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8F0117E9-A774-4590-A7BB-479CFCD64C3A}" xr6:coauthVersionLast="47" xr6:coauthVersionMax="47" xr10:uidLastSave="{00000000-0000-0000-0000-000000000000}"/>
  <bookViews>
    <workbookView xWindow="-28920" yWindow="-120" windowWidth="29040" windowHeight="15720" xr2:uid="{EE22282F-55AE-41B0-B195-1976108D2576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5" l="1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 s="1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 s="1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85" i="5" l="1"/>
  <c r="AL85" i="5" s="1"/>
  <c r="AH85" i="5"/>
  <c r="Z85" i="5"/>
  <c r="AG85" i="5"/>
  <c r="AF85" i="5"/>
  <c r="AE85" i="5"/>
  <c r="AD85" i="5"/>
  <c r="AC85" i="5"/>
  <c r="AB85" i="5"/>
  <c r="AA85" i="5"/>
  <c r="Y85" i="5"/>
  <c r="X85" i="5"/>
  <c r="W85" i="5"/>
  <c r="V85" i="5"/>
  <c r="U85" i="5"/>
  <c r="T85" i="5"/>
  <c r="S85" i="5"/>
  <c r="R85" i="5"/>
  <c r="Q85" i="5"/>
  <c r="P85" i="5"/>
  <c r="O85" i="5"/>
  <c r="M85" i="5"/>
  <c r="N85" i="5"/>
  <c r="L85" i="5"/>
  <c r="K85" i="5"/>
  <c r="J85" i="5"/>
  <c r="I85" i="5"/>
  <c r="D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U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5" l="1"/>
  <c r="AK85" i="5"/>
  <c r="H85" i="5"/>
  <c r="AI85" i="5"/>
</calcChain>
</file>

<file path=xl/sharedStrings.xml><?xml version="1.0" encoding="utf-8"?>
<sst xmlns="http://schemas.openxmlformats.org/spreadsheetml/2006/main" count="1382" uniqueCount="162">
  <si>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</si>
  <si>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</si>
  <si>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</si>
  <si>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</si>
  <si>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</si>
  <si>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</si>
  <si>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</si>
  <si>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</si>
  <si>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</si>
  <si>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</si>
  <si>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</si>
  <si>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</si>
  <si>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</si>
  <si>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</si>
  <si>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</si>
  <si>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</si>
  <si>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</si>
  <si>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</si>
  <si>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</si>
  <si>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</si>
  <si>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</si>
  <si>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</si>
  <si>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</si>
  <si>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</si>
  <si>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</si>
  <si>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</si>
  <si>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</si>
  <si>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</si>
  <si>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</si>
  <si>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</si>
  <si>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</si>
  <si>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</si>
  <si>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</si>
  <si>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</si>
  <si>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</si>
  <si>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</si>
  <si>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</si>
  <si>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</si>
  <si>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</si>
  <si>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</si>
  <si>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</si>
  <si>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</si>
  <si>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</si>
  <si>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</si>
  <si>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</si>
  <si>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</si>
  <si>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</si>
  <si>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</si>
  <si>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</si>
  <si>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</si>
  <si>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</si>
  <si>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</si>
  <si>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</si>
  <si>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</si>
  <si>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</si>
  <si>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</si>
  <si>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</si>
  <si>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</si>
  <si>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</si>
  <si>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</si>
  <si>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</si>
  <si>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</si>
  <si>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</si>
  <si>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</si>
  <si>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</si>
  <si>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</si>
  <si>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</si>
  <si>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</si>
  <si>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</si>
  <si>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</si>
  <si>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</si>
  <si>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</si>
  <si>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</si>
  <si>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</si>
  <si>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</si>
  <si>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</si>
  <si>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-,101</t>
  </si>
  <si>
    <t>,992</t>
  </si>
  <si>
    <t>,061</t>
  </si>
  <si>
    <t>,991</t>
  </si>
  <si>
    <t>,058</t>
  </si>
  <si>
    <t>,067</t>
  </si>
  <si>
    <t>,057</t>
  </si>
  <si>
    <t>,993</t>
  </si>
  <si>
    <t>,990</t>
  </si>
  <si>
    <t>-,064</t>
  </si>
  <si>
    <t>,989</t>
  </si>
  <si>
    <t>,988</t>
  </si>
  <si>
    <t>,056</t>
  </si>
  <si>
    <t>,059</t>
  </si>
  <si>
    <t>,068</t>
  </si>
  <si>
    <t>-,057</t>
  </si>
  <si>
    <t>,060</t>
  </si>
  <si>
    <t>,070</t>
  </si>
  <si>
    <t>,987</t>
  </si>
  <si>
    <t>,074</t>
  </si>
  <si>
    <t>,986</t>
  </si>
  <si>
    <t>,063</t>
  </si>
  <si>
    <t>,062</t>
  </si>
  <si>
    <t>,065</t>
  </si>
  <si>
    <t>,066</t>
  </si>
  <si>
    <t>,985</t>
  </si>
  <si>
    <t>,077</t>
  </si>
  <si>
    <t>,071</t>
  </si>
  <si>
    <t>,984</t>
  </si>
  <si>
    <t>,073</t>
  </si>
  <si>
    <t>,983</t>
  </si>
  <si>
    <t>,097</t>
  </si>
  <si>
    <t>,982</t>
  </si>
  <si>
    <t>,069</t>
  </si>
  <si>
    <t>,979</t>
  </si>
  <si>
    <t>,100</t>
  </si>
  <si>
    <t>,978</t>
  </si>
  <si>
    <t>SUMA</t>
  </si>
  <si>
    <t>R2</t>
  </si>
  <si>
    <t xml:space="preserve"> 1,00 Whisky (1)</t>
  </si>
  <si>
    <t xml:space="preserve"> 2,00 Gin</t>
  </si>
  <si>
    <t>-,118</t>
  </si>
  <si>
    <t>,084</t>
  </si>
  <si>
    <t>,981</t>
  </si>
  <si>
    <t>,091</t>
  </si>
  <si>
    <t>,093</t>
  </si>
  <si>
    <t>,108</t>
  </si>
  <si>
    <t>,977</t>
  </si>
  <si>
    <t>,103</t>
  </si>
  <si>
    <t>,082</t>
  </si>
  <si>
    <t>,114</t>
  </si>
  <si>
    <t>,089</t>
  </si>
  <si>
    <t>,094</t>
  </si>
  <si>
    <t>,974</t>
  </si>
  <si>
    <t>,975</t>
  </si>
  <si>
    <t>,972</t>
  </si>
  <si>
    <t>,105</t>
  </si>
  <si>
    <t>,971</t>
  </si>
  <si>
    <t>,106</t>
  </si>
  <si>
    <t xml:space="preserve"> 2,00 Gin (1)</t>
  </si>
  <si>
    <t xml:space="preserve"> 3,00 Vodka</t>
  </si>
  <si>
    <t>,075</t>
  </si>
  <si>
    <t>-,097</t>
  </si>
  <si>
    <t>,076</t>
  </si>
  <si>
    <t>,072</t>
  </si>
  <si>
    <t>,080</t>
  </si>
  <si>
    <t>,980</t>
  </si>
  <si>
    <t>-,071</t>
  </si>
  <si>
    <t>-,095</t>
  </si>
  <si>
    <t>,081</t>
  </si>
  <si>
    <t>,078</t>
  </si>
  <si>
    <t>,090</t>
  </si>
  <si>
    <t>-,070</t>
  </si>
  <si>
    <t xml:space="preserve"> 3,00 Vodka (1)</t>
  </si>
  <si>
    <t xml:space="preserve"> 4,00 Rum</t>
  </si>
  <si>
    <t>-,056</t>
  </si>
  <si>
    <t>,064</t>
  </si>
  <si>
    <t>-,060</t>
  </si>
  <si>
    <t>,096</t>
  </si>
  <si>
    <t>,079</t>
  </si>
  <si>
    <t>-,059</t>
  </si>
  <si>
    <t>-,072</t>
  </si>
  <si>
    <t>-,058</t>
  </si>
  <si>
    <t>-,069</t>
  </si>
  <si>
    <t>,095</t>
  </si>
  <si>
    <t xml:space="preserve"> 4,00 Rum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</si>
</sst>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164" fontId="5" fillId="0" borderId="15" xfId="2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65885340811" xfId="1" xr:uid="{93A8E3A9-B3E8-4A0C-A0E4-476687F1FC1B}"/>
    <cellStyle name="style1765885340829" xfId="8" xr:uid="{1ECE69D6-27DA-4963-984C-03F289DAC79C}"/>
    <cellStyle name="style1765885340849" xfId="14" xr:uid="{87C03D59-842D-47A1-A9C8-75CA05A0C82C}"/>
    <cellStyle name="style1765885340935" xfId="2" xr:uid="{6CABD367-79F8-48CF-961B-507C2C6F9F7B}"/>
    <cellStyle name="style1765885340945" xfId="3" xr:uid="{0D04526C-D683-427D-940F-83DB26759DFE}"/>
    <cellStyle name="style1765885340955" xfId="4" xr:uid="{68C5AABA-2DD6-44D9-AFDC-29F2C5C60AC5}"/>
    <cellStyle name="style1765885340965" xfId="5" xr:uid="{0B5AA125-1F52-43AD-8209-A133072187C9}"/>
    <cellStyle name="style1765885340977" xfId="6" xr:uid="{DAE08047-9E55-4B67-81D6-FFF1D7A4B4CD}"/>
    <cellStyle name="style1765885340986" xfId="13" xr:uid="{33072F20-068D-4F86-9B98-B65076ED184B}"/>
    <cellStyle name="style1765885340995" xfId="7" xr:uid="{9F4F526B-2162-4174-9F18-42524BBB9A33}"/>
    <cellStyle name="style1765885341021" xfId="9" xr:uid="{12AB7165-445E-4664-B9B6-3DB94A1CCBE0}"/>
    <cellStyle name="style1765885341032" xfId="10" xr:uid="{33153D21-79AF-4DB7-A301-650669C86862}"/>
    <cellStyle name="style1765885341043" xfId="11" xr:uid="{A42E16EC-06B8-4663-8AA5-B59C77FB78D1}"/>
    <cellStyle name="style1765885341051" xfId="12" xr:uid="{3DD6643D-E227-4728-A634-C6563B022F2E}"/>
    <cellStyle name="style1765885341061" xfId="19" xr:uid="{539C0E38-753A-4507-B083-1A3DB41A50D4}"/>
    <cellStyle name="style1765885341072" xfId="16" xr:uid="{25CBE743-B84D-4ABC-B43A-F8E4F8E017FF}"/>
    <cellStyle name="style1765885341090" xfId="20" xr:uid="{0F9410FB-BE75-4DBA-999E-CD4AAFAE876A}"/>
    <cellStyle name="style1765885341131" xfId="15" xr:uid="{76DA0166-E0CA-45D8-A618-901805BA35D1}"/>
    <cellStyle name="style1765885341140" xfId="17" xr:uid="{1503B974-8AFB-4EB9-94E5-62244212FABB}"/>
    <cellStyle name="style1765885341147" xfId="18" xr:uid="{F7A61B1C-3975-4C01-876D-9A8902B29C44}"/>
    <cellStyle name="style1765885341309" xfId="21" xr:uid="{7BDA7EF5-4926-4218-8686-084A5DFDA0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C943-7071-4BA6-A697-42310C3ED8D6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115</v>
      </c>
      <c r="C1" t="s">
        <v>135</v>
      </c>
      <c r="D1" t="s">
        <v>149</v>
      </c>
      <c r="E1" t="s">
        <v>161</v>
      </c>
    </row>
    <row r="2" spans="1:5">
      <c r="B2">
        <v>6.5011260671953508E-2</v>
      </c>
      <c r="C2">
        <v>9.0140120498606355E-2</v>
      </c>
      <c r="D2">
        <v>6.3008949365201905E-2</v>
      </c>
      <c r="E2">
        <v>3.3712552331396507E-2</v>
      </c>
    </row>
    <row r="3" spans="1:5">
      <c r="A3" t="s">
        <v>3</v>
      </c>
      <c r="B3" s="23">
        <v>2.1307213017130597E-2</v>
      </c>
      <c r="C3" s="23">
        <v>7.6643718522823825E-2</v>
      </c>
      <c r="D3" s="24">
        <v>9.5451446626477197E-4</v>
      </c>
      <c r="E3" s="24">
        <v>3.0026341641388858E-3</v>
      </c>
    </row>
    <row r="4" spans="1:5">
      <c r="A4" t="s">
        <v>4</v>
      </c>
      <c r="B4" s="23">
        <v>2.4593288030045297E-2</v>
      </c>
      <c r="C4" s="23">
        <v>1.7321202442581739E-2</v>
      </c>
      <c r="D4" s="24">
        <v>3.7939761165412408E-3</v>
      </c>
      <c r="E4" s="24">
        <v>8.3276350793008765E-3</v>
      </c>
    </row>
    <row r="5" spans="1:5">
      <c r="A5" t="s">
        <v>5</v>
      </c>
      <c r="B5" s="23">
        <v>1.3088229620213191E-2</v>
      </c>
      <c r="C5" s="23">
        <v>3.0286975522959787E-2</v>
      </c>
      <c r="D5" s="23">
        <v>1.2839660966110132E-2</v>
      </c>
      <c r="E5" s="23">
        <v>3.3849704864884679E-2</v>
      </c>
    </row>
    <row r="6" spans="1:5">
      <c r="A6" t="s">
        <v>6</v>
      </c>
      <c r="B6" s="23">
        <v>2.8486851245023825E-2</v>
      </c>
      <c r="C6" s="23">
        <v>2.5132407505608446E-2</v>
      </c>
      <c r="D6" s="24">
        <v>4.7322059818989551E-3</v>
      </c>
      <c r="E6" s="23">
        <v>4.6261755274987583E-2</v>
      </c>
    </row>
    <row r="7" spans="1:5">
      <c r="A7" t="s">
        <v>7</v>
      </c>
      <c r="B7" s="24">
        <v>2.1625450764579945E-3</v>
      </c>
      <c r="C7" s="23">
        <v>1.8854714377251541E-2</v>
      </c>
      <c r="D7" s="24">
        <v>1.6343977104183221E-3</v>
      </c>
      <c r="E7" s="24">
        <v>2.0119299361509601E-3</v>
      </c>
    </row>
    <row r="8" spans="1:5">
      <c r="A8" t="s">
        <v>8</v>
      </c>
      <c r="B8" s="24">
        <v>4.0099911165312795E-3</v>
      </c>
      <c r="C8" s="23">
        <v>1.2587413180134082E-2</v>
      </c>
      <c r="D8" s="24">
        <v>4.296369749735367E-4</v>
      </c>
      <c r="E8" s="23">
        <v>4.92608064821283E-2</v>
      </c>
    </row>
    <row r="9" spans="1:5">
      <c r="A9" t="s">
        <v>9</v>
      </c>
      <c r="B9" s="23">
        <v>0.14041014981576233</v>
      </c>
      <c r="C9" s="23">
        <v>1.6281848343336808E-2</v>
      </c>
      <c r="D9" s="23">
        <v>2.2517617107479911E-2</v>
      </c>
      <c r="E9" s="23">
        <v>0.13274749336147457</v>
      </c>
    </row>
    <row r="10" spans="1:5">
      <c r="A10" t="s">
        <v>10</v>
      </c>
      <c r="B10" s="23">
        <v>0.14861063833312918</v>
      </c>
      <c r="C10" s="23">
        <v>9.4472627152469138E-2</v>
      </c>
      <c r="D10" s="23">
        <v>1.0792688929750724E-2</v>
      </c>
      <c r="E10" s="23">
        <v>0.17517132321258211</v>
      </c>
    </row>
    <row r="11" spans="1:5">
      <c r="A11" t="s">
        <v>11</v>
      </c>
      <c r="B11" s="24">
        <v>6.6314002747399235E-3</v>
      </c>
      <c r="C11" s="24">
        <v>3.1786800228261799E-3</v>
      </c>
      <c r="D11" s="24">
        <v>6.0461029386393785E-4</v>
      </c>
      <c r="E11" s="23">
        <v>5.1027402123442138E-2</v>
      </c>
    </row>
    <row r="12" spans="1:5">
      <c r="A12" t="s">
        <v>12</v>
      </c>
      <c r="B12" s="24">
        <v>1.1399995627050137E-3</v>
      </c>
      <c r="C12" s="24">
        <v>3.825893585299083E-3</v>
      </c>
      <c r="D12" s="23">
        <v>2.0647110594132292E-2</v>
      </c>
      <c r="E12" s="23">
        <v>9.3415777854651671E-3</v>
      </c>
    </row>
    <row r="13" spans="1:5">
      <c r="A13" t="s">
        <v>13</v>
      </c>
      <c r="B13" s="23">
        <v>3.4678022524343835E-2</v>
      </c>
      <c r="C13" s="24">
        <v>1.5303682936829515E-3</v>
      </c>
      <c r="D13" s="23">
        <v>2.4219093045772168E-2</v>
      </c>
      <c r="E13" s="23">
        <v>4.0577170841937224E-2</v>
      </c>
    </row>
    <row r="14" spans="1:5">
      <c r="A14" t="s">
        <v>14</v>
      </c>
      <c r="B14" s="23">
        <v>1.2910243227967216E-2</v>
      </c>
      <c r="C14" s="23">
        <v>6.9947520854448039E-2</v>
      </c>
      <c r="D14" s="24">
        <v>7.4689859882271772E-3</v>
      </c>
      <c r="E14" s="23">
        <v>5.4724876698634448E-2</v>
      </c>
    </row>
    <row r="15" spans="1:5">
      <c r="A15" t="s">
        <v>15</v>
      </c>
      <c r="B15" s="23">
        <v>5.671651860547778E-2</v>
      </c>
      <c r="C15" s="24">
        <v>1.4225232149398944E-3</v>
      </c>
      <c r="D15" s="23">
        <v>3.1367403529140012E-2</v>
      </c>
      <c r="E15" s="23">
        <v>1.3369075167607953E-2</v>
      </c>
    </row>
    <row r="16" spans="1:5">
      <c r="A16" t="s">
        <v>16</v>
      </c>
      <c r="B16" s="24">
        <v>9.6681064327347065E-4</v>
      </c>
      <c r="C16" s="24">
        <v>5.9136020127402633E-3</v>
      </c>
      <c r="D16" s="23">
        <v>5.681173736093835E-2</v>
      </c>
      <c r="E16" s="23">
        <v>1.3543316546946222E-2</v>
      </c>
    </row>
    <row r="17" spans="1:5">
      <c r="A17" t="s">
        <v>17</v>
      </c>
      <c r="B17" s="23">
        <v>6.2357904563903312E-2</v>
      </c>
      <c r="C17" s="24">
        <v>3.8523511753411383E-3</v>
      </c>
      <c r="D17" s="23">
        <v>8.5235714377140587E-2</v>
      </c>
      <c r="E17" s="24">
        <v>8.4673868694435869E-3</v>
      </c>
    </row>
    <row r="18" spans="1:5">
      <c r="A18" t="s">
        <v>18</v>
      </c>
      <c r="B18" s="24">
        <v>2.7061569373596768E-3</v>
      </c>
      <c r="C18" s="24">
        <v>3.6521624126257843E-3</v>
      </c>
      <c r="D18" s="23">
        <v>4.2953299986758557E-2</v>
      </c>
      <c r="E18" s="24">
        <v>6.8284548285618366E-3</v>
      </c>
    </row>
    <row r="19" spans="1:5">
      <c r="A19" t="s">
        <v>19</v>
      </c>
      <c r="B19" s="23">
        <v>2.0469712755283347E-2</v>
      </c>
      <c r="C19" s="23">
        <v>3.7810197936299708E-2</v>
      </c>
      <c r="D19" s="23">
        <v>6.2924287604161425E-2</v>
      </c>
      <c r="E19" s="24">
        <v>1.0072741736635098E-3</v>
      </c>
    </row>
    <row r="20" spans="1:5">
      <c r="A20" t="s">
        <v>20</v>
      </c>
      <c r="B20" s="24">
        <v>6.7615236442074384E-3</v>
      </c>
      <c r="C20" s="24">
        <v>6.9055705506653568E-3</v>
      </c>
      <c r="D20" s="23">
        <v>1.8607242007206471E-2</v>
      </c>
      <c r="E20" s="24">
        <v>6.6310882802789856E-4</v>
      </c>
    </row>
    <row r="21" spans="1:5">
      <c r="A21" t="s">
        <v>21</v>
      </c>
      <c r="B21" s="23">
        <v>1.3480743781846532E-2</v>
      </c>
      <c r="C21" s="23">
        <v>7.8394444513130851E-3</v>
      </c>
      <c r="D21" s="24">
        <v>1.0033952659699122E-2</v>
      </c>
      <c r="E21" s="23">
        <v>6.3411104354220579E-2</v>
      </c>
    </row>
    <row r="22" spans="1:5">
      <c r="A22" t="s">
        <v>22</v>
      </c>
      <c r="B22" s="24">
        <v>6.5681439028465705E-4</v>
      </c>
      <c r="C22" s="23">
        <v>0.11677500904742022</v>
      </c>
      <c r="D22" s="24">
        <v>2.0702638603360413E-3</v>
      </c>
      <c r="E22" s="24">
        <v>2.8294500777554352E-3</v>
      </c>
    </row>
    <row r="23" spans="1:5">
      <c r="A23" t="s">
        <v>23</v>
      </c>
      <c r="B23" s="23">
        <v>2.4978215982397977E-2</v>
      </c>
      <c r="C23" s="24">
        <v>6.8028730646267788E-3</v>
      </c>
      <c r="D23" s="24">
        <v>4.2250842776297417E-3</v>
      </c>
      <c r="E23" s="24">
        <v>2.1471070065821165E-3</v>
      </c>
    </row>
    <row r="24" spans="1:5">
      <c r="A24" t="s">
        <v>24</v>
      </c>
      <c r="B24" s="23">
        <v>1.807344576142772E-2</v>
      </c>
      <c r="C24" s="23">
        <v>1.9570923957642729E-2</v>
      </c>
      <c r="D24" s="23">
        <v>4.1650496947518378E-2</v>
      </c>
      <c r="E24" s="24">
        <v>2.7426783132747231E-3</v>
      </c>
    </row>
    <row r="25" spans="1:5">
      <c r="A25" t="s">
        <v>25</v>
      </c>
      <c r="B25" s="24">
        <v>1.3821869083061316E-3</v>
      </c>
      <c r="C25" s="24">
        <v>1.8736365692748882E-3</v>
      </c>
      <c r="D25" s="23">
        <v>1.4394531053401695E-2</v>
      </c>
      <c r="E25" s="24">
        <v>3.5713895998577376E-3</v>
      </c>
    </row>
    <row r="26" spans="1:5">
      <c r="A26" t="s">
        <v>26</v>
      </c>
      <c r="B26" s="24">
        <v>7.4181086405098965E-3</v>
      </c>
      <c r="C26" s="24">
        <v>6.8145023441395355E-3</v>
      </c>
      <c r="D26" s="24">
        <v>1.2620235304615581E-3</v>
      </c>
      <c r="E26" s="24">
        <v>3.0898870847915609E-3</v>
      </c>
    </row>
    <row r="27" spans="1:5">
      <c r="A27" t="s">
        <v>27</v>
      </c>
      <c r="B27" s="23">
        <v>2.6219492046308308E-2</v>
      </c>
      <c r="C27" s="24">
        <v>2.4741364817021882E-3</v>
      </c>
      <c r="D27" s="23">
        <v>0.14705603190384162</v>
      </c>
      <c r="E27" s="24">
        <v>5.6831230813274266E-3</v>
      </c>
    </row>
    <row r="28" spans="1:5">
      <c r="A28" t="s">
        <v>28</v>
      </c>
      <c r="B28" s="23">
        <v>5.8649337773114832E-2</v>
      </c>
      <c r="C28" s="23">
        <v>3.5126717191822553E-2</v>
      </c>
      <c r="D28" s="23">
        <v>1.8274051066312295E-2</v>
      </c>
      <c r="E28" s="23">
        <v>1.2216736622218661E-2</v>
      </c>
    </row>
    <row r="29" spans="1:5">
      <c r="A29" t="s">
        <v>29</v>
      </c>
      <c r="B29" s="24">
        <v>6.1098011939777054E-4</v>
      </c>
      <c r="C29" s="24">
        <v>1.5191604004303177E-3</v>
      </c>
      <c r="D29" s="23">
        <v>0.13851644046562092</v>
      </c>
      <c r="E29" s="24">
        <v>1.3625183840137263E-3</v>
      </c>
    </row>
    <row r="30" spans="1:5">
      <c r="A30" t="s">
        <v>30</v>
      </c>
      <c r="B30" s="23">
        <v>0.15492254600393437</v>
      </c>
      <c r="C30" s="23">
        <v>2.8673998364287096E-2</v>
      </c>
      <c r="D30" s="23">
        <v>7.2679225471608669E-2</v>
      </c>
      <c r="E30" s="23">
        <v>8.3781733918897622E-2</v>
      </c>
    </row>
    <row r="31" spans="1:5">
      <c r="A31" t="s">
        <v>31</v>
      </c>
      <c r="B31" s="24">
        <v>4.1729754173649063E-3</v>
      </c>
      <c r="C31" s="23">
        <v>0.15072909683961577</v>
      </c>
      <c r="D31" s="24">
        <v>9.7343838039565722E-4</v>
      </c>
      <c r="E31" s="23">
        <v>3.3201778588676234E-2</v>
      </c>
    </row>
    <row r="32" spans="1:5">
      <c r="A32" t="s">
        <v>32</v>
      </c>
      <c r="B32" s="24">
        <v>1.6226385970735115E-3</v>
      </c>
      <c r="C32" s="23">
        <v>1.4781797557366132E-2</v>
      </c>
      <c r="D32" s="23">
        <v>3.0250216420767081E-2</v>
      </c>
      <c r="E32" s="23">
        <v>1.6722603227915224E-2</v>
      </c>
    </row>
    <row r="33" spans="1:5">
      <c r="A33" t="s">
        <v>33</v>
      </c>
      <c r="B33" s="24">
        <v>1.9803917462640551E-3</v>
      </c>
      <c r="C33" s="24">
        <v>5.0484126035450815E-3</v>
      </c>
      <c r="D33" s="24">
        <v>1.0770684682722515E-3</v>
      </c>
      <c r="E33" s="23">
        <v>1.1516430508449383E-2</v>
      </c>
    </row>
    <row r="34" spans="1:5">
      <c r="A34" t="s">
        <v>34</v>
      </c>
      <c r="B34" s="24">
        <v>6.7030787526259098E-3</v>
      </c>
      <c r="C34" s="23">
        <v>2.5007011086131917E-2</v>
      </c>
      <c r="D34" s="24">
        <v>1.0605664439871036E-3</v>
      </c>
      <c r="E34" s="23">
        <v>1.9546183688073114E-2</v>
      </c>
    </row>
    <row r="35" spans="1:5">
      <c r="A35" t="s">
        <v>35</v>
      </c>
      <c r="B35" s="24">
        <v>1.0599189459844806E-3</v>
      </c>
      <c r="C35" s="24">
        <v>2.7659292098433166E-3</v>
      </c>
      <c r="D35" s="23">
        <v>5.3382235118867083E-2</v>
      </c>
      <c r="E35" s="24">
        <v>1.3150489342454101E-3</v>
      </c>
    </row>
    <row r="36" spans="1:5">
      <c r="A36" t="s">
        <v>36</v>
      </c>
      <c r="B36" s="23">
        <v>1.0334671096112654E-2</v>
      </c>
      <c r="C36" s="24">
        <v>4.1766717121235544E-3</v>
      </c>
      <c r="D36" s="24">
        <v>6.1123063873566603E-3</v>
      </c>
      <c r="E36" s="23">
        <v>4.9960466347316733E-2</v>
      </c>
    </row>
    <row r="37" spans="1:5">
      <c r="A37" t="s">
        <v>37</v>
      </c>
      <c r="B37" s="23">
        <v>7.9154109475618028E-3</v>
      </c>
      <c r="C37" s="23">
        <v>2.6206684939100867E-2</v>
      </c>
      <c r="D37" s="24">
        <v>8.9653368988471226E-3</v>
      </c>
      <c r="E37" s="23">
        <v>3.0033468146112987E-2</v>
      </c>
    </row>
    <row r="38" spans="1:5">
      <c r="A38" t="s">
        <v>38</v>
      </c>
      <c r="B38" s="23">
        <v>7.1811844095929486E-2</v>
      </c>
      <c r="C38" s="23">
        <v>0.11419421707358013</v>
      </c>
      <c r="D38" s="23">
        <v>3.9482547604298361E-2</v>
      </c>
      <c r="E38" s="24">
        <v>6.6853658768935842E-3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E228-F0C4-46C6-A9CE-26444A263FE2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>
        <v>3.2785743428908158E-2</v>
      </c>
      <c r="E5" s="10">
        <v>2.2708362877214085E-2</v>
      </c>
      <c r="F5" s="10">
        <v>2.9254936214146859E-2</v>
      </c>
      <c r="G5" s="10">
        <v>1.7778638685439656E-2</v>
      </c>
      <c r="H5" s="10">
        <v>2.534519378322293E-3</v>
      </c>
      <c r="I5" s="10">
        <v>1.9938475266062756E-2</v>
      </c>
      <c r="J5" s="10">
        <v>3.3924668471412281E-3</v>
      </c>
      <c r="K5" s="10">
        <v>4.3068007604740131E-2</v>
      </c>
      <c r="L5" s="10">
        <v>1.0242134289786797E-2</v>
      </c>
      <c r="M5" s="10">
        <v>2.5853624367796271E-2</v>
      </c>
      <c r="N5" s="10">
        <v>1.8258127822342974E-2</v>
      </c>
      <c r="O5" s="10">
        <v>1.1275118356657423E-2</v>
      </c>
      <c r="P5" s="10">
        <v>-1.1029583995828155E-2</v>
      </c>
      <c r="Q5" s="10">
        <v>4.0059108807393842E-2</v>
      </c>
      <c r="R5" s="10">
        <v>2.3222930141222831E-2</v>
      </c>
      <c r="S5" s="10">
        <v>3.136297191269985E-2</v>
      </c>
      <c r="T5" s="10">
        <v>-7.9232626962763113E-3</v>
      </c>
      <c r="U5" s="10">
        <v>4.8464883668102978E-3</v>
      </c>
      <c r="V5" s="10">
        <v>1.8382233511838254E-2</v>
      </c>
      <c r="W5" s="10">
        <v>-5.2647558738427615E-3</v>
      </c>
      <c r="X5" s="10">
        <v>-1.0663006554361278E-2</v>
      </c>
      <c r="Y5" s="10">
        <v>4.9080944999397285E-3</v>
      </c>
      <c r="Z5" s="10">
        <v>-1.2536615858162245E-2</v>
      </c>
      <c r="AA5" s="10">
        <v>-3.4763719595140574E-2</v>
      </c>
      <c r="AB5" s="10">
        <v>-1.015906062687604E-2</v>
      </c>
      <c r="AC5" s="10">
        <v>4.343029150668489E-3</v>
      </c>
      <c r="AD5" s="10">
        <v>-8.0302250680782325E-3</v>
      </c>
      <c r="AE5" s="11" t="s">
        <v>77</v>
      </c>
      <c r="AF5" s="10">
        <v>6.4943086377516786E-3</v>
      </c>
      <c r="AG5" s="10">
        <v>4.5934001076759681E-3</v>
      </c>
      <c r="AH5" s="10">
        <v>-1.9324990401308532E-2</v>
      </c>
      <c r="AI5" s="10">
        <v>6.0512329050308429E-3</v>
      </c>
      <c r="AJ5" s="10">
        <v>-4.3192845270238062E-2</v>
      </c>
      <c r="AK5" s="10">
        <v>1.5875208481439666E-3</v>
      </c>
      <c r="AL5" s="10">
        <v>-3.853466062122507E-2</v>
      </c>
      <c r="AM5" s="12">
        <v>-3.9420451867974063E-2</v>
      </c>
    </row>
    <row r="6" spans="1:39" ht="24">
      <c r="A6" s="13" t="s">
        <v>41</v>
      </c>
      <c r="B6" s="14" t="s">
        <v>40</v>
      </c>
      <c r="C6" s="15" t="s">
        <v>78</v>
      </c>
      <c r="D6" s="16">
        <v>-3.5243867880836669E-3</v>
      </c>
      <c r="E6" s="16">
        <v>-1.4511172099229452E-2</v>
      </c>
      <c r="F6" s="16">
        <v>-5.6815443312545413E-3</v>
      </c>
      <c r="G6" s="16">
        <v>-5.1285204618424576E-2</v>
      </c>
      <c r="H6" s="16">
        <v>-4.1703236845206672E-4</v>
      </c>
      <c r="I6" s="16">
        <v>-2.5539557162130539E-2</v>
      </c>
      <c r="J6" s="16">
        <v>-8.0689031073648831E-3</v>
      </c>
      <c r="K6" s="16">
        <v>-6.097242935823405E-3</v>
      </c>
      <c r="L6" s="16">
        <v>-3.3684824643615877E-3</v>
      </c>
      <c r="M6" s="16">
        <v>-1.8561350958621523E-2</v>
      </c>
      <c r="N6" s="16">
        <v>1.8814300613060142E-3</v>
      </c>
      <c r="O6" s="16">
        <v>-3.7253102113400556E-2</v>
      </c>
      <c r="P6" s="17" t="s">
        <v>79</v>
      </c>
      <c r="Q6" s="16">
        <v>-2.1080680809881253E-2</v>
      </c>
      <c r="R6" s="16">
        <v>-6.81807032506103E-3</v>
      </c>
      <c r="S6" s="16">
        <v>1.399632892227312E-3</v>
      </c>
      <c r="T6" s="16">
        <v>9.5817037127592444E-3</v>
      </c>
      <c r="U6" s="16">
        <v>3.7983244568277675E-3</v>
      </c>
      <c r="V6" s="16">
        <v>-1.7299393447484566E-2</v>
      </c>
      <c r="W6" s="16">
        <v>-1.0609590818428098E-2</v>
      </c>
      <c r="X6" s="16">
        <v>1.4993713249491301E-2</v>
      </c>
      <c r="Y6" s="16">
        <v>1.0872822698599001E-2</v>
      </c>
      <c r="Z6" s="16">
        <v>1.8279938897565892E-2</v>
      </c>
      <c r="AA6" s="16">
        <v>4.3735074811548244E-2</v>
      </c>
      <c r="AB6" s="16">
        <v>2.9372847468164081E-2</v>
      </c>
      <c r="AC6" s="16">
        <v>3.9694714092530455E-2</v>
      </c>
      <c r="AD6" s="16">
        <v>1.4046434091667575E-2</v>
      </c>
      <c r="AE6" s="16">
        <v>-1.1021396546802216E-2</v>
      </c>
      <c r="AF6" s="16">
        <v>2.8553815021441664E-2</v>
      </c>
      <c r="AG6" s="16">
        <v>3.1828346099047465E-2</v>
      </c>
      <c r="AH6" s="16">
        <v>4.904250991910785E-3</v>
      </c>
      <c r="AI6" s="16">
        <v>6.6901877471878144E-3</v>
      </c>
      <c r="AJ6" s="16">
        <v>-6.0738479919333673E-3</v>
      </c>
      <c r="AK6" s="16">
        <v>2.6501713172795704E-3</v>
      </c>
      <c r="AL6" s="16">
        <v>2.626784101289744E-2</v>
      </c>
      <c r="AM6" s="18" t="s">
        <v>80</v>
      </c>
    </row>
    <row r="7" spans="1:39" ht="24">
      <c r="A7" s="13" t="s">
        <v>42</v>
      </c>
      <c r="B7" s="14" t="s">
        <v>40</v>
      </c>
      <c r="C7" s="19">
        <v>-1.5375204442718227E-2</v>
      </c>
      <c r="D7" s="16">
        <v>-2.0889536341097286E-2</v>
      </c>
      <c r="E7" s="16">
        <v>-8.5540368309203214E-3</v>
      </c>
      <c r="F7" s="16">
        <v>1.9915333349245147E-2</v>
      </c>
      <c r="G7" s="16">
        <v>1.3931759982943171E-2</v>
      </c>
      <c r="H7" s="16">
        <v>6.326078970132501E-3</v>
      </c>
      <c r="I7" s="17" t="s">
        <v>79</v>
      </c>
      <c r="J7" s="16">
        <v>-2.3179915850507878E-2</v>
      </c>
      <c r="K7" s="16">
        <v>1.230383555950236E-2</v>
      </c>
      <c r="L7" s="16">
        <v>6.0510758362862028E-4</v>
      </c>
      <c r="M7" s="16">
        <v>-1.3920062925829788E-3</v>
      </c>
      <c r="N7" s="16">
        <v>-6.8062790970711559E-3</v>
      </c>
      <c r="O7" s="16">
        <v>-2.4735899774558181E-3</v>
      </c>
      <c r="P7" s="16">
        <v>-2.5515391872246999E-2</v>
      </c>
      <c r="Q7" s="16">
        <v>-1.4683041321845065E-2</v>
      </c>
      <c r="R7" s="16">
        <v>-1.016946761032303E-2</v>
      </c>
      <c r="S7" s="16">
        <v>-2.1175861707466451E-2</v>
      </c>
      <c r="T7" s="16">
        <v>-2.8171741147569838E-2</v>
      </c>
      <c r="U7" s="16">
        <v>-2.1479045902533262E-2</v>
      </c>
      <c r="V7" s="16">
        <v>-1.6654168283090548E-4</v>
      </c>
      <c r="W7" s="16">
        <v>-1.5250712531707518E-2</v>
      </c>
      <c r="X7" s="16">
        <v>4.8698475442843253E-2</v>
      </c>
      <c r="Y7" s="16">
        <v>2.5984646167857749E-2</v>
      </c>
      <c r="Z7" s="16">
        <v>2.8142384083715392E-2</v>
      </c>
      <c r="AA7" s="16">
        <v>3.1294095858229308E-2</v>
      </c>
      <c r="AB7" s="16">
        <v>1.7891183376175682E-2</v>
      </c>
      <c r="AC7" s="16">
        <v>-4.9978914407342121E-3</v>
      </c>
      <c r="AD7" s="16">
        <v>9.3713261036293179E-3</v>
      </c>
      <c r="AE7" s="16">
        <v>1.9895957094472703E-2</v>
      </c>
      <c r="AF7" s="16">
        <v>1.0098219656325813E-2</v>
      </c>
      <c r="AG7" s="16">
        <v>3.2163006722740209E-2</v>
      </c>
      <c r="AH7" s="16">
        <v>1.1339194175158732E-2</v>
      </c>
      <c r="AI7" s="16">
        <v>1.546888818881657E-2</v>
      </c>
      <c r="AJ7" s="16">
        <v>-2.8209527316785262E-3</v>
      </c>
      <c r="AK7" s="16">
        <v>2.5016608365894647E-2</v>
      </c>
      <c r="AL7" s="17" t="s">
        <v>81</v>
      </c>
      <c r="AM7" s="20">
        <v>3.2204871524009089E-2</v>
      </c>
    </row>
    <row r="8" spans="1:39" ht="24">
      <c r="A8" s="13" t="s">
        <v>43</v>
      </c>
      <c r="B8" s="14" t="s">
        <v>40</v>
      </c>
      <c r="C8" s="19">
        <v>2.8478228240197689E-2</v>
      </c>
      <c r="D8" s="16">
        <v>1.4393352475598017E-2</v>
      </c>
      <c r="E8" s="16">
        <v>-6.4865763486434405E-3</v>
      </c>
      <c r="F8" s="16">
        <v>-4.6698833260716173E-3</v>
      </c>
      <c r="G8" s="16">
        <v>2.1678907190463186E-3</v>
      </c>
      <c r="H8" s="16">
        <v>-9.0818446173683929E-3</v>
      </c>
      <c r="I8" s="16">
        <v>-2.4639637652616895E-3</v>
      </c>
      <c r="J8" s="16">
        <v>-3.186457710882476E-2</v>
      </c>
      <c r="K8" s="16">
        <v>-2.9288220781699618E-2</v>
      </c>
      <c r="L8" s="16">
        <v>-1.0802007174679449E-2</v>
      </c>
      <c r="M8" s="16">
        <v>-1.1590229327994707E-2</v>
      </c>
      <c r="N8" s="16">
        <v>-3.5172423541144082E-3</v>
      </c>
      <c r="O8" s="17" t="s">
        <v>79</v>
      </c>
      <c r="P8" s="16">
        <v>-3.7173286444767611E-2</v>
      </c>
      <c r="Q8" s="16">
        <v>4.546202158719705E-3</v>
      </c>
      <c r="R8" s="16">
        <v>-2.2313418671420639E-2</v>
      </c>
      <c r="S8" s="16">
        <v>1.2835302949938066E-2</v>
      </c>
      <c r="T8" s="16">
        <v>-4.6860809466440214E-3</v>
      </c>
      <c r="U8" s="16">
        <v>-2.9631521029875815E-2</v>
      </c>
      <c r="V8" s="16">
        <v>-9.4895734207457415E-3</v>
      </c>
      <c r="W8" s="16">
        <v>-8.7771549067473704E-3</v>
      </c>
      <c r="X8" s="16">
        <v>2.2938084900507274E-2</v>
      </c>
      <c r="Y8" s="16">
        <v>4.0450151477003489E-2</v>
      </c>
      <c r="Z8" s="16">
        <v>4.0528904753820781E-2</v>
      </c>
      <c r="AA8" s="17" t="s">
        <v>82</v>
      </c>
      <c r="AB8" s="16">
        <v>3.1545155835013911E-2</v>
      </c>
      <c r="AC8" s="16">
        <v>-1.7295570133294948E-2</v>
      </c>
      <c r="AD8" s="16">
        <v>-3.721536781236393E-3</v>
      </c>
      <c r="AE8" s="16">
        <v>1.1237101822126044E-2</v>
      </c>
      <c r="AF8" s="16">
        <v>3.3893826227865853E-2</v>
      </c>
      <c r="AG8" s="16">
        <v>2.8603643079289878E-2</v>
      </c>
      <c r="AH8" s="16">
        <v>1.6182119349789133E-2</v>
      </c>
      <c r="AI8" s="16">
        <v>7.3394025255922807E-3</v>
      </c>
      <c r="AJ8" s="16">
        <v>-3.1316853170478168E-3</v>
      </c>
      <c r="AK8" s="16">
        <v>2.2788359291493636E-2</v>
      </c>
      <c r="AL8" s="16">
        <v>1.4994861315084315E-3</v>
      </c>
      <c r="AM8" s="20">
        <v>4.5038785581105703E-2</v>
      </c>
    </row>
    <row r="9" spans="1:39" ht="24">
      <c r="A9" s="13" t="s">
        <v>44</v>
      </c>
      <c r="B9" s="14" t="s">
        <v>40</v>
      </c>
      <c r="C9" s="19">
        <v>2.0480094385285839E-2</v>
      </c>
      <c r="D9" s="16">
        <v>9.4055669266950182E-3</v>
      </c>
      <c r="E9" s="16">
        <v>2.385443391553619E-2</v>
      </c>
      <c r="F9" s="16">
        <v>1.916976879898024E-2</v>
      </c>
      <c r="G9" s="16">
        <v>1.1936148113387134E-2</v>
      </c>
      <c r="H9" s="16">
        <v>1.3497074832161397E-2</v>
      </c>
      <c r="I9" s="16">
        <v>1.5571910042017009E-2</v>
      </c>
      <c r="J9" s="16">
        <v>3.3561978482242918E-2</v>
      </c>
      <c r="K9" s="16">
        <v>1.5075876509897869E-2</v>
      </c>
      <c r="L9" s="16">
        <v>1.7551668088146524E-2</v>
      </c>
      <c r="M9" s="16">
        <v>2.4054686514931881E-2</v>
      </c>
      <c r="N9" s="16">
        <v>2.2270489719362668E-2</v>
      </c>
      <c r="O9" s="16">
        <v>7.3988795407949224E-3</v>
      </c>
      <c r="P9" s="16">
        <v>6.7336038726546529E-3</v>
      </c>
      <c r="Q9" s="16">
        <v>1.3190703684496865E-2</v>
      </c>
      <c r="R9" s="16">
        <v>2.4328358582804011E-2</v>
      </c>
      <c r="S9" s="16">
        <v>9.2421149420054763E-3</v>
      </c>
      <c r="T9" s="16">
        <v>3.2999617553238193E-2</v>
      </c>
      <c r="U9" s="16">
        <v>1.0843791250163109E-2</v>
      </c>
      <c r="V9" s="16">
        <v>2.0135809604225816E-2</v>
      </c>
      <c r="W9" s="16">
        <v>5.0362499343455158E-2</v>
      </c>
      <c r="X9" s="16">
        <v>2.1233652223239174E-3</v>
      </c>
      <c r="Y9" s="16">
        <v>1.2532129046394636E-2</v>
      </c>
      <c r="Z9" s="16">
        <v>2.2241488238786782E-2</v>
      </c>
      <c r="AA9" s="16">
        <v>-3.3833566663661482E-2</v>
      </c>
      <c r="AB9" s="16">
        <v>9.3330292166045586E-3</v>
      </c>
      <c r="AC9" s="16">
        <v>-1.0021095695376276E-2</v>
      </c>
      <c r="AD9" s="16">
        <v>-2.7939760421991197E-3</v>
      </c>
      <c r="AE9" s="16">
        <v>6.0728310846766814E-3</v>
      </c>
      <c r="AF9" s="16">
        <v>-8.2220771004881971E-3</v>
      </c>
      <c r="AG9" s="16">
        <v>-1.2051329050285806E-2</v>
      </c>
      <c r="AH9" s="16">
        <v>-1.3216261916069002E-2</v>
      </c>
      <c r="AI9" s="17" t="s">
        <v>83</v>
      </c>
      <c r="AJ9" s="16">
        <v>-3.35433626661297E-2</v>
      </c>
      <c r="AK9" s="16">
        <v>1.5899032999682941E-2</v>
      </c>
      <c r="AL9" s="16">
        <v>-1.9247438654934557E-2</v>
      </c>
      <c r="AM9" s="20">
        <v>-1.6242443148371893E-2</v>
      </c>
    </row>
    <row r="10" spans="1:39" ht="24">
      <c r="A10" s="13" t="s">
        <v>45</v>
      </c>
      <c r="B10" s="14" t="s">
        <v>40</v>
      </c>
      <c r="C10" s="19">
        <v>2.8928086343914972E-2</v>
      </c>
      <c r="D10" s="16">
        <v>-6.5587279855545497E-3</v>
      </c>
      <c r="E10" s="16">
        <v>-8.8366348900319486E-3</v>
      </c>
      <c r="F10" s="16">
        <v>4.4760914497502602E-3</v>
      </c>
      <c r="G10" s="16">
        <v>-3.5811968782247065E-2</v>
      </c>
      <c r="H10" s="16">
        <v>-1.765415603760765E-2</v>
      </c>
      <c r="I10" s="16">
        <v>-1.6769433438129435E-4</v>
      </c>
      <c r="J10" s="16">
        <v>-4.0212732931691461E-2</v>
      </c>
      <c r="K10" s="16">
        <v>-5.1293307957866678E-2</v>
      </c>
      <c r="L10" s="16">
        <v>-1.8489840255876754E-2</v>
      </c>
      <c r="M10" s="16">
        <v>-9.0049587390679947E-3</v>
      </c>
      <c r="N10" s="16">
        <v>1.9950735260248788E-2</v>
      </c>
      <c r="O10" s="16">
        <v>-9.4469620559084339E-3</v>
      </c>
      <c r="P10" s="16">
        <v>-1.7202288959317198E-2</v>
      </c>
      <c r="Q10" s="16">
        <v>2.4971506866959967E-2</v>
      </c>
      <c r="R10" s="16">
        <v>-7.8270595554713641E-3</v>
      </c>
      <c r="S10" s="16">
        <v>1.6541422835571008E-2</v>
      </c>
      <c r="T10" s="16">
        <v>5.9721632168691467E-3</v>
      </c>
      <c r="U10" s="16">
        <v>6.9564613732033048E-3</v>
      </c>
      <c r="V10" s="17" t="s">
        <v>84</v>
      </c>
      <c r="W10" s="16">
        <v>5.1488358721703551E-3</v>
      </c>
      <c r="X10" s="16">
        <v>9.7510116548351206E-3</v>
      </c>
      <c r="Y10" s="16">
        <v>-4.0772168231632266E-3</v>
      </c>
      <c r="Z10" s="16">
        <v>1.9708209428652836E-2</v>
      </c>
      <c r="AA10" s="16">
        <v>-6.5088223827632725E-3</v>
      </c>
      <c r="AB10" s="16">
        <v>3.575732164896693E-2</v>
      </c>
      <c r="AC10" s="16">
        <v>3.3759708571307655E-3</v>
      </c>
      <c r="AD10" s="16">
        <v>4.7868156278130111E-2</v>
      </c>
      <c r="AE10" s="16">
        <v>1.8253216252662775E-2</v>
      </c>
      <c r="AF10" s="16">
        <v>2.4767893762405142E-2</v>
      </c>
      <c r="AG10" s="16">
        <v>1.7874588001782453E-2</v>
      </c>
      <c r="AH10" s="16">
        <v>4.8263835816079306E-2</v>
      </c>
      <c r="AI10" s="16">
        <v>1.9903089312589519E-2</v>
      </c>
      <c r="AJ10" s="16">
        <v>2.3759726239146337E-2</v>
      </c>
      <c r="AK10" s="16">
        <v>5.3449869966045324E-2</v>
      </c>
      <c r="AL10" s="16">
        <v>2.638372510741617E-2</v>
      </c>
      <c r="AM10" s="20">
        <v>2.7927871487912849E-2</v>
      </c>
    </row>
    <row r="11" spans="1:39" ht="24">
      <c r="A11" s="13" t="s">
        <v>46</v>
      </c>
      <c r="B11" s="14" t="s">
        <v>40</v>
      </c>
      <c r="C11" s="19">
        <v>-4.7437411784773766E-2</v>
      </c>
      <c r="D11" s="16">
        <v>-1.5955521406852805E-2</v>
      </c>
      <c r="E11" s="16">
        <v>-3.4508202300125787E-2</v>
      </c>
      <c r="F11" s="16">
        <v>-2.5837455981019299E-2</v>
      </c>
      <c r="G11" s="16">
        <v>-4.9847005095785088E-4</v>
      </c>
      <c r="H11" s="16">
        <v>-3.7764862321490206E-2</v>
      </c>
      <c r="I11" s="16">
        <v>-6.8007629693639668E-3</v>
      </c>
      <c r="J11" s="16">
        <v>-2.3277460580737118E-2</v>
      </c>
      <c r="K11" s="16">
        <v>-4.7486459604791885E-2</v>
      </c>
      <c r="L11" s="16">
        <v>-3.5019067488985617E-2</v>
      </c>
      <c r="M11" s="16">
        <v>-2.9111060411622296E-2</v>
      </c>
      <c r="N11" s="17" t="s">
        <v>79</v>
      </c>
      <c r="O11" s="16">
        <v>-3.5180469368501725E-3</v>
      </c>
      <c r="P11" s="16">
        <v>1.8748843580064572E-3</v>
      </c>
      <c r="Q11" s="16">
        <v>-5.124475840860075E-3</v>
      </c>
      <c r="R11" s="16">
        <v>3.2451839641640022E-2</v>
      </c>
      <c r="S11" s="16">
        <v>-5.4742476377942059E-4</v>
      </c>
      <c r="T11" s="16">
        <v>3.4056595782636714E-2</v>
      </c>
      <c r="U11" s="16">
        <v>3.8601679188539901E-3</v>
      </c>
      <c r="V11" s="16">
        <v>2.0013256621455994E-2</v>
      </c>
      <c r="W11" s="16">
        <v>2.893989604902859E-2</v>
      </c>
      <c r="X11" s="16">
        <v>1.5610980625536446E-2</v>
      </c>
      <c r="Y11" s="16">
        <v>1.3388860376065952E-2</v>
      </c>
      <c r="Z11" s="16">
        <v>6.3312166704316301E-3</v>
      </c>
      <c r="AA11" s="16">
        <v>7.8784698533478394E-3</v>
      </c>
      <c r="AB11" s="16">
        <v>2.7009217233993511E-2</v>
      </c>
      <c r="AC11" s="16">
        <v>1.2710035735404681E-2</v>
      </c>
      <c r="AD11" s="16">
        <v>3.6265257269867172E-2</v>
      </c>
      <c r="AE11" s="16">
        <v>1.820011271052022E-2</v>
      </c>
      <c r="AF11" s="16">
        <v>2.2415431778017719E-2</v>
      </c>
      <c r="AG11" s="16">
        <v>-7.0895660919358561E-4</v>
      </c>
      <c r="AH11" s="16">
        <v>1.6728712376298926E-2</v>
      </c>
      <c r="AI11" s="16">
        <v>2.2090492728033779E-2</v>
      </c>
      <c r="AJ11" s="16">
        <v>3.1045629647885035E-2</v>
      </c>
      <c r="AK11" s="16">
        <v>3.476121688642541E-2</v>
      </c>
      <c r="AL11" s="16">
        <v>3.4113273909192011E-3</v>
      </c>
      <c r="AM11" s="20">
        <v>2.205981254765009E-2</v>
      </c>
    </row>
    <row r="12" spans="1:39" ht="24">
      <c r="A12" s="13" t="s">
        <v>47</v>
      </c>
      <c r="B12" s="14" t="s">
        <v>40</v>
      </c>
      <c r="C12" s="15" t="s">
        <v>85</v>
      </c>
      <c r="D12" s="16">
        <v>-2.0573240585731088E-2</v>
      </c>
      <c r="E12" s="16">
        <v>2.6360431299747651E-3</v>
      </c>
      <c r="F12" s="16">
        <v>-3.6174055904337699E-2</v>
      </c>
      <c r="G12" s="16">
        <v>-2.6251011649125598E-2</v>
      </c>
      <c r="H12" s="16">
        <v>-1.649900519475889E-2</v>
      </c>
      <c r="I12" s="16">
        <v>-1.0195675635605342E-2</v>
      </c>
      <c r="J12" s="16">
        <v>-1.6218720533696135E-2</v>
      </c>
      <c r="K12" s="16">
        <v>-1.8028935413249989E-2</v>
      </c>
      <c r="L12" s="16">
        <v>-2.7171973501277057E-2</v>
      </c>
      <c r="M12" s="16">
        <v>-9.9997605430276037E-3</v>
      </c>
      <c r="N12" s="16">
        <v>3.2558080877047646E-2</v>
      </c>
      <c r="O12" s="16">
        <v>-2.2387986327728163E-2</v>
      </c>
      <c r="P12" s="16">
        <v>-6.832138230482696E-3</v>
      </c>
      <c r="Q12" s="16">
        <v>4.8990065020433427E-3</v>
      </c>
      <c r="R12" s="17" t="s">
        <v>77</v>
      </c>
      <c r="S12" s="16">
        <v>-3.4645892529339283E-3</v>
      </c>
      <c r="T12" s="16">
        <v>1.785076218839866E-2</v>
      </c>
      <c r="U12" s="16">
        <v>-1.1571744542679801E-2</v>
      </c>
      <c r="V12" s="16">
        <v>-7.8877097384032965E-3</v>
      </c>
      <c r="W12" s="16">
        <v>1.1864272180928288E-2</v>
      </c>
      <c r="X12" s="16">
        <v>2.2270183485242144E-2</v>
      </c>
      <c r="Y12" s="16">
        <v>-5.7084969137157649E-3</v>
      </c>
      <c r="Z12" s="16">
        <v>3.7477251162397744E-2</v>
      </c>
      <c r="AA12" s="16">
        <v>1.1885096886903505E-2</v>
      </c>
      <c r="AB12" s="16">
        <v>3.2893840373921172E-2</v>
      </c>
      <c r="AC12" s="16">
        <v>2.1076003783743916E-2</v>
      </c>
      <c r="AD12" s="16">
        <v>2.0186245671361919E-2</v>
      </c>
      <c r="AE12" s="16">
        <v>2.3229574952541732E-2</v>
      </c>
      <c r="AF12" s="16">
        <v>1.9439197691610286E-3</v>
      </c>
      <c r="AG12" s="16">
        <v>3.9575949732756154E-2</v>
      </c>
      <c r="AH12" s="16">
        <v>5.264019306379978E-2</v>
      </c>
      <c r="AI12" s="16">
        <v>2.4216539578704257E-2</v>
      </c>
      <c r="AJ12" s="16">
        <v>1.4110037161347325E-2</v>
      </c>
      <c r="AK12" s="16">
        <v>1.0330417683032196E-2</v>
      </c>
      <c r="AL12" s="16">
        <v>1.6519421001058802E-2</v>
      </c>
      <c r="AM12" s="20">
        <v>1.2140831676413649E-2</v>
      </c>
    </row>
    <row r="13" spans="1:39" ht="24">
      <c r="A13" s="13" t="s">
        <v>48</v>
      </c>
      <c r="B13" s="14" t="s">
        <v>40</v>
      </c>
      <c r="C13" s="19">
        <v>1.9908070278181922E-2</v>
      </c>
      <c r="D13" s="16">
        <v>-2.2843009612942434E-2</v>
      </c>
      <c r="E13" s="16">
        <v>-1.713517292637284E-2</v>
      </c>
      <c r="F13" s="16">
        <v>2.2584769610232824E-3</v>
      </c>
      <c r="G13" s="16">
        <v>-2.148735719044095E-2</v>
      </c>
      <c r="H13" s="16">
        <v>-4.7857271718682086E-2</v>
      </c>
      <c r="I13" s="16">
        <v>-2.131854515375585E-2</v>
      </c>
      <c r="J13" s="16">
        <v>-5.148837568238037E-2</v>
      </c>
      <c r="K13" s="16">
        <v>-3.0981718798237193E-2</v>
      </c>
      <c r="L13" s="16">
        <v>-1.9469140176730574E-3</v>
      </c>
      <c r="M13" s="16">
        <v>-7.705339605926489E-3</v>
      </c>
      <c r="N13" s="16">
        <v>3.8425507802353162E-3</v>
      </c>
      <c r="O13" s="16">
        <v>-2.9439225483585438E-2</v>
      </c>
      <c r="P13" s="16">
        <v>3.7633380108227587E-3</v>
      </c>
      <c r="Q13" s="16">
        <v>-2.6802801236037845E-3</v>
      </c>
      <c r="R13" s="16">
        <v>-1.1455174643402854E-2</v>
      </c>
      <c r="S13" s="16">
        <v>3.8166570286276458E-2</v>
      </c>
      <c r="T13" s="16">
        <v>1.3191402381186222E-3</v>
      </c>
      <c r="U13" s="17" t="s">
        <v>86</v>
      </c>
      <c r="V13" s="16">
        <v>6.9350725141325408E-3</v>
      </c>
      <c r="W13" s="16">
        <v>4.0886228067090321E-3</v>
      </c>
      <c r="X13" s="16">
        <v>-2.4585201051610921E-3</v>
      </c>
      <c r="Y13" s="16">
        <v>8.6543315951856815E-3</v>
      </c>
      <c r="Z13" s="16">
        <v>1.5981339144547753E-2</v>
      </c>
      <c r="AA13" s="16">
        <v>2.4806546447789304E-3</v>
      </c>
      <c r="AB13" s="16">
        <v>2.3886903468888478E-2</v>
      </c>
      <c r="AC13" s="16">
        <v>4.4151453756594961E-2</v>
      </c>
      <c r="AD13" s="16">
        <v>3.094864403913199E-2</v>
      </c>
      <c r="AE13" s="16">
        <v>4.8025004810372572E-3</v>
      </c>
      <c r="AF13" s="16">
        <v>2.5913270044204802E-2</v>
      </c>
      <c r="AG13" s="16">
        <v>2.2912631211100078E-2</v>
      </c>
      <c r="AH13" s="16">
        <v>2.7588254231712017E-2</v>
      </c>
      <c r="AI13" s="16">
        <v>1.0684359933754974E-2</v>
      </c>
      <c r="AJ13" s="16">
        <v>4.1726201021186293E-2</v>
      </c>
      <c r="AK13" s="16">
        <v>5.1223780432509351E-2</v>
      </c>
      <c r="AL13" s="16">
        <v>4.0352091634432437E-2</v>
      </c>
      <c r="AM13" s="20">
        <v>2.8575259250632409E-2</v>
      </c>
    </row>
    <row r="14" spans="1:39" ht="24">
      <c r="A14" s="13" t="s">
        <v>49</v>
      </c>
      <c r="B14" s="14" t="s">
        <v>40</v>
      </c>
      <c r="C14" s="19">
        <v>8.4455519537426898E-3</v>
      </c>
      <c r="D14" s="16">
        <v>1.9553335066818674E-2</v>
      </c>
      <c r="E14" s="16">
        <v>-1.4373332792388463E-3</v>
      </c>
      <c r="F14" s="17" t="s">
        <v>82</v>
      </c>
      <c r="G14" s="16">
        <v>1.5824350656693034E-2</v>
      </c>
      <c r="H14" s="16">
        <v>4.2655766233422642E-3</v>
      </c>
      <c r="I14" s="16">
        <v>3.2099339356373345E-2</v>
      </c>
      <c r="J14" s="16">
        <v>2.4045616279772794E-2</v>
      </c>
      <c r="K14" s="16">
        <v>2.9956763888083274E-2</v>
      </c>
      <c r="L14" s="16">
        <v>6.7112396122049178E-3</v>
      </c>
      <c r="M14" s="16">
        <v>-2.6759203714133207E-3</v>
      </c>
      <c r="N14" s="16">
        <v>-7.05014637154852E-4</v>
      </c>
      <c r="O14" s="16">
        <v>2.8576862445146633E-2</v>
      </c>
      <c r="P14" s="16">
        <v>3.1734297219271936E-2</v>
      </c>
      <c r="Q14" s="16">
        <v>3.6298575103925E-2</v>
      </c>
      <c r="R14" s="16">
        <v>3.9404372760493814E-2</v>
      </c>
      <c r="S14" s="16">
        <v>1.136629613422481E-2</v>
      </c>
      <c r="T14" s="16">
        <v>5.2597831540866974E-2</v>
      </c>
      <c r="U14" s="16">
        <v>2.3041718459752565E-2</v>
      </c>
      <c r="V14" s="16">
        <v>1.7929487103195241E-2</v>
      </c>
      <c r="W14" s="16">
        <v>5.1502499254263835E-4</v>
      </c>
      <c r="X14" s="16">
        <v>-2.0238084909460056E-2</v>
      </c>
      <c r="Y14" s="16">
        <v>-1.4220072666314526E-2</v>
      </c>
      <c r="Z14" s="16">
        <v>-1.3249120600573799E-2</v>
      </c>
      <c r="AA14" s="16">
        <v>-4.7407140390751182E-3</v>
      </c>
      <c r="AB14" s="16">
        <v>-1.0668294416341239E-2</v>
      </c>
      <c r="AC14" s="16">
        <v>3.9074992201880909E-3</v>
      </c>
      <c r="AD14" s="16">
        <v>-1.3261233593039783E-2</v>
      </c>
      <c r="AE14" s="16">
        <v>4.5759626496342009E-3</v>
      </c>
      <c r="AF14" s="16">
        <v>3.3052511697831945E-2</v>
      </c>
      <c r="AG14" s="17" t="s">
        <v>84</v>
      </c>
      <c r="AH14" s="16">
        <v>9.5480013386559665E-3</v>
      </c>
      <c r="AI14" s="16">
        <v>-1.1937152220559048E-2</v>
      </c>
      <c r="AJ14" s="16">
        <v>-1.3040032238725208E-2</v>
      </c>
      <c r="AK14" s="16">
        <v>-4.0214662702049639E-3</v>
      </c>
      <c r="AL14" s="16">
        <v>-4.1306233466223377E-2</v>
      </c>
      <c r="AM14" s="20">
        <v>-1.4572650366420456E-2</v>
      </c>
    </row>
    <row r="15" spans="1:39" ht="24">
      <c r="A15" s="13" t="s">
        <v>50</v>
      </c>
      <c r="B15" s="14" t="s">
        <v>40</v>
      </c>
      <c r="C15" s="19">
        <v>-1.0750470966103621E-2</v>
      </c>
      <c r="D15" s="16">
        <v>-2.7687769922361088E-2</v>
      </c>
      <c r="E15" s="16">
        <v>-2.9566406631959807E-2</v>
      </c>
      <c r="F15" s="16">
        <v>-1.2483534918222875E-2</v>
      </c>
      <c r="G15" s="16">
        <v>-7.2898507817026432E-3</v>
      </c>
      <c r="H15" s="16">
        <v>-3.1788803253187559E-2</v>
      </c>
      <c r="I15" s="16">
        <v>-2.0976306730746307E-2</v>
      </c>
      <c r="J15" s="16">
        <v>-2.7242035821509775E-2</v>
      </c>
      <c r="K15" s="16">
        <v>-5.5463717704986072E-2</v>
      </c>
      <c r="L15" s="16">
        <v>1.7604172648465186E-2</v>
      </c>
      <c r="M15" s="16">
        <v>2.3882019339927361E-2</v>
      </c>
      <c r="N15" s="16">
        <v>-5.3237542021313845E-4</v>
      </c>
      <c r="O15" s="16">
        <v>1.2732959466391185E-2</v>
      </c>
      <c r="P15" s="16">
        <v>1.3849536084143536E-3</v>
      </c>
      <c r="Q15" s="16">
        <v>1.1321878940592202E-2</v>
      </c>
      <c r="R15" s="16">
        <v>-3.4151854885249243E-3</v>
      </c>
      <c r="S15" s="17" t="s">
        <v>87</v>
      </c>
      <c r="T15" s="16">
        <v>2.1341139514986299E-2</v>
      </c>
      <c r="U15" s="16">
        <v>3.8103233419148501E-2</v>
      </c>
      <c r="V15" s="16">
        <v>1.6469829839055521E-2</v>
      </c>
      <c r="W15" s="16">
        <v>9.4166675238718436E-3</v>
      </c>
      <c r="X15" s="16">
        <v>-1.6988738420814595E-2</v>
      </c>
      <c r="Y15" s="16">
        <v>1.1754962238562806E-2</v>
      </c>
      <c r="Z15" s="16">
        <v>3.7590601271091345E-2</v>
      </c>
      <c r="AA15" s="16">
        <v>1.502315259378491E-2</v>
      </c>
      <c r="AB15" s="16">
        <v>2.080651511621041E-2</v>
      </c>
      <c r="AC15" s="16">
        <v>2.8046563383492637E-2</v>
      </c>
      <c r="AD15" s="17" t="s">
        <v>88</v>
      </c>
      <c r="AE15" s="16">
        <v>3.1010450509690868E-2</v>
      </c>
      <c r="AF15" s="16">
        <v>1.8126082724024859E-2</v>
      </c>
      <c r="AG15" s="16">
        <v>1.12783395477322E-2</v>
      </c>
      <c r="AH15" s="16">
        <v>3.7049892333393631E-3</v>
      </c>
      <c r="AI15" s="16">
        <v>9.0957265827187623E-3</v>
      </c>
      <c r="AJ15" s="16">
        <v>1.7364333113131406E-2</v>
      </c>
      <c r="AK15" s="17" t="s">
        <v>89</v>
      </c>
      <c r="AL15" s="16">
        <v>2.1963521057885224E-2</v>
      </c>
      <c r="AM15" s="20">
        <v>3.5578708539357233E-2</v>
      </c>
    </row>
    <row r="16" spans="1:39" ht="24">
      <c r="A16" s="13" t="s">
        <v>51</v>
      </c>
      <c r="B16" s="14" t="s">
        <v>40</v>
      </c>
      <c r="C16" s="19">
        <v>-1.4883865079927078E-2</v>
      </c>
      <c r="D16" s="17" t="s">
        <v>90</v>
      </c>
      <c r="E16" s="16">
        <v>-1.207505949010188E-2</v>
      </c>
      <c r="F16" s="16">
        <v>7.9836980507699603E-3</v>
      </c>
      <c r="G16" s="16">
        <v>3.2312393527936301E-2</v>
      </c>
      <c r="H16" s="16">
        <v>2.5042405056158873E-2</v>
      </c>
      <c r="I16" s="16">
        <v>9.9985869845492601E-3</v>
      </c>
      <c r="J16" s="16">
        <v>4.7437735800810031E-2</v>
      </c>
      <c r="K16" s="16">
        <v>4.1531224613338682E-3</v>
      </c>
      <c r="L16" s="16">
        <v>2.8850819754685043E-2</v>
      </c>
      <c r="M16" s="16">
        <v>1.938120050243022E-2</v>
      </c>
      <c r="N16" s="16">
        <v>2.2231968487038425E-2</v>
      </c>
      <c r="O16" s="16">
        <v>3.3623793145866068E-2</v>
      </c>
      <c r="P16" s="16">
        <v>2.8269542328611407E-2</v>
      </c>
      <c r="Q16" s="16">
        <v>2.5937384230284213E-2</v>
      </c>
      <c r="R16" s="16">
        <v>1.9066770607415809E-3</v>
      </c>
      <c r="S16" s="16">
        <v>1.8118878882563902E-2</v>
      </c>
      <c r="T16" s="16">
        <v>-6.8437863036196751E-4</v>
      </c>
      <c r="U16" s="16">
        <v>2.5868603314938416E-2</v>
      </c>
      <c r="V16" s="16">
        <v>2.4654832850985065E-2</v>
      </c>
      <c r="W16" s="16">
        <v>1.7515859862894591E-2</v>
      </c>
      <c r="X16" s="16">
        <v>-1.6338438413120611E-2</v>
      </c>
      <c r="Y16" s="16">
        <v>-1.9846022594341605E-2</v>
      </c>
      <c r="Z16" s="16">
        <v>-3.7668140551230272E-2</v>
      </c>
      <c r="AA16" s="16">
        <v>1.5840092422873122E-2</v>
      </c>
      <c r="AB16" s="16">
        <v>-5.2794047781675379E-3</v>
      </c>
      <c r="AC16" s="16">
        <v>-2.8449072400636537E-2</v>
      </c>
      <c r="AD16" s="16">
        <v>-3.4845826879419321E-3</v>
      </c>
      <c r="AE16" s="16">
        <v>6.4307960976627346E-3</v>
      </c>
      <c r="AF16" s="17" t="s">
        <v>87</v>
      </c>
      <c r="AG16" s="16">
        <v>3.2828341234173365E-2</v>
      </c>
      <c r="AH16" s="16">
        <v>1.8324719209636391E-2</v>
      </c>
      <c r="AI16" s="16">
        <v>-8.0889527678279331E-3</v>
      </c>
      <c r="AJ16" s="16">
        <v>-2.5708120040002051E-2</v>
      </c>
      <c r="AK16" s="16">
        <v>4.6192065614024582E-3</v>
      </c>
      <c r="AL16" s="16">
        <v>-1.2720033039034769E-2</v>
      </c>
      <c r="AM16" s="18" t="s">
        <v>91</v>
      </c>
    </row>
    <row r="17" spans="1:39" ht="24">
      <c r="A17" s="13" t="s">
        <v>52</v>
      </c>
      <c r="B17" s="14" t="s">
        <v>40</v>
      </c>
      <c r="C17" s="19">
        <v>6.2898976089921597E-3</v>
      </c>
      <c r="D17" s="16">
        <v>-1.6672157375352135E-2</v>
      </c>
      <c r="E17" s="16">
        <v>-4.2190306539844263E-2</v>
      </c>
      <c r="F17" s="16">
        <v>-2.8020710234607303E-2</v>
      </c>
      <c r="G17" s="16">
        <v>8.5593654558834484E-3</v>
      </c>
      <c r="H17" s="16">
        <v>-3.6653828681696463E-2</v>
      </c>
      <c r="I17" s="16">
        <v>-1.3802408060114124E-3</v>
      </c>
      <c r="J17" s="16">
        <v>-1.9396687778924334E-2</v>
      </c>
      <c r="K17" s="16">
        <v>-2.9685073552061892E-2</v>
      </c>
      <c r="L17" s="16">
        <v>1.2265246567596467E-2</v>
      </c>
      <c r="M17" s="17" t="s">
        <v>84</v>
      </c>
      <c r="N17" s="16">
        <v>-2.9058134907887178E-2</v>
      </c>
      <c r="O17" s="16">
        <v>-1.1568592369178765E-2</v>
      </c>
      <c r="P17" s="16">
        <v>-1.8488726298192086E-2</v>
      </c>
      <c r="Q17" s="16">
        <v>-1.4214118595738588E-2</v>
      </c>
      <c r="R17" s="16">
        <v>-9.9524686336203688E-3</v>
      </c>
      <c r="S17" s="16">
        <v>2.4031851292042852E-2</v>
      </c>
      <c r="T17" s="16">
        <v>2.3979867666820313E-2</v>
      </c>
      <c r="U17" s="16">
        <v>-7.7421466332510524E-3</v>
      </c>
      <c r="V17" s="16">
        <v>-9.0267038046653262E-3</v>
      </c>
      <c r="W17" s="16">
        <v>3.0770180134757261E-3</v>
      </c>
      <c r="X17" s="16">
        <v>6.5873410609758824E-3</v>
      </c>
      <c r="Y17" s="16">
        <v>5.2123714436407773E-2</v>
      </c>
      <c r="Z17" s="16">
        <v>2.2710980897038466E-2</v>
      </c>
      <c r="AA17" s="16">
        <v>2.4740289073029536E-2</v>
      </c>
      <c r="AB17" s="16">
        <v>2.4976202493234682E-2</v>
      </c>
      <c r="AC17" s="16">
        <v>1.1951625432491139E-2</v>
      </c>
      <c r="AD17" s="16">
        <v>1.4854896821672755E-2</v>
      </c>
      <c r="AE17" s="16">
        <v>2.5731051110861953E-2</v>
      </c>
      <c r="AF17" s="16">
        <v>1.9509050739299767E-2</v>
      </c>
      <c r="AG17" s="16">
        <v>-2.6735322711448841E-3</v>
      </c>
      <c r="AH17" s="16">
        <v>3.1814963837317668E-2</v>
      </c>
      <c r="AI17" s="16">
        <v>2.3830044517281615E-2</v>
      </c>
      <c r="AJ17" s="16">
        <v>-4.3618640510147558E-3</v>
      </c>
      <c r="AK17" s="17" t="s">
        <v>92</v>
      </c>
      <c r="AL17" s="16">
        <v>-3.5174184236661131E-3</v>
      </c>
      <c r="AM17" s="20">
        <v>-8.8285207390020829E-3</v>
      </c>
    </row>
    <row r="18" spans="1:39" ht="24">
      <c r="A18" s="13" t="s">
        <v>53</v>
      </c>
      <c r="B18" s="14" t="s">
        <v>40</v>
      </c>
      <c r="C18" s="19">
        <v>-3.4277397437671706E-2</v>
      </c>
      <c r="D18" s="16">
        <v>3.9376096476375293E-2</v>
      </c>
      <c r="E18" s="16">
        <v>4.0110498790721788E-2</v>
      </c>
      <c r="F18" s="16">
        <v>-1.1310741789274036E-2</v>
      </c>
      <c r="G18" s="17" t="s">
        <v>89</v>
      </c>
      <c r="H18" s="16">
        <v>2.1336058662570485E-3</v>
      </c>
      <c r="I18" s="16">
        <v>2.5838314368794513E-2</v>
      </c>
      <c r="J18" s="16">
        <v>2.0458352931144935E-2</v>
      </c>
      <c r="K18" s="16">
        <v>1.6136165342525998E-2</v>
      </c>
      <c r="L18" s="16">
        <v>2.1174113978500338E-2</v>
      </c>
      <c r="M18" s="16">
        <v>5.197339053953412E-2</v>
      </c>
      <c r="N18" s="16">
        <v>1.3324511018609656E-2</v>
      </c>
      <c r="O18" s="16">
        <v>4.0260108429694859E-2</v>
      </c>
      <c r="P18" s="16">
        <v>1.0795039875881084E-2</v>
      </c>
      <c r="Q18" s="16">
        <v>1.9243661330065567E-2</v>
      </c>
      <c r="R18" s="16">
        <v>-5.6734371060080478E-3</v>
      </c>
      <c r="S18" s="16">
        <v>1.1805304575236835E-2</v>
      </c>
      <c r="T18" s="16">
        <v>2.0075881549196713E-2</v>
      </c>
      <c r="U18" s="16">
        <v>8.6690153822135841E-3</v>
      </c>
      <c r="V18" s="16">
        <v>-4.070886713920599E-3</v>
      </c>
      <c r="W18" s="16">
        <v>2.1242807624914706E-2</v>
      </c>
      <c r="X18" s="16">
        <v>-1.0946937407772474E-3</v>
      </c>
      <c r="Y18" s="17" t="s">
        <v>86</v>
      </c>
      <c r="Z18" s="16">
        <v>4.1697254318342515E-3</v>
      </c>
      <c r="AA18" s="16">
        <v>1.0100706754433288E-2</v>
      </c>
      <c r="AB18" s="16">
        <v>1.0252891115710781E-2</v>
      </c>
      <c r="AC18" s="16">
        <v>-1.5831306091155333E-2</v>
      </c>
      <c r="AD18" s="16">
        <v>-4.1241757776848388E-2</v>
      </c>
      <c r="AE18" s="16">
        <v>4.8755225358786966E-3</v>
      </c>
      <c r="AF18" s="16">
        <v>-1.9915754562043326E-2</v>
      </c>
      <c r="AG18" s="16">
        <v>-1.4164385351286743E-2</v>
      </c>
      <c r="AH18" s="16">
        <v>-2.5099852887604635E-2</v>
      </c>
      <c r="AI18" s="16">
        <v>1.2383297426982992E-2</v>
      </c>
      <c r="AJ18" s="16">
        <v>-3.3173328048643654E-2</v>
      </c>
      <c r="AK18" s="16">
        <v>-2.4065846367372096E-2</v>
      </c>
      <c r="AL18" s="16">
        <v>-3.453831100308663E-2</v>
      </c>
      <c r="AM18" s="20">
        <v>-2.4341167393832661E-2</v>
      </c>
    </row>
    <row r="19" spans="1:39" ht="24">
      <c r="A19" s="13" t="s">
        <v>54</v>
      </c>
      <c r="B19" s="14" t="s">
        <v>40</v>
      </c>
      <c r="C19" s="19">
        <v>3.9893748048511223E-2</v>
      </c>
      <c r="D19" s="16">
        <v>2.0818650132213706E-3</v>
      </c>
      <c r="E19" s="17" t="s">
        <v>86</v>
      </c>
      <c r="F19" s="16">
        <v>-2.1787075377282885E-2</v>
      </c>
      <c r="G19" s="16">
        <v>-9.0080292377970623E-3</v>
      </c>
      <c r="H19" s="16">
        <v>-2.4717743366134528E-3</v>
      </c>
      <c r="I19" s="16">
        <v>-8.4957947056679556E-3</v>
      </c>
      <c r="J19" s="16">
        <v>-3.8774405220450463E-3</v>
      </c>
      <c r="K19" s="16">
        <v>2.1564922822536654E-2</v>
      </c>
      <c r="L19" s="16">
        <v>1.6526477381374795E-3</v>
      </c>
      <c r="M19" s="16">
        <v>-4.207714420946046E-2</v>
      </c>
      <c r="N19" s="16">
        <v>-3.4347651802903841E-2</v>
      </c>
      <c r="O19" s="16">
        <v>-6.4534642060064644E-3</v>
      </c>
      <c r="P19" s="16">
        <v>-1.4416173230930267E-2</v>
      </c>
      <c r="Q19" s="16">
        <v>-1.7653984808726243E-2</v>
      </c>
      <c r="R19" s="16">
        <v>2.6213763923545216E-3</v>
      </c>
      <c r="S19" s="16">
        <v>-2.9683051887711413E-2</v>
      </c>
      <c r="T19" s="16">
        <v>-4.4585101852716823E-2</v>
      </c>
      <c r="U19" s="16">
        <v>-1.7171475097684352E-2</v>
      </c>
      <c r="V19" s="16">
        <v>-8.8296956019933825E-3</v>
      </c>
      <c r="W19" s="16">
        <v>-1.3936985416286974E-2</v>
      </c>
      <c r="X19" s="17" t="s">
        <v>93</v>
      </c>
      <c r="Y19" s="16">
        <v>4.012003579052905E-2</v>
      </c>
      <c r="Z19" s="16">
        <v>1.5184679070289355E-2</v>
      </c>
      <c r="AA19" s="16">
        <v>1.2278699177778563E-2</v>
      </c>
      <c r="AB19" s="16">
        <v>3.838254802468459E-2</v>
      </c>
      <c r="AC19" s="16">
        <v>3.9945058067681803E-2</v>
      </c>
      <c r="AD19" s="16">
        <v>1.0957366481755519E-2</v>
      </c>
      <c r="AE19" s="16">
        <v>2.2534248121592125E-2</v>
      </c>
      <c r="AF19" s="16">
        <v>-1.2121149920942343E-2</v>
      </c>
      <c r="AG19" s="16">
        <v>-1.4326067553016859E-3</v>
      </c>
      <c r="AH19" s="16">
        <v>1.1903928713301311E-2</v>
      </c>
      <c r="AI19" s="16">
        <v>2.3563038795290089E-2</v>
      </c>
      <c r="AJ19" s="16">
        <v>1.0914636828790982E-2</v>
      </c>
      <c r="AK19" s="16">
        <v>2.0243473359594217E-2</v>
      </c>
      <c r="AL19" s="16">
        <v>1.2737864526188584E-2</v>
      </c>
      <c r="AM19" s="20">
        <v>3.7425798781592523E-2</v>
      </c>
    </row>
    <row r="20" spans="1:39" ht="24">
      <c r="A20" s="13" t="s">
        <v>55</v>
      </c>
      <c r="B20" s="14" t="s">
        <v>40</v>
      </c>
      <c r="C20" s="19">
        <v>-3.6106738615025599E-2</v>
      </c>
      <c r="D20" s="16">
        <v>-3.1848448415602013E-2</v>
      </c>
      <c r="E20" s="16">
        <v>-4.4495965675664308E-2</v>
      </c>
      <c r="F20" s="16">
        <v>-1.6362068613932686E-2</v>
      </c>
      <c r="G20" s="16">
        <v>-2.5815991109258657E-3</v>
      </c>
      <c r="H20" s="16">
        <v>-3.8539976216724392E-2</v>
      </c>
      <c r="I20" s="16">
        <v>-2.7952201975447465E-2</v>
      </c>
      <c r="J20" s="16">
        <v>-4.2340591980089534E-2</v>
      </c>
      <c r="K20" s="16">
        <v>-4.9918643376049308E-2</v>
      </c>
      <c r="L20" s="16">
        <v>-2.2348705335250078E-2</v>
      </c>
      <c r="M20" s="16">
        <v>2.3864590470805965E-2</v>
      </c>
      <c r="N20" s="16">
        <v>3.384430703330929E-2</v>
      </c>
      <c r="O20" s="16">
        <v>-4.6487255989869315E-3</v>
      </c>
      <c r="P20" s="16">
        <v>9.5050865763784218E-3</v>
      </c>
      <c r="Q20" s="16">
        <v>1.6173719165551569E-2</v>
      </c>
      <c r="R20" s="16">
        <v>1.7683585920046402E-2</v>
      </c>
      <c r="S20" s="16">
        <v>2.1373288868629242E-2</v>
      </c>
      <c r="T20" s="17" t="s">
        <v>86</v>
      </c>
      <c r="U20" s="16">
        <v>1.3202535511864914E-3</v>
      </c>
      <c r="V20" s="16">
        <v>5.9526996575679199E-3</v>
      </c>
      <c r="W20" s="16">
        <v>-2.8768902436163138E-3</v>
      </c>
      <c r="X20" s="16">
        <v>-5.9304812192636537E-3</v>
      </c>
      <c r="Y20" s="16">
        <v>2.0033272588419533E-2</v>
      </c>
      <c r="Z20" s="16">
        <v>2.1192033678282332E-2</v>
      </c>
      <c r="AA20" s="16">
        <v>1.0618877036298592E-4</v>
      </c>
      <c r="AB20" s="16">
        <v>2.8341146906597323E-2</v>
      </c>
      <c r="AC20" s="16">
        <v>-6.841460129984287E-3</v>
      </c>
      <c r="AD20" s="16">
        <v>2.4493040687378429E-2</v>
      </c>
      <c r="AE20" s="16">
        <v>-7.8523148168101603E-3</v>
      </c>
      <c r="AF20" s="16">
        <v>-6.7074935194790138E-4</v>
      </c>
      <c r="AG20" s="16">
        <v>5.2305227295873724E-2</v>
      </c>
      <c r="AH20" s="16">
        <v>4.1208031488473067E-2</v>
      </c>
      <c r="AI20" s="16">
        <v>3.252465506891164E-2</v>
      </c>
      <c r="AJ20" s="16">
        <v>1.9582066274138987E-3</v>
      </c>
      <c r="AK20" s="16">
        <v>3.1955723144537061E-2</v>
      </c>
      <c r="AL20" s="16">
        <v>1.6874344655935965E-2</v>
      </c>
      <c r="AM20" s="20">
        <v>2.1267835902085027E-2</v>
      </c>
    </row>
    <row r="21" spans="1:39" ht="24">
      <c r="A21" s="13" t="s">
        <v>56</v>
      </c>
      <c r="B21" s="14" t="s">
        <v>40</v>
      </c>
      <c r="C21" s="19">
        <v>-4.1397983201052341E-2</v>
      </c>
      <c r="D21" s="16">
        <v>1.7056354671545785E-3</v>
      </c>
      <c r="E21" s="16">
        <v>3.8460657852985865E-2</v>
      </c>
      <c r="F21" s="16">
        <v>-8.3211565405473809E-3</v>
      </c>
      <c r="G21" s="16">
        <v>4.1898311592323149E-2</v>
      </c>
      <c r="H21" s="16">
        <v>1.1343241006304135E-2</v>
      </c>
      <c r="I21" s="16">
        <v>1.7828813179655689E-2</v>
      </c>
      <c r="J21" s="16">
        <v>1.890714604223576E-2</v>
      </c>
      <c r="K21" s="16">
        <v>-2.9123183952956544E-3</v>
      </c>
      <c r="L21" s="16">
        <v>1.599648428157539E-2</v>
      </c>
      <c r="M21" s="16">
        <v>2.4946537358428288E-2</v>
      </c>
      <c r="N21" s="16">
        <v>2.694358019000069E-2</v>
      </c>
      <c r="O21" s="16">
        <v>3.1464312213089603E-2</v>
      </c>
      <c r="P21" s="16">
        <v>2.9234676971619807E-2</v>
      </c>
      <c r="Q21" s="17" t="s">
        <v>89</v>
      </c>
      <c r="R21" s="16">
        <v>3.2700891208464616E-2</v>
      </c>
      <c r="S21" s="16">
        <v>2.092713615528155E-2</v>
      </c>
      <c r="T21" s="16">
        <v>2.8458166645787524E-2</v>
      </c>
      <c r="U21" s="16">
        <v>2.3979646749099363E-2</v>
      </c>
      <c r="V21" s="16">
        <v>3.5797760110764583E-2</v>
      </c>
      <c r="W21" s="16">
        <v>3.4113898227197278E-2</v>
      </c>
      <c r="X21" s="16">
        <v>-1.5852915245272027E-2</v>
      </c>
      <c r="Y21" s="16">
        <v>1.0268459351227548E-2</v>
      </c>
      <c r="Z21" s="16">
        <v>-2.2743230836450551E-2</v>
      </c>
      <c r="AA21" s="16">
        <v>7.7481328705045552E-3</v>
      </c>
      <c r="AB21" s="17" t="s">
        <v>84</v>
      </c>
      <c r="AC21" s="16">
        <v>-1.4020948779955552E-2</v>
      </c>
      <c r="AD21" s="16">
        <v>-2.3685416100544723E-2</v>
      </c>
      <c r="AE21" s="16">
        <v>-1.0095323283312502E-2</v>
      </c>
      <c r="AF21" s="16">
        <v>-5.3051234664074709E-3</v>
      </c>
      <c r="AG21" s="16">
        <v>-1.0648573745350987E-2</v>
      </c>
      <c r="AH21" s="16">
        <v>1.440251194734099E-2</v>
      </c>
      <c r="AI21" s="16">
        <v>9.2404586796435723E-3</v>
      </c>
      <c r="AJ21" s="16">
        <v>-6.4972792527353228E-4</v>
      </c>
      <c r="AK21" s="16">
        <v>1.8545171993400326E-2</v>
      </c>
      <c r="AL21" s="16">
        <v>-3.61080757846787E-2</v>
      </c>
      <c r="AM21" s="20">
        <v>-1.8166923930357012E-3</v>
      </c>
    </row>
    <row r="22" spans="1:39" ht="24">
      <c r="A22" s="13" t="s">
        <v>57</v>
      </c>
      <c r="B22" s="14" t="s">
        <v>40</v>
      </c>
      <c r="C22" s="19">
        <v>-2.3063022684120223E-3</v>
      </c>
      <c r="D22" s="16">
        <v>2.3283540794602355E-2</v>
      </c>
      <c r="E22" s="16">
        <v>1.5092155441782502E-2</v>
      </c>
      <c r="F22" s="16">
        <v>1.0894009402616625E-2</v>
      </c>
      <c r="G22" s="16">
        <v>1.9063135267309732E-2</v>
      </c>
      <c r="H22" s="16">
        <v>4.0251606326121563E-2</v>
      </c>
      <c r="I22" s="16">
        <v>2.7789097761075906E-2</v>
      </c>
      <c r="J22" s="16">
        <v>5.220497463134021E-2</v>
      </c>
      <c r="K22" s="17" t="s">
        <v>89</v>
      </c>
      <c r="L22" s="16">
        <v>3.2699215009065592E-2</v>
      </c>
      <c r="M22" s="16">
        <v>2.2485142606468528E-2</v>
      </c>
      <c r="N22" s="16">
        <v>6.2560368139916098E-3</v>
      </c>
      <c r="O22" s="16">
        <v>4.0065028385311445E-2</v>
      </c>
      <c r="P22" s="16">
        <v>1.8032457449049202E-2</v>
      </c>
      <c r="Q22" s="16">
        <v>1.1738423442721932E-2</v>
      </c>
      <c r="R22" s="16">
        <v>3.6928041343428059E-2</v>
      </c>
      <c r="S22" s="16">
        <v>3.7472622030609061E-2</v>
      </c>
      <c r="T22" s="16">
        <v>2.1091232279722965E-2</v>
      </c>
      <c r="U22" s="16">
        <v>1.5901383909717307E-2</v>
      </c>
      <c r="V22" s="16">
        <v>1.955738030455605E-2</v>
      </c>
      <c r="W22" s="16">
        <v>3.155145684848281E-2</v>
      </c>
      <c r="X22" s="16">
        <v>-1.2297358126420211E-2</v>
      </c>
      <c r="Y22" s="16">
        <v>4.1385770971415397E-3</v>
      </c>
      <c r="Z22" s="17" t="s">
        <v>94</v>
      </c>
      <c r="AA22" s="16">
        <v>9.530102221669475E-4</v>
      </c>
      <c r="AB22" s="16">
        <v>-2.2544764339815473E-2</v>
      </c>
      <c r="AC22" s="16">
        <v>-4.1547400784042447E-2</v>
      </c>
      <c r="AD22" s="16">
        <v>-3.1229242620693286E-2</v>
      </c>
      <c r="AE22" s="16">
        <v>-1.2356126417042057E-2</v>
      </c>
      <c r="AF22" s="16">
        <v>-3.7540041424332662E-2</v>
      </c>
      <c r="AG22" s="16">
        <v>-1.3112129249440118E-2</v>
      </c>
      <c r="AH22" s="16">
        <v>-6.4631594855984586E-3</v>
      </c>
      <c r="AI22" s="16">
        <v>2.1825502239647805E-2</v>
      </c>
      <c r="AJ22" s="16">
        <v>-2.8387163651592658E-2</v>
      </c>
      <c r="AK22" s="16">
        <v>7.8777844368748719E-4</v>
      </c>
      <c r="AL22" s="16">
        <v>7.1426050184217327E-3</v>
      </c>
      <c r="AM22" s="20">
        <v>3.378939162986986E-2</v>
      </c>
    </row>
    <row r="23" spans="1:39" ht="24">
      <c r="A23" s="13" t="s">
        <v>58</v>
      </c>
      <c r="B23" s="14" t="s">
        <v>40</v>
      </c>
      <c r="C23" s="19">
        <v>2.0081968924168997E-2</v>
      </c>
      <c r="D23" s="16">
        <v>-1.2978483626889572E-2</v>
      </c>
      <c r="E23" s="16">
        <v>1.6338609465642053E-3</v>
      </c>
      <c r="F23" s="16">
        <v>4.4345198072602808E-2</v>
      </c>
      <c r="G23" s="16">
        <v>-3.8264694338499415E-3</v>
      </c>
      <c r="H23" s="16">
        <v>9.0048985202424593E-3</v>
      </c>
      <c r="I23" s="16">
        <v>6.0079262842433737E-4</v>
      </c>
      <c r="J23" s="16">
        <v>-2.4310837103258282E-2</v>
      </c>
      <c r="K23" s="16">
        <v>1.8169060051344044E-2</v>
      </c>
      <c r="L23" s="17" t="s">
        <v>94</v>
      </c>
      <c r="M23" s="16">
        <v>1.2141317988074855E-2</v>
      </c>
      <c r="N23" s="16">
        <v>-3.4621755586077524E-2</v>
      </c>
      <c r="O23" s="16">
        <v>-1.0690280527922506E-2</v>
      </c>
      <c r="P23" s="16">
        <v>-3.3200803695376062E-3</v>
      </c>
      <c r="Q23" s="16">
        <v>-4.150595689636493E-2</v>
      </c>
      <c r="R23" s="16">
        <v>-2.6773714977774653E-2</v>
      </c>
      <c r="S23" s="16">
        <v>1.7544005473995407E-2</v>
      </c>
      <c r="T23" s="16">
        <v>-2.2240192431404487E-2</v>
      </c>
      <c r="U23" s="16">
        <v>-1.9354776332327413E-3</v>
      </c>
      <c r="V23" s="16">
        <v>-1.8347058397892017E-2</v>
      </c>
      <c r="W23" s="16">
        <v>-4.2160301022806518E-2</v>
      </c>
      <c r="X23" s="16">
        <v>4.8420621622621125E-2</v>
      </c>
      <c r="Y23" s="16">
        <v>2.1021488007788944E-2</v>
      </c>
      <c r="Z23" s="16">
        <v>3.269674498343051E-2</v>
      </c>
      <c r="AA23" s="16">
        <v>2.5880453282625161E-2</v>
      </c>
      <c r="AB23" s="16">
        <v>1.5846834061462828E-2</v>
      </c>
      <c r="AC23" s="16">
        <v>4.5002205784466585E-2</v>
      </c>
      <c r="AD23" s="16">
        <v>-3.2995608447097418E-3</v>
      </c>
      <c r="AE23" s="16">
        <v>1.0091617330037352E-2</v>
      </c>
      <c r="AF23" s="16">
        <v>2.8756576351593673E-2</v>
      </c>
      <c r="AG23" s="16">
        <v>6.6316074925620366E-3</v>
      </c>
      <c r="AH23" s="16">
        <v>2.7867903102648483E-2</v>
      </c>
      <c r="AI23" s="16">
        <v>1.7217361358721386E-2</v>
      </c>
      <c r="AJ23" s="16">
        <v>2.2793331023073203E-2</v>
      </c>
      <c r="AK23" s="16">
        <v>1.7556787342575254E-2</v>
      </c>
      <c r="AL23" s="17" t="s">
        <v>95</v>
      </c>
      <c r="AM23" s="20">
        <v>2.9745211219917272E-2</v>
      </c>
    </row>
    <row r="24" spans="1:39" ht="24">
      <c r="A24" s="13" t="s">
        <v>59</v>
      </c>
      <c r="B24" s="14" t="s">
        <v>40</v>
      </c>
      <c r="C24" s="19">
        <v>-9.7758272493869321E-3</v>
      </c>
      <c r="D24" s="16">
        <v>-2.3078987934563568E-2</v>
      </c>
      <c r="E24" s="16">
        <v>-2.4408574912509673E-3</v>
      </c>
      <c r="F24" s="16">
        <v>-1.9531957461637528E-3</v>
      </c>
      <c r="G24" s="16">
        <v>-1.5527967241139799E-2</v>
      </c>
      <c r="H24" s="17" t="s">
        <v>96</v>
      </c>
      <c r="I24" s="16">
        <v>6.2476414863114347E-3</v>
      </c>
      <c r="J24" s="16">
        <v>1.4925891102293188E-2</v>
      </c>
      <c r="K24" s="16">
        <v>6.8326349544567452E-3</v>
      </c>
      <c r="L24" s="16">
        <v>9.0000833157504768E-3</v>
      </c>
      <c r="M24" s="16">
        <v>-3.6221593877001468E-2</v>
      </c>
      <c r="N24" s="16">
        <v>-3.7249170718781859E-2</v>
      </c>
      <c r="O24" s="16">
        <v>-8.944777336083171E-3</v>
      </c>
      <c r="P24" s="16">
        <v>-3.976251422345814E-4</v>
      </c>
      <c r="Q24" s="16">
        <v>-2.3255574408435401E-2</v>
      </c>
      <c r="R24" s="16">
        <v>-1.620969560496302E-2</v>
      </c>
      <c r="S24" s="16">
        <v>-3.1605043666293825E-2</v>
      </c>
      <c r="T24" s="16">
        <v>-3.826518147751376E-2</v>
      </c>
      <c r="U24" s="16">
        <v>-4.7506351798944926E-2</v>
      </c>
      <c r="V24" s="16">
        <v>-1.7465551717023142E-2</v>
      </c>
      <c r="W24" s="16">
        <v>-2.6374243646722067E-3</v>
      </c>
      <c r="X24" s="17" t="s">
        <v>97</v>
      </c>
      <c r="Y24" s="16">
        <v>2.1058623059196533E-3</v>
      </c>
      <c r="Z24" s="16">
        <v>4.0162416915765352E-2</v>
      </c>
      <c r="AA24" s="16">
        <v>2.5650196009392525E-2</v>
      </c>
      <c r="AB24" s="16">
        <v>1.1211840946287377E-2</v>
      </c>
      <c r="AC24" s="16">
        <v>3.63876432696369E-2</v>
      </c>
      <c r="AD24" s="16">
        <v>-8.3185457561385217E-3</v>
      </c>
      <c r="AE24" s="16">
        <v>2.4763867330733903E-3</v>
      </c>
      <c r="AF24" s="16">
        <v>2.4887709509006286E-2</v>
      </c>
      <c r="AG24" s="16">
        <v>4.2012467937128893E-3</v>
      </c>
      <c r="AH24" s="16">
        <v>-2.681529580151703E-4</v>
      </c>
      <c r="AI24" s="16">
        <v>1.3202069569935467E-2</v>
      </c>
      <c r="AJ24" s="16">
        <v>3.5875002530263995E-2</v>
      </c>
      <c r="AK24" s="16">
        <v>-1.6472193503384011E-2</v>
      </c>
      <c r="AL24" s="16">
        <v>4.9451157327596994E-2</v>
      </c>
      <c r="AM24" s="18" t="s">
        <v>93</v>
      </c>
    </row>
    <row r="25" spans="1:39" ht="24">
      <c r="A25" s="13" t="s">
        <v>60</v>
      </c>
      <c r="B25" s="14" t="s">
        <v>40</v>
      </c>
      <c r="C25" s="15" t="s">
        <v>98</v>
      </c>
      <c r="D25" s="16">
        <v>2.9635206757604744E-2</v>
      </c>
      <c r="E25" s="16">
        <v>3.9599781663968089E-2</v>
      </c>
      <c r="F25" s="16">
        <v>4.5236187047321505E-2</v>
      </c>
      <c r="G25" s="16">
        <v>1.1189504066668316E-2</v>
      </c>
      <c r="H25" s="16">
        <v>3.6413024727788006E-2</v>
      </c>
      <c r="I25" s="16">
        <v>-4.9191305450697513E-3</v>
      </c>
      <c r="J25" s="16">
        <v>4.2980281422731255E-2</v>
      </c>
      <c r="K25" s="17" t="s">
        <v>99</v>
      </c>
      <c r="L25" s="16">
        <v>4.4927806155374325E-2</v>
      </c>
      <c r="M25" s="16">
        <v>1.1811099259929961E-2</v>
      </c>
      <c r="N25" s="16">
        <v>1.2534408445901139E-2</v>
      </c>
      <c r="O25" s="16">
        <v>-1.7071618920877933E-2</v>
      </c>
      <c r="P25" s="16">
        <v>3.9089592991492762E-2</v>
      </c>
      <c r="Q25" s="16">
        <v>2.6634855969794287E-3</v>
      </c>
      <c r="R25" s="16">
        <v>2.0720862954793456E-2</v>
      </c>
      <c r="S25" s="16">
        <v>2.7902265831604666E-2</v>
      </c>
      <c r="T25" s="16">
        <v>-6.8005071397695968E-3</v>
      </c>
      <c r="U25" s="16">
        <v>4.3848196714673805E-2</v>
      </c>
      <c r="V25" s="16">
        <v>3.3434279377407986E-3</v>
      </c>
      <c r="W25" s="16">
        <v>3.6957026043474249E-2</v>
      </c>
      <c r="X25" s="16">
        <v>-3.5900091475488303E-3</v>
      </c>
      <c r="Y25" s="16">
        <v>-1.5693140084195742E-2</v>
      </c>
      <c r="Z25" s="16">
        <v>-4.1458447026301561E-2</v>
      </c>
      <c r="AA25" s="16">
        <v>-2.7805399492409497E-2</v>
      </c>
      <c r="AB25" s="16">
        <v>-1.3869272020495272E-2</v>
      </c>
      <c r="AC25" s="17" t="s">
        <v>96</v>
      </c>
      <c r="AD25" s="16">
        <v>1.7445889638352155E-2</v>
      </c>
      <c r="AE25" s="16">
        <v>4.2768748549189004E-3</v>
      </c>
      <c r="AF25" s="16">
        <v>-2.8303491829857606E-2</v>
      </c>
      <c r="AG25" s="16">
        <v>3.8660994363261393E-3</v>
      </c>
      <c r="AH25" s="16">
        <v>-1.7376085559277821E-2</v>
      </c>
      <c r="AI25" s="16">
        <v>-9.8074213818536982E-3</v>
      </c>
      <c r="AJ25" s="16">
        <v>-5.0264089009949872E-4</v>
      </c>
      <c r="AK25" s="16">
        <v>-3.6388358047258568E-2</v>
      </c>
      <c r="AL25" s="16">
        <v>-2.2669938500386174E-2</v>
      </c>
      <c r="AM25" s="20">
        <v>-1.3469039427210408E-2</v>
      </c>
    </row>
    <row r="26" spans="1:39" ht="24">
      <c r="A26" s="13" t="s">
        <v>61</v>
      </c>
      <c r="B26" s="14" t="s">
        <v>40</v>
      </c>
      <c r="C26" s="19">
        <v>7.1772093594442388E-4</v>
      </c>
      <c r="D26" s="16">
        <v>1.1224544660420112E-4</v>
      </c>
      <c r="E26" s="16">
        <v>1.0847307724474163E-2</v>
      </c>
      <c r="F26" s="17" t="s">
        <v>100</v>
      </c>
      <c r="G26" s="16">
        <v>2.8864732384681419E-2</v>
      </c>
      <c r="H26" s="16">
        <v>3.5973893097041229E-2</v>
      </c>
      <c r="I26" s="16">
        <v>-2.781987239748881E-3</v>
      </c>
      <c r="J26" s="16">
        <v>9.4386717425081253E-3</v>
      </c>
      <c r="K26" s="17" t="s">
        <v>89</v>
      </c>
      <c r="L26" s="16">
        <v>2.2804263460914981E-2</v>
      </c>
      <c r="M26" s="16">
        <v>-4.3303430209090258E-3</v>
      </c>
      <c r="N26" s="16">
        <v>3.0697664381786834E-2</v>
      </c>
      <c r="O26" s="16">
        <v>-3.1012799443706704E-3</v>
      </c>
      <c r="P26" s="16">
        <v>-5.9937333940592802E-3</v>
      </c>
      <c r="Q26" s="16">
        <v>-2.078857334488975E-2</v>
      </c>
      <c r="R26" s="16">
        <v>1.3896474667459878E-2</v>
      </c>
      <c r="S26" s="16">
        <v>1.7312131388215243E-2</v>
      </c>
      <c r="T26" s="16">
        <v>1.9464178061235904E-3</v>
      </c>
      <c r="U26" s="16">
        <v>4.1529724882796014E-2</v>
      </c>
      <c r="V26" s="16">
        <v>2.358568594417846E-2</v>
      </c>
      <c r="W26" s="16">
        <v>4.8449784225083864E-2</v>
      </c>
      <c r="X26" s="16">
        <v>-3.7259323890047838E-2</v>
      </c>
      <c r="Y26" s="16">
        <v>-3.2963695255443133E-2</v>
      </c>
      <c r="Z26" s="16">
        <v>-2.8386921028525084E-2</v>
      </c>
      <c r="AA26" s="16">
        <v>-2.9686375265687698E-2</v>
      </c>
      <c r="AB26" s="16">
        <v>-6.3974780215734833E-4</v>
      </c>
      <c r="AC26" s="16">
        <v>-4.9805131063030165E-4</v>
      </c>
      <c r="AD26" s="16">
        <v>-1.3260685492090314E-2</v>
      </c>
      <c r="AE26" s="16">
        <v>-4.2569573213793052E-2</v>
      </c>
      <c r="AF26" s="16">
        <v>-2.5621847133981062E-2</v>
      </c>
      <c r="AG26" s="16">
        <v>-1.2895729019481231E-2</v>
      </c>
      <c r="AH26" s="16">
        <v>-7.3245348448221573E-3</v>
      </c>
      <c r="AI26" s="16">
        <v>-3.29066855565045E-2</v>
      </c>
      <c r="AJ26" s="17" t="s">
        <v>94</v>
      </c>
      <c r="AK26" s="16">
        <v>-8.3606930702636046E-3</v>
      </c>
      <c r="AL26" s="16">
        <v>2.2997065290991485E-3</v>
      </c>
      <c r="AM26" s="20">
        <v>-1.8383364343827143E-2</v>
      </c>
    </row>
    <row r="27" spans="1:39" ht="24">
      <c r="A27" s="13" t="s">
        <v>62</v>
      </c>
      <c r="B27" s="14" t="s">
        <v>40</v>
      </c>
      <c r="C27" s="19">
        <v>5.2093608788172738E-3</v>
      </c>
      <c r="D27" s="16">
        <v>-1.4601650091756497E-2</v>
      </c>
      <c r="E27" s="16">
        <v>-1.7614442452330147E-2</v>
      </c>
      <c r="F27" s="16">
        <v>-2.4645359004660364E-2</v>
      </c>
      <c r="G27" s="16">
        <v>-4.1134272684767707E-2</v>
      </c>
      <c r="H27" s="16">
        <v>-2.341602935875026E-2</v>
      </c>
      <c r="I27" s="16">
        <v>-1.4563811917983031E-2</v>
      </c>
      <c r="J27" s="16">
        <v>-1.7002107272957815E-2</v>
      </c>
      <c r="K27" s="16">
        <v>-1.485677046894144E-2</v>
      </c>
      <c r="L27" s="16">
        <v>-4.1703919330454198E-2</v>
      </c>
      <c r="M27" s="16">
        <v>-1.4146387088330796E-2</v>
      </c>
      <c r="N27" s="16">
        <v>-5.0853355043413463E-3</v>
      </c>
      <c r="O27" s="16">
        <v>4.5218245162018467E-3</v>
      </c>
      <c r="P27" s="16">
        <v>-2.0898586367835408E-2</v>
      </c>
      <c r="Q27" s="17" t="s">
        <v>86</v>
      </c>
      <c r="R27" s="16">
        <v>4.8614427326188637E-3</v>
      </c>
      <c r="S27" s="16">
        <v>1.1335587346567439E-2</v>
      </c>
      <c r="T27" s="16">
        <v>1.6175029643495629E-2</v>
      </c>
      <c r="U27" s="16">
        <v>-2.6743815126483396E-3</v>
      </c>
      <c r="V27" s="16">
        <v>2.490548506281854E-2</v>
      </c>
      <c r="W27" s="16">
        <v>4.2930631161751762E-2</v>
      </c>
      <c r="X27" s="16">
        <v>4.3006098301676919E-3</v>
      </c>
      <c r="Y27" s="16">
        <v>1.9215628315509513E-2</v>
      </c>
      <c r="Z27" s="16">
        <v>1.1794459963526531E-2</v>
      </c>
      <c r="AA27" s="16">
        <v>-3.2587037639353664E-4</v>
      </c>
      <c r="AB27" s="17" t="s">
        <v>89</v>
      </c>
      <c r="AC27" s="16">
        <v>2.6895381825446647E-3</v>
      </c>
      <c r="AD27" s="16">
        <v>3.7276881796332345E-2</v>
      </c>
      <c r="AE27" s="16">
        <v>3.967002771813688E-2</v>
      </c>
      <c r="AF27" s="16">
        <v>2.5985866139116024E-2</v>
      </c>
      <c r="AG27" s="16">
        <v>3.6099777362556124E-2</v>
      </c>
      <c r="AH27" s="17" t="s">
        <v>80</v>
      </c>
      <c r="AI27" s="16">
        <v>1.3000034262010018E-2</v>
      </c>
      <c r="AJ27" s="16">
        <v>-2.0878795962485097E-2</v>
      </c>
      <c r="AK27" s="16">
        <v>1.5848711913766102E-2</v>
      </c>
      <c r="AL27" s="16">
        <v>-6.3130732938410424E-3</v>
      </c>
      <c r="AM27" s="20">
        <v>-5.2468062081858042E-3</v>
      </c>
    </row>
    <row r="28" spans="1:39" ht="24">
      <c r="A28" s="13" t="s">
        <v>63</v>
      </c>
      <c r="B28" s="14" t="s">
        <v>40</v>
      </c>
      <c r="C28" s="19">
        <v>3.2332281057547338E-3</v>
      </c>
      <c r="D28" s="16">
        <v>-4.6801084089618744E-3</v>
      </c>
      <c r="E28" s="16">
        <v>-1.3882270362849811E-2</v>
      </c>
      <c r="F28" s="16">
        <v>-3.9661804796758508E-2</v>
      </c>
      <c r="G28" s="16">
        <v>-3.6782748204507124E-2</v>
      </c>
      <c r="H28" s="16">
        <v>-2.6508796172626733E-3</v>
      </c>
      <c r="I28" s="16">
        <v>-1.5109467700485796E-2</v>
      </c>
      <c r="J28" s="16">
        <v>-3.233679279458624E-2</v>
      </c>
      <c r="K28" s="16">
        <v>-2.0429989328882577E-2</v>
      </c>
      <c r="L28" s="16">
        <v>-4.2290676215487724E-2</v>
      </c>
      <c r="M28" s="16">
        <v>3.0514653786093324E-3</v>
      </c>
      <c r="N28" s="16">
        <v>2.870593468724441E-2</v>
      </c>
      <c r="O28" s="16">
        <v>-8.7070168323643039E-3</v>
      </c>
      <c r="P28" s="16">
        <v>-1.0501031176669966E-2</v>
      </c>
      <c r="Q28" s="16">
        <v>4.2838582753246264E-2</v>
      </c>
      <c r="R28" s="16">
        <v>1.1732217127111401E-2</v>
      </c>
      <c r="S28" s="16">
        <v>9.4057022896905373E-3</v>
      </c>
      <c r="T28" s="16">
        <v>-2.8694907834116417E-3</v>
      </c>
      <c r="U28" s="16">
        <v>4.0771377842943376E-3</v>
      </c>
      <c r="V28" s="16">
        <v>5.1217417019944825E-3</v>
      </c>
      <c r="W28" s="17" t="s">
        <v>87</v>
      </c>
      <c r="X28" s="16">
        <v>1.2547788253160197E-2</v>
      </c>
      <c r="Y28" s="16">
        <v>2.1169489979889562E-2</v>
      </c>
      <c r="Z28" s="16">
        <v>3.1649459708907729E-2</v>
      </c>
      <c r="AA28" s="16">
        <v>1.6037847090880773E-2</v>
      </c>
      <c r="AB28" s="16">
        <v>3.3912282975920326E-2</v>
      </c>
      <c r="AC28" s="16">
        <v>3.7147705398255827E-2</v>
      </c>
      <c r="AD28" s="16">
        <v>3.9365960554857055E-2</v>
      </c>
      <c r="AE28" s="16">
        <v>-5.205618974794113E-3</v>
      </c>
      <c r="AF28" s="16">
        <v>1.7508052066196673E-2</v>
      </c>
      <c r="AG28" s="16">
        <v>5.1302741368039462E-4</v>
      </c>
      <c r="AH28" s="16">
        <v>4.3938719218662242E-2</v>
      </c>
      <c r="AI28" s="16">
        <v>4.9546044639081369E-2</v>
      </c>
      <c r="AJ28" s="16">
        <v>4.8585036189510315E-2</v>
      </c>
      <c r="AK28" s="16">
        <v>2.8156116547763382E-2</v>
      </c>
      <c r="AL28" s="16">
        <v>1.502314599512793E-2</v>
      </c>
      <c r="AM28" s="20">
        <v>-1.3865388877078106E-2</v>
      </c>
    </row>
    <row r="29" spans="1:39" ht="24">
      <c r="A29" s="13" t="s">
        <v>64</v>
      </c>
      <c r="B29" s="14" t="s">
        <v>40</v>
      </c>
      <c r="C29" s="19">
        <v>3.7144048447372832E-2</v>
      </c>
      <c r="D29" s="17" t="s">
        <v>94</v>
      </c>
      <c r="E29" s="16">
        <v>2.0585074249425618E-3</v>
      </c>
      <c r="F29" s="16">
        <v>-1.9407242736051558E-2</v>
      </c>
      <c r="G29" s="16">
        <v>1.5805720852399483E-2</v>
      </c>
      <c r="H29" s="16">
        <v>-2.3161906599117568E-2</v>
      </c>
      <c r="I29" s="16">
        <v>-2.0638884753619587E-2</v>
      </c>
      <c r="J29" s="16">
        <v>1.8507026121034654E-2</v>
      </c>
      <c r="K29" s="16">
        <v>-2.7530664558071623E-2</v>
      </c>
      <c r="L29" s="16">
        <v>-1.2972394422911562E-2</v>
      </c>
      <c r="M29" s="16">
        <v>-1.6527738597753076E-2</v>
      </c>
      <c r="N29" s="16">
        <v>-1.5787433190637919E-2</v>
      </c>
      <c r="O29" s="16">
        <v>1.4259841170525384E-2</v>
      </c>
      <c r="P29" s="16">
        <v>-3.4703142930769732E-3</v>
      </c>
      <c r="Q29" s="16">
        <v>-1.4543473806353535E-2</v>
      </c>
      <c r="R29" s="16">
        <v>-2.0296511932712851E-2</v>
      </c>
      <c r="S29" s="16">
        <v>-2.7634397901433457E-2</v>
      </c>
      <c r="T29" s="16">
        <v>-3.1738343774869469E-2</v>
      </c>
      <c r="U29" s="16">
        <v>-2.2750564108721814E-2</v>
      </c>
      <c r="V29" s="16">
        <v>-6.5107034257735133E-3</v>
      </c>
      <c r="W29" s="16">
        <v>-4.6610450308419956E-3</v>
      </c>
      <c r="X29" s="17" t="s">
        <v>88</v>
      </c>
      <c r="Y29" s="16">
        <v>3.915300698100703E-2</v>
      </c>
      <c r="Z29" s="16">
        <v>2.3303750850533909E-2</v>
      </c>
      <c r="AA29" s="16">
        <v>5.0298109798769072E-2</v>
      </c>
      <c r="AB29" s="16">
        <v>1.6921977917470565E-3</v>
      </c>
      <c r="AC29" s="16">
        <v>2.9727415513868607E-2</v>
      </c>
      <c r="AD29" s="16">
        <v>-6.3156816342064513E-3</v>
      </c>
      <c r="AE29" s="16">
        <v>3.2355282817964105E-2</v>
      </c>
      <c r="AF29" s="17" t="s">
        <v>90</v>
      </c>
      <c r="AG29" s="16">
        <v>1.938870134189416E-2</v>
      </c>
      <c r="AH29" s="16">
        <v>5.3006781830204276E-2</v>
      </c>
      <c r="AI29" s="16">
        <v>9.2327841370043306E-3</v>
      </c>
      <c r="AJ29" s="16">
        <v>1.1048346952846162E-4</v>
      </c>
      <c r="AK29" s="16">
        <v>1.4585743784031923E-2</v>
      </c>
      <c r="AL29" s="16">
        <v>-1.4625579542920916E-2</v>
      </c>
      <c r="AM29" s="20">
        <v>2.0675822310372176E-2</v>
      </c>
    </row>
    <row r="30" spans="1:39" ht="24">
      <c r="A30" s="13" t="s">
        <v>65</v>
      </c>
      <c r="B30" s="14" t="s">
        <v>40</v>
      </c>
      <c r="C30" s="19">
        <v>2.8599291166701436E-2</v>
      </c>
      <c r="D30" s="16">
        <v>-1.9374274355307634E-2</v>
      </c>
      <c r="E30" s="16">
        <v>-2.1625873785316069E-2</v>
      </c>
      <c r="F30" s="17" t="s">
        <v>94</v>
      </c>
      <c r="G30" s="16">
        <v>-1.3709291776934182E-2</v>
      </c>
      <c r="H30" s="16">
        <v>-1.9642175542730553E-3</v>
      </c>
      <c r="I30" s="16">
        <v>1.9649586015977962E-2</v>
      </c>
      <c r="J30" s="16">
        <v>-1.1971063857174939E-2</v>
      </c>
      <c r="K30" s="16">
        <v>3.9169095643840676E-2</v>
      </c>
      <c r="L30" s="16">
        <v>4.4316198072494595E-2</v>
      </c>
      <c r="M30" s="16">
        <v>-2.7737579435454813E-2</v>
      </c>
      <c r="N30" s="16">
        <v>-2.5526309081527077E-2</v>
      </c>
      <c r="O30" s="16">
        <v>-4.6189052672828265E-3</v>
      </c>
      <c r="P30" s="16">
        <v>-5.6071358852913646E-3</v>
      </c>
      <c r="Q30" s="16">
        <v>-2.4516935853012664E-2</v>
      </c>
      <c r="R30" s="16">
        <v>-3.562457300175937E-2</v>
      </c>
      <c r="S30" s="16">
        <v>-1.242847778573709E-2</v>
      </c>
      <c r="T30" s="16">
        <v>-1.6273239440736408E-2</v>
      </c>
      <c r="U30" s="16">
        <v>2.2559787060281553E-3</v>
      </c>
      <c r="V30" s="16">
        <v>4.4483041668885977E-3</v>
      </c>
      <c r="W30" s="16">
        <v>-3.9521478545576832E-2</v>
      </c>
      <c r="X30" s="16">
        <v>1.117054522355743E-2</v>
      </c>
      <c r="Y30" s="16">
        <v>-1.123004625376739E-2</v>
      </c>
      <c r="Z30" s="16">
        <v>1.0881011586144835E-2</v>
      </c>
      <c r="AA30" s="16">
        <v>2.059541608077399E-2</v>
      </c>
      <c r="AB30" s="16">
        <v>-8.2392454071286599E-3</v>
      </c>
      <c r="AC30" s="16">
        <v>4.529575758409695E-2</v>
      </c>
      <c r="AD30" s="16">
        <v>2.3801584401455845E-2</v>
      </c>
      <c r="AE30" s="16">
        <v>2.8816526718712519E-2</v>
      </c>
      <c r="AF30" s="16">
        <v>7.9626252707908074E-3</v>
      </c>
      <c r="AG30" s="16">
        <v>5.5931566887577354E-2</v>
      </c>
      <c r="AH30" s="16">
        <v>6.4995127979383819E-3</v>
      </c>
      <c r="AI30" s="16">
        <v>1.8789703898311791E-2</v>
      </c>
      <c r="AJ30" s="17" t="s">
        <v>100</v>
      </c>
      <c r="AK30" s="16">
        <v>-3.9235354509611648E-3</v>
      </c>
      <c r="AL30" s="16">
        <v>3.6436302133891325E-2</v>
      </c>
      <c r="AM30" s="20">
        <v>4.700681386099291E-2</v>
      </c>
    </row>
    <row r="31" spans="1:39" ht="24">
      <c r="A31" s="13" t="s">
        <v>66</v>
      </c>
      <c r="B31" s="14" t="s">
        <v>40</v>
      </c>
      <c r="C31" s="19">
        <v>-3.1843040213896242E-3</v>
      </c>
      <c r="D31" s="16">
        <v>-6.3093105935088951E-3</v>
      </c>
      <c r="E31" s="16">
        <v>1.0882641934444494E-2</v>
      </c>
      <c r="F31" s="16">
        <v>2.3812207151947509E-2</v>
      </c>
      <c r="G31" s="16">
        <v>-1.2550167585750383E-2</v>
      </c>
      <c r="H31" s="16">
        <v>-8.3202885211055549E-3</v>
      </c>
      <c r="I31" s="16">
        <v>9.253704640633827E-3</v>
      </c>
      <c r="J31" s="16">
        <v>8.2648273837214164E-3</v>
      </c>
      <c r="K31" s="16">
        <v>-2.8640477026942389E-3</v>
      </c>
      <c r="L31" s="16">
        <v>-3.2908885052257597E-3</v>
      </c>
      <c r="M31" s="16">
        <v>1.4720475654664637E-2</v>
      </c>
      <c r="N31" s="16">
        <v>3.5852705713232062E-2</v>
      </c>
      <c r="O31" s="16">
        <v>-3.6731619583329372E-3</v>
      </c>
      <c r="P31" s="16">
        <v>1.3854058416751571E-2</v>
      </c>
      <c r="Q31" s="16">
        <v>3.7091652746588932E-2</v>
      </c>
      <c r="R31" s="16">
        <v>1.9886224495114763E-2</v>
      </c>
      <c r="S31" s="16">
        <v>5.6046161917221379E-2</v>
      </c>
      <c r="T31" s="16">
        <v>2.4371771196419697E-2</v>
      </c>
      <c r="U31" s="16">
        <v>3.0794898976423256E-2</v>
      </c>
      <c r="V31" s="16">
        <v>4.7493336347804643E-2</v>
      </c>
      <c r="W31" s="16">
        <v>3.924506870645654E-2</v>
      </c>
      <c r="X31" s="16">
        <v>-3.4847321382755203E-2</v>
      </c>
      <c r="Y31" s="16">
        <v>-4.0953492886790011E-2</v>
      </c>
      <c r="Z31" s="16">
        <v>-3.1218524261825115E-2</v>
      </c>
      <c r="AA31" s="16">
        <v>-3.3849291230410777E-2</v>
      </c>
      <c r="AB31" s="16">
        <v>-2.3472807234161383E-2</v>
      </c>
      <c r="AC31" s="16">
        <v>1.7482008624403033E-2</v>
      </c>
      <c r="AD31" s="17" t="s">
        <v>94</v>
      </c>
      <c r="AE31" s="16">
        <v>-7.9070266330234888E-3</v>
      </c>
      <c r="AF31" s="16">
        <v>-3.4637323346587718E-3</v>
      </c>
      <c r="AG31" s="16">
        <v>-1.3121560233918826E-2</v>
      </c>
      <c r="AH31" s="16">
        <v>2.9962561279691331E-2</v>
      </c>
      <c r="AI31" s="16">
        <v>-2.7379899489940445E-3</v>
      </c>
      <c r="AJ31" s="16">
        <v>-1.3256854583014881E-2</v>
      </c>
      <c r="AK31" s="16">
        <v>-3.3108179382800869E-2</v>
      </c>
      <c r="AL31" s="16">
        <v>-4.802738609763739E-2</v>
      </c>
      <c r="AM31" s="20">
        <v>-4.7409072130296499E-2</v>
      </c>
    </row>
    <row r="32" spans="1:39" ht="24">
      <c r="A32" s="13" t="s">
        <v>67</v>
      </c>
      <c r="B32" s="14" t="s">
        <v>40</v>
      </c>
      <c r="C32" s="19">
        <v>2.5726598574550237E-2</v>
      </c>
      <c r="D32" s="16">
        <v>1.4599087158077451E-2</v>
      </c>
      <c r="E32" s="16">
        <v>2.015825694803346E-2</v>
      </c>
      <c r="F32" s="16">
        <v>-3.9381623504642681E-3</v>
      </c>
      <c r="G32" s="16">
        <v>-7.1347918439202528E-3</v>
      </c>
      <c r="H32" s="16">
        <v>-1.6556167783195356E-2</v>
      </c>
      <c r="I32" s="16">
        <v>2.4770057470891341E-2</v>
      </c>
      <c r="J32" s="16">
        <v>-2.3900999820372602E-2</v>
      </c>
      <c r="K32" s="16">
        <v>-5.3105185317843234E-3</v>
      </c>
      <c r="L32" s="16">
        <v>1.7617266129166285E-2</v>
      </c>
      <c r="M32" s="17" t="s">
        <v>92</v>
      </c>
      <c r="N32" s="16">
        <v>3.4470936882515298E-2</v>
      </c>
      <c r="O32" s="16">
        <v>2.2598435467190606E-2</v>
      </c>
      <c r="P32" s="16">
        <v>2.6214633205668306E-3</v>
      </c>
      <c r="Q32" s="16">
        <v>1.5814322641673616E-2</v>
      </c>
      <c r="R32" s="16">
        <v>1.0202793865582111E-2</v>
      </c>
      <c r="S32" s="17" t="s">
        <v>89</v>
      </c>
      <c r="T32" s="16">
        <v>3.190204048677401E-2</v>
      </c>
      <c r="U32" s="16">
        <v>5.1123125928187949E-2</v>
      </c>
      <c r="V32" s="16">
        <v>5.3194956264307001E-2</v>
      </c>
      <c r="W32" s="16">
        <v>2.8158664399456215E-2</v>
      </c>
      <c r="X32" s="16">
        <v>-1.25900750042103E-2</v>
      </c>
      <c r="Y32" s="16">
        <v>-2.3970921337150938E-2</v>
      </c>
      <c r="Z32" s="16">
        <v>8.0823166339761025E-4</v>
      </c>
      <c r="AA32" s="16">
        <v>-1.8641490558933094E-2</v>
      </c>
      <c r="AB32" s="16">
        <v>1.8449440524045138E-2</v>
      </c>
      <c r="AC32" s="16">
        <v>-3.6556602414862312E-2</v>
      </c>
      <c r="AD32" s="16">
        <v>-3.3209316522361483E-2</v>
      </c>
      <c r="AE32" s="16">
        <v>1.5802633031764179E-3</v>
      </c>
      <c r="AF32" s="16">
        <v>4.6261641240777024E-3</v>
      </c>
      <c r="AG32" s="16">
        <v>-3.9885522611109812E-3</v>
      </c>
      <c r="AH32" s="16">
        <v>8.8231017262277653E-3</v>
      </c>
      <c r="AI32" s="16">
        <v>1.5653936651634153E-2</v>
      </c>
      <c r="AJ32" s="16">
        <v>-8.3745506925967592E-3</v>
      </c>
      <c r="AK32" s="17" t="s">
        <v>87</v>
      </c>
      <c r="AL32" s="16">
        <v>-1.7192188725041223E-3</v>
      </c>
      <c r="AM32" s="20">
        <v>-2.6605301064042908E-2</v>
      </c>
    </row>
    <row r="33" spans="1:39" ht="24">
      <c r="A33" s="13" t="s">
        <v>68</v>
      </c>
      <c r="B33" s="14" t="s">
        <v>40</v>
      </c>
      <c r="C33" s="19">
        <v>9.113873047394562E-3</v>
      </c>
      <c r="D33" s="16">
        <v>5.2984642024582487E-2</v>
      </c>
      <c r="E33" s="16">
        <v>1.1842729718375862E-2</v>
      </c>
      <c r="F33" s="16">
        <v>6.5007857202211078E-3</v>
      </c>
      <c r="G33" s="16">
        <v>1.1953946625048227E-2</v>
      </c>
      <c r="H33" s="16">
        <v>-2.5513774607222034E-4</v>
      </c>
      <c r="I33" s="16">
        <v>1.1206380640894282E-2</v>
      </c>
      <c r="J33" s="16">
        <v>3.8908025496567362E-2</v>
      </c>
      <c r="K33" s="16">
        <v>-1.0373592293726176E-2</v>
      </c>
      <c r="L33" s="16">
        <v>2.7893080241124735E-2</v>
      </c>
      <c r="M33" s="16">
        <v>3.1536959764792816E-2</v>
      </c>
      <c r="N33" s="16">
        <v>1.6560752409755793E-2</v>
      </c>
      <c r="O33" s="16">
        <v>1.6014847157722178E-2</v>
      </c>
      <c r="P33" s="16">
        <v>4.8426477986181372E-3</v>
      </c>
      <c r="Q33" s="17" t="s">
        <v>80</v>
      </c>
      <c r="R33" s="16">
        <v>5.1923771492812805E-2</v>
      </c>
      <c r="S33" s="16">
        <v>3.693909581027905E-3</v>
      </c>
      <c r="T33" s="16">
        <v>4.1051048940532957E-2</v>
      </c>
      <c r="U33" s="16">
        <v>2.7480724332509709E-2</v>
      </c>
      <c r="V33" s="16">
        <v>4.7939464983619028E-2</v>
      </c>
      <c r="W33" s="16">
        <v>4.3862028755187736E-2</v>
      </c>
      <c r="X33" s="16">
        <v>-2.6771105511359378E-2</v>
      </c>
      <c r="Y33" s="16">
        <v>-2.4956983893846874E-2</v>
      </c>
      <c r="Z33" s="16">
        <v>-6.4570387339861184E-3</v>
      </c>
      <c r="AA33" s="16">
        <v>-1.7436827552113681E-3</v>
      </c>
      <c r="AB33" s="16">
        <v>1.4296919322862678E-2</v>
      </c>
      <c r="AC33" s="16">
        <v>-1.7420374758856154E-2</v>
      </c>
      <c r="AD33" s="16">
        <v>2.9999596134565348E-2</v>
      </c>
      <c r="AE33" s="16">
        <v>-1.9059092593513956E-2</v>
      </c>
      <c r="AF33" s="16">
        <v>1.8276525657296833E-2</v>
      </c>
      <c r="AG33" s="16">
        <v>9.4652420205253267E-3</v>
      </c>
      <c r="AH33" s="17" t="s">
        <v>94</v>
      </c>
      <c r="AI33" s="16">
        <v>-1.2970978139361719E-2</v>
      </c>
      <c r="AJ33" s="16">
        <v>-7.3358038577606343E-3</v>
      </c>
      <c r="AK33" s="16">
        <v>8.8023087466658732E-3</v>
      </c>
      <c r="AL33" s="16">
        <v>-2.0015908235912042E-2</v>
      </c>
      <c r="AM33" s="20">
        <v>-2.8993728321324741E-2</v>
      </c>
    </row>
    <row r="34" spans="1:39" ht="24">
      <c r="A34" s="13" t="s">
        <v>69</v>
      </c>
      <c r="B34" s="14" t="s">
        <v>40</v>
      </c>
      <c r="C34" s="19">
        <v>4.0361243740907528E-2</v>
      </c>
      <c r="D34" s="16">
        <v>5.6016863449880695E-2</v>
      </c>
      <c r="E34" s="17" t="s">
        <v>93</v>
      </c>
      <c r="F34" s="16">
        <v>1.1148647168950263E-2</v>
      </c>
      <c r="G34" s="16">
        <v>3.2139124315876358E-2</v>
      </c>
      <c r="H34" s="17" t="s">
        <v>97</v>
      </c>
      <c r="I34" s="16">
        <v>4.7969758910379932E-2</v>
      </c>
      <c r="J34" s="16">
        <v>3.9300616173568295E-2</v>
      </c>
      <c r="K34" s="16">
        <v>7.8092394296570928E-3</v>
      </c>
      <c r="L34" s="16">
        <v>4.8314068020133979E-2</v>
      </c>
      <c r="M34" s="16">
        <v>6.4956485440174957E-3</v>
      </c>
      <c r="N34" s="16">
        <v>1.5382808084769708E-2</v>
      </c>
      <c r="O34" s="16">
        <v>2.2631609883986711E-2</v>
      </c>
      <c r="P34" s="16">
        <v>1.475704511503223E-2</v>
      </c>
      <c r="Q34" s="16">
        <v>4.2617305243211985E-3</v>
      </c>
      <c r="R34" s="16">
        <v>2.1892290738099913E-2</v>
      </c>
      <c r="S34" s="16">
        <v>-1.6900412616894098E-2</v>
      </c>
      <c r="T34" s="16">
        <v>-5.9039209624480284E-3</v>
      </c>
      <c r="U34" s="16">
        <v>-2.4479177186686519E-3</v>
      </c>
      <c r="V34" s="16">
        <v>9.6559802436786673E-3</v>
      </c>
      <c r="W34" s="16">
        <v>1.2476281129548584E-2</v>
      </c>
      <c r="X34" s="17" t="s">
        <v>96</v>
      </c>
      <c r="Y34" s="16">
        <v>-1.0786950892092998E-3</v>
      </c>
      <c r="Z34" s="16">
        <v>-1.2257950764954001E-2</v>
      </c>
      <c r="AA34" s="16">
        <v>-1.9489805625867038E-2</v>
      </c>
      <c r="AB34" s="16">
        <v>-1.5666895930299383E-2</v>
      </c>
      <c r="AC34" s="16">
        <v>-3.5800188987756181E-3</v>
      </c>
      <c r="AD34" s="16">
        <v>-3.4768492779143671E-2</v>
      </c>
      <c r="AE34" s="16">
        <v>-1.0478255847692321E-2</v>
      </c>
      <c r="AF34" s="16">
        <v>-1.625008877752954E-2</v>
      </c>
      <c r="AG34" s="16">
        <v>-1.9980698009182254E-2</v>
      </c>
      <c r="AH34" s="16">
        <v>-2.6682249302965526E-2</v>
      </c>
      <c r="AI34" s="16">
        <v>2.0897198883398352E-3</v>
      </c>
      <c r="AJ34" s="16">
        <v>-3.7162865145717462E-2</v>
      </c>
      <c r="AK34" s="16">
        <v>-1.2517287487265973E-2</v>
      </c>
      <c r="AL34" s="16">
        <v>3.8808375541901845E-3</v>
      </c>
      <c r="AM34" s="20">
        <v>2.7132653850006801E-2</v>
      </c>
    </row>
    <row r="35" spans="1:39" ht="24">
      <c r="A35" s="13" t="s">
        <v>70</v>
      </c>
      <c r="B35" s="14" t="s">
        <v>40</v>
      </c>
      <c r="C35" s="19">
        <v>4.3023834025512943E-2</v>
      </c>
      <c r="D35" s="16">
        <v>1.5712245444270714E-2</v>
      </c>
      <c r="E35" s="16">
        <v>-8.8959262768943826E-3</v>
      </c>
      <c r="F35" s="16">
        <v>-1.3644865173446485E-2</v>
      </c>
      <c r="G35" s="17" t="s">
        <v>101</v>
      </c>
      <c r="H35" s="16">
        <v>-1.5494262886002415E-2</v>
      </c>
      <c r="I35" s="16">
        <v>1.3710728817311084E-2</v>
      </c>
      <c r="J35" s="16">
        <v>3.4787691827311715E-2</v>
      </c>
      <c r="K35" s="16">
        <v>-1.2367976584168279E-2</v>
      </c>
      <c r="L35" s="16">
        <v>-3.7840694305317896E-3</v>
      </c>
      <c r="M35" s="16">
        <v>8.4513480467495201E-3</v>
      </c>
      <c r="N35" s="16">
        <v>-4.845306220260961E-4</v>
      </c>
      <c r="O35" s="16">
        <v>2.1522455572339644E-3</v>
      </c>
      <c r="P35" s="16">
        <v>-5.0329574595642718E-2</v>
      </c>
      <c r="Q35" s="16">
        <v>-4.0731114552329029E-2</v>
      </c>
      <c r="R35" s="16">
        <v>-2.5737636325477511E-2</v>
      </c>
      <c r="S35" s="16">
        <v>-7.2227684052742092E-3</v>
      </c>
      <c r="T35" s="16">
        <v>-2.5591024056378755E-3</v>
      </c>
      <c r="U35" s="16">
        <v>-2.1271019203342793E-2</v>
      </c>
      <c r="V35" s="16">
        <v>-3.5363160137554424E-2</v>
      </c>
      <c r="W35" s="16">
        <v>-3.6484608000698408E-2</v>
      </c>
      <c r="X35" s="16">
        <v>3.2040008924942784E-2</v>
      </c>
      <c r="Y35" s="17" t="s">
        <v>80</v>
      </c>
      <c r="Z35" s="16">
        <v>1.8968205002624187E-2</v>
      </c>
      <c r="AA35" s="17" t="s">
        <v>102</v>
      </c>
      <c r="AB35" s="16">
        <v>4.1332053133839058E-2</v>
      </c>
      <c r="AC35" s="16">
        <v>1.1142529155967019E-2</v>
      </c>
      <c r="AD35" s="16">
        <v>-1.2509536952711833E-2</v>
      </c>
      <c r="AE35" s="16">
        <v>1.7428330283042786E-2</v>
      </c>
      <c r="AF35" s="16">
        <v>3.2037346207139938E-2</v>
      </c>
      <c r="AG35" s="16">
        <v>1.5578082457367063E-2</v>
      </c>
      <c r="AH35" s="16">
        <v>1.1883645802479748E-2</v>
      </c>
      <c r="AI35" s="16">
        <v>1.1642687674640117E-2</v>
      </c>
      <c r="AJ35" s="16">
        <v>2.8712200318370584E-2</v>
      </c>
      <c r="AK35" s="16">
        <v>-7.0891218672960096E-3</v>
      </c>
      <c r="AL35" s="16">
        <v>-5.6686417348703593E-3</v>
      </c>
      <c r="AM35" s="20">
        <v>5.4687271419986166E-2</v>
      </c>
    </row>
    <row r="36" spans="1:39" ht="24">
      <c r="A36" s="13" t="s">
        <v>71</v>
      </c>
      <c r="B36" s="14" t="s">
        <v>40</v>
      </c>
      <c r="C36" s="19">
        <v>1.9609883805958728E-2</v>
      </c>
      <c r="D36" s="16">
        <v>4.9737757194406818E-2</v>
      </c>
      <c r="E36" s="16">
        <v>1.2073078280856908E-2</v>
      </c>
      <c r="F36" s="16">
        <v>2.0393426513009301E-2</v>
      </c>
      <c r="G36" s="17" t="s">
        <v>102</v>
      </c>
      <c r="H36" s="16">
        <v>2.5446399220687286E-2</v>
      </c>
      <c r="I36" s="16">
        <v>3.0595524855991454E-2</v>
      </c>
      <c r="J36" s="17" t="s">
        <v>103</v>
      </c>
      <c r="K36" s="16">
        <v>4.3745539520667662E-2</v>
      </c>
      <c r="L36" s="16">
        <v>2.5625627769235049E-2</v>
      </c>
      <c r="M36" s="16">
        <v>2.4251255195529894E-2</v>
      </c>
      <c r="N36" s="16">
        <v>7.7041581090038017E-3</v>
      </c>
      <c r="O36" s="16">
        <v>5.5767397506959755E-2</v>
      </c>
      <c r="P36" s="16">
        <v>4.2693389093660175E-2</v>
      </c>
      <c r="Q36" s="16">
        <v>-3.4484597041474941E-4</v>
      </c>
      <c r="R36" s="16">
        <v>1.1571172528715886E-2</v>
      </c>
      <c r="S36" s="16">
        <v>1.4824052421576351E-2</v>
      </c>
      <c r="T36" s="16">
        <v>9.4374288433871935E-5</v>
      </c>
      <c r="U36" s="16">
        <v>2.424898663224402E-3</v>
      </c>
      <c r="V36" s="16">
        <v>-6.4159665078100192E-3</v>
      </c>
      <c r="W36" s="16">
        <v>1.581041782194299E-2</v>
      </c>
      <c r="X36" s="16">
        <v>-1.932904387980354E-2</v>
      </c>
      <c r="Y36" s="16">
        <v>9.9519115280850921E-3</v>
      </c>
      <c r="Z36" s="16">
        <v>9.586959148450854E-4</v>
      </c>
      <c r="AA36" s="17" t="s">
        <v>104</v>
      </c>
      <c r="AB36" s="16">
        <v>7.6274044210632615E-3</v>
      </c>
      <c r="AC36" s="16">
        <v>-2.7578874288110188E-2</v>
      </c>
      <c r="AD36" s="16">
        <v>-3.3520448294700474E-2</v>
      </c>
      <c r="AE36" s="16">
        <v>-3.3910604951740954E-2</v>
      </c>
      <c r="AF36" s="16">
        <v>1.5651135927711737E-2</v>
      </c>
      <c r="AG36" s="16">
        <v>-4.6271725282512081E-3</v>
      </c>
      <c r="AH36" s="16">
        <v>-1.7099610135384899E-3</v>
      </c>
      <c r="AI36" s="16">
        <v>-3.2841376244461887E-2</v>
      </c>
      <c r="AJ36" s="16">
        <v>-2.9380508048308825E-2</v>
      </c>
      <c r="AK36" s="16">
        <v>-1.8414213202048547E-2</v>
      </c>
      <c r="AL36" s="16">
        <v>-3.1517425061526848E-2</v>
      </c>
      <c r="AM36" s="20">
        <v>1.9565496107144486E-2</v>
      </c>
    </row>
    <row r="37" spans="1:39" ht="24">
      <c r="A37" s="13" t="s">
        <v>72</v>
      </c>
      <c r="B37" s="14" t="s">
        <v>40</v>
      </c>
      <c r="C37" s="19">
        <v>-2.1400699076843419E-2</v>
      </c>
      <c r="D37" s="16">
        <v>-1.4449160697137083E-2</v>
      </c>
      <c r="E37" s="16">
        <v>1.2505998699933386E-2</v>
      </c>
      <c r="F37" s="16">
        <v>3.6063836063110623E-2</v>
      </c>
      <c r="G37" s="16">
        <v>-5.6188074627181502E-3</v>
      </c>
      <c r="H37" s="16">
        <v>4.8998776953405397E-2</v>
      </c>
      <c r="I37" s="17" t="s">
        <v>100</v>
      </c>
      <c r="J37" s="16">
        <v>3.8910979991331029E-2</v>
      </c>
      <c r="K37" s="16">
        <v>5.0760442061534523E-2</v>
      </c>
      <c r="L37" s="17" t="s">
        <v>105</v>
      </c>
      <c r="M37" s="16">
        <v>-3.4465107529140344E-3</v>
      </c>
      <c r="N37" s="16">
        <v>3.314421536583467E-3</v>
      </c>
      <c r="O37" s="16">
        <v>1.4574522376305681E-3</v>
      </c>
      <c r="P37" s="16">
        <v>2.5612496249807111E-2</v>
      </c>
      <c r="Q37" s="16">
        <v>-6.2287232505214389E-3</v>
      </c>
      <c r="R37" s="16">
        <v>1.6076758740818466E-2</v>
      </c>
      <c r="S37" s="16">
        <v>2.1645313033795258E-2</v>
      </c>
      <c r="T37" s="16">
        <v>1.6588759746570078E-2</v>
      </c>
      <c r="U37" s="16">
        <v>3.9688812181167647E-2</v>
      </c>
      <c r="V37" s="16">
        <v>2.5878924995387929E-2</v>
      </c>
      <c r="W37" s="16">
        <v>1.4793107534595687E-2</v>
      </c>
      <c r="X37" s="16">
        <v>3.8664108973586121E-3</v>
      </c>
      <c r="Y37" s="16">
        <v>-3.3900847164007521E-2</v>
      </c>
      <c r="Z37" s="16">
        <v>7.0795100431501716E-3</v>
      </c>
      <c r="AA37" s="16">
        <v>-3.1461840143168017E-2</v>
      </c>
      <c r="AB37" s="16">
        <v>-3.5371758843950184E-2</v>
      </c>
      <c r="AC37" s="16">
        <v>-2.2454690206419329E-2</v>
      </c>
      <c r="AD37" s="16">
        <v>-4.7491336050816298E-2</v>
      </c>
      <c r="AE37" s="16">
        <v>-3.7537763513719423E-2</v>
      </c>
      <c r="AF37" s="16">
        <v>-1.2510475458638945E-2</v>
      </c>
      <c r="AG37" s="16">
        <v>-4.0406183082909365E-2</v>
      </c>
      <c r="AH37" s="16">
        <v>-1.9761294981023157E-2</v>
      </c>
      <c r="AI37" s="16">
        <v>-1.8656135884722629E-2</v>
      </c>
      <c r="AJ37" s="16">
        <v>2.2725850132516113E-3</v>
      </c>
      <c r="AK37" s="16">
        <v>-1.6934814351230254E-3</v>
      </c>
      <c r="AL37" s="17" t="s">
        <v>106</v>
      </c>
      <c r="AM37" s="20">
        <v>1.3770019463081961E-2</v>
      </c>
    </row>
    <row r="38" spans="1:39" ht="24">
      <c r="A38" s="13" t="s">
        <v>73</v>
      </c>
      <c r="B38" s="14" t="s">
        <v>40</v>
      </c>
      <c r="C38" s="15" t="s">
        <v>107</v>
      </c>
      <c r="D38" s="16">
        <v>1.8175983343023443E-2</v>
      </c>
      <c r="E38" s="16">
        <v>-3.790767068478237E-3</v>
      </c>
      <c r="F38" s="16">
        <v>-1.1775527990687507E-2</v>
      </c>
      <c r="G38" s="16">
        <v>3.4367611290188109E-2</v>
      </c>
      <c r="H38" s="16">
        <v>1.470300803921354E-2</v>
      </c>
      <c r="I38" s="16">
        <v>-2.2502393089735929E-2</v>
      </c>
      <c r="J38" s="17" t="s">
        <v>108</v>
      </c>
      <c r="K38" s="16">
        <v>4.7364747555329531E-2</v>
      </c>
      <c r="L38" s="16">
        <v>-2.391409162587527E-2</v>
      </c>
      <c r="M38" s="16">
        <v>-1.8879847262472712E-2</v>
      </c>
      <c r="N38" s="16">
        <v>-2.2630111624157775E-2</v>
      </c>
      <c r="O38" s="16">
        <v>-3.0974555314400846E-2</v>
      </c>
      <c r="P38" s="16">
        <v>-7.8204162481740128E-3</v>
      </c>
      <c r="Q38" s="16">
        <v>-1.6647951793811636E-2</v>
      </c>
      <c r="R38" s="16">
        <v>-1.5717408405677091E-2</v>
      </c>
      <c r="S38" s="16">
        <v>-2.6697633059378043E-2</v>
      </c>
      <c r="T38" s="16">
        <v>-4.1432315886972729E-2</v>
      </c>
      <c r="U38" s="16">
        <v>-5.0374286416300068E-2</v>
      </c>
      <c r="V38" s="16">
        <v>-3.9236165552716751E-2</v>
      </c>
      <c r="W38" s="16">
        <v>-3.1704230386089112E-2</v>
      </c>
      <c r="X38" s="16">
        <v>3.8733962032391711E-2</v>
      </c>
      <c r="Y38" s="16">
        <v>1.998564287098956E-2</v>
      </c>
      <c r="Z38" s="16">
        <v>5.13318501351923E-2</v>
      </c>
      <c r="AA38" s="17" t="s">
        <v>93</v>
      </c>
      <c r="AB38" s="16">
        <v>1.8431415484158581E-2</v>
      </c>
      <c r="AC38" s="16">
        <v>4.2333447922585234E-2</v>
      </c>
      <c r="AD38" s="16">
        <v>8.1245967907423496E-3</v>
      </c>
      <c r="AE38" s="16">
        <v>3.2829066199817833E-3</v>
      </c>
      <c r="AF38" s="16">
        <v>4.6492399609330527E-2</v>
      </c>
      <c r="AG38" s="16">
        <v>2.3407575604139294E-2</v>
      </c>
      <c r="AH38" s="16">
        <v>3.8224246002883711E-2</v>
      </c>
      <c r="AI38" s="16">
        <v>3.2371779671877425E-2</v>
      </c>
      <c r="AJ38" s="16">
        <v>9.266260139283472E-3</v>
      </c>
      <c r="AK38" s="16">
        <v>-2.3432864949882396E-2</v>
      </c>
      <c r="AL38" s="16">
        <v>3.8704060632116538E-2</v>
      </c>
      <c r="AM38" s="20">
        <v>3.7129714071239606E-2</v>
      </c>
    </row>
    <row r="39" spans="1:39" ht="24">
      <c r="A39" s="13" t="s">
        <v>74</v>
      </c>
      <c r="B39" s="14" t="s">
        <v>40</v>
      </c>
      <c r="C39" s="15" t="s">
        <v>109</v>
      </c>
      <c r="D39" s="16">
        <v>2.0132136196178582E-2</v>
      </c>
      <c r="E39" s="16">
        <v>3.6246588947953955E-2</v>
      </c>
      <c r="F39" s="16">
        <v>4.587603865260733E-2</v>
      </c>
      <c r="G39" s="16">
        <v>5.3574587390026844E-2</v>
      </c>
      <c r="H39" s="17" t="s">
        <v>109</v>
      </c>
      <c r="I39" s="16">
        <v>3.1008728690784981E-2</v>
      </c>
      <c r="J39" s="16">
        <v>3.6827540214940432E-2</v>
      </c>
      <c r="K39" s="17" t="s">
        <v>100</v>
      </c>
      <c r="L39" s="16">
        <v>2.9002373423288059E-2</v>
      </c>
      <c r="M39" s="16">
        <v>-8.5479439086454615E-3</v>
      </c>
      <c r="N39" s="16">
        <v>2.1252870431024137E-2</v>
      </c>
      <c r="O39" s="16">
        <v>4.3404392690548348E-2</v>
      </c>
      <c r="P39" s="16">
        <v>5.5535601667370399E-2</v>
      </c>
      <c r="Q39" s="16">
        <v>-5.11139378303901E-3</v>
      </c>
      <c r="R39" s="16">
        <v>1.1649802801439232E-2</v>
      </c>
      <c r="S39" s="16">
        <v>3.4573630023392365E-2</v>
      </c>
      <c r="T39" s="16">
        <v>2.0632392628746464E-2</v>
      </c>
      <c r="U39" s="16">
        <v>2.7714264250499516E-2</v>
      </c>
      <c r="V39" s="16">
        <v>2.7014564952733352E-2</v>
      </c>
      <c r="W39" s="16">
        <v>-1.3497261502084624E-2</v>
      </c>
      <c r="X39" s="16">
        <v>2.6534275371976546E-2</v>
      </c>
      <c r="Y39" s="16">
        <v>-2.357160233950898E-2</v>
      </c>
      <c r="Z39" s="16">
        <v>3.2984486101875571E-2</v>
      </c>
      <c r="AA39" s="16">
        <v>1.927229487953544E-2</v>
      </c>
      <c r="AB39" s="16">
        <v>-1.7394262940439735E-3</v>
      </c>
      <c r="AC39" s="16">
        <v>-1.3144230099290647E-2</v>
      </c>
      <c r="AD39" s="16">
        <v>-4.6248997766152253E-2</v>
      </c>
      <c r="AE39" s="16">
        <v>-3.7879994137294259E-2</v>
      </c>
      <c r="AF39" s="16">
        <v>-5.5797691857468468E-2</v>
      </c>
      <c r="AG39" s="16">
        <v>-1.4057562562914265E-2</v>
      </c>
      <c r="AH39" s="16">
        <v>-2.825592327087335E-2</v>
      </c>
      <c r="AI39" s="16">
        <v>-1.5521962748760198E-2</v>
      </c>
      <c r="AJ39" s="16">
        <v>-1.7911697450837767E-2</v>
      </c>
      <c r="AK39" s="16">
        <v>-2.5889621745341478E-2</v>
      </c>
      <c r="AL39" s="16">
        <v>1.3590231613898005E-2</v>
      </c>
      <c r="AM39" s="18" t="s">
        <v>110</v>
      </c>
    </row>
    <row r="40" spans="1:39" ht="24">
      <c r="A40" s="13" t="s">
        <v>75</v>
      </c>
      <c r="B40" s="14" t="s">
        <v>40</v>
      </c>
      <c r="C40" s="15" t="s">
        <v>111</v>
      </c>
      <c r="D40" s="16">
        <v>-2.6742770860609905E-2</v>
      </c>
      <c r="E40" s="16">
        <v>2.0875128510819296E-2</v>
      </c>
      <c r="F40" s="16">
        <v>3.8161687595223183E-2</v>
      </c>
      <c r="G40" s="16">
        <v>-1.2093327233056873E-2</v>
      </c>
      <c r="H40" s="16">
        <v>6.6873872383682578E-3</v>
      </c>
      <c r="I40" s="16">
        <v>1.1839023887206529E-2</v>
      </c>
      <c r="J40" s="16">
        <v>4.6897269401489472E-2</v>
      </c>
      <c r="K40" s="17" t="s">
        <v>112</v>
      </c>
      <c r="L40" s="16">
        <v>1.7704665584042722E-2</v>
      </c>
      <c r="M40" s="16">
        <v>-2.8617048201928775E-2</v>
      </c>
      <c r="N40" s="16">
        <v>-4.5689330725665098E-2</v>
      </c>
      <c r="O40" s="16">
        <v>-2.818469058811001E-2</v>
      </c>
      <c r="P40" s="16">
        <v>-5.8424793369753073E-3</v>
      </c>
      <c r="Q40" s="16">
        <v>-1.4398844551561389E-2</v>
      </c>
      <c r="R40" s="16">
        <v>-1.7277994651563856E-2</v>
      </c>
      <c r="S40" s="16">
        <v>-5.3782721858233108E-2</v>
      </c>
      <c r="T40" s="16">
        <v>-4.8347377091716853E-2</v>
      </c>
      <c r="U40" s="16">
        <v>-2.9987767981797069E-2</v>
      </c>
      <c r="V40" s="16">
        <v>-4.9522382471981201E-2</v>
      </c>
      <c r="W40" s="16">
        <v>-1.9821922966700035E-2</v>
      </c>
      <c r="X40" s="16">
        <v>7.6078640182537065E-3</v>
      </c>
      <c r="Y40" s="16">
        <v>1.5588611132852108E-2</v>
      </c>
      <c r="Z40" s="17" t="s">
        <v>82</v>
      </c>
      <c r="AA40" s="16">
        <v>4.3005718479081849E-2</v>
      </c>
      <c r="AB40" s="16">
        <v>-2.826881966988009E-3</v>
      </c>
      <c r="AC40" s="17" t="s">
        <v>97</v>
      </c>
      <c r="AD40" s="16">
        <v>-2.8003503563410154E-3</v>
      </c>
      <c r="AE40" s="16">
        <v>4.1294897032540044E-2</v>
      </c>
      <c r="AF40" s="16">
        <v>4.0077125985153866E-3</v>
      </c>
      <c r="AG40" s="16">
        <v>2.8844956870201489E-2</v>
      </c>
      <c r="AH40" s="16">
        <v>-1.0100924453174965E-2</v>
      </c>
      <c r="AI40" s="16">
        <v>1.4382272204520458E-2</v>
      </c>
      <c r="AJ40" s="17" t="s">
        <v>82</v>
      </c>
      <c r="AK40" s="16">
        <v>-5.1667547379350871E-3</v>
      </c>
      <c r="AL40" s="16">
        <v>4.9954576502384614E-2</v>
      </c>
      <c r="AM40" s="18" t="s">
        <v>100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1.0965105621271372E-5</v>
      </c>
      <c r="E47" s="10">
        <f t="shared" ref="E47:AM47" si="0">$C5^2*E5^2</f>
        <v>5.260347064289559E-6</v>
      </c>
      <c r="F47" s="10">
        <f t="shared" si="0"/>
        <v>8.7305390388096695E-6</v>
      </c>
      <c r="G47" s="10">
        <f t="shared" si="0"/>
        <v>3.2243320137691057E-6</v>
      </c>
      <c r="H47" s="10">
        <f t="shared" si="0"/>
        <v>6.5529066275209573E-8</v>
      </c>
      <c r="I47" s="10">
        <f t="shared" si="0"/>
        <v>4.0553340613369782E-6</v>
      </c>
      <c r="J47" s="10">
        <f t="shared" si="0"/>
        <v>1.1740158818262288E-7</v>
      </c>
      <c r="K47" s="10">
        <f t="shared" si="0"/>
        <v>1.8921358299506974E-5</v>
      </c>
      <c r="L47" s="10">
        <f t="shared" si="0"/>
        <v>1.0700983123770804E-6</v>
      </c>
      <c r="M47" s="10">
        <f t="shared" si="0"/>
        <v>6.8184493179942649E-6</v>
      </c>
      <c r="N47" s="10">
        <f t="shared" si="0"/>
        <v>3.4005975213171265E-6</v>
      </c>
      <c r="O47" s="10">
        <f t="shared" si="0"/>
        <v>1.2968357266516153E-6</v>
      </c>
      <c r="P47" s="10">
        <f t="shared" si="0"/>
        <v>1.2409692275576127E-6</v>
      </c>
      <c r="Q47" s="10">
        <f t="shared" si="0"/>
        <v>1.6369873156313158E-5</v>
      </c>
      <c r="R47" s="10">
        <f t="shared" si="0"/>
        <v>5.5014450447943271E-6</v>
      </c>
      <c r="S47" s="10">
        <f t="shared" si="0"/>
        <v>1.0034070909414556E-5</v>
      </c>
      <c r="T47" s="10">
        <f t="shared" si="0"/>
        <v>6.4039931398463269E-7</v>
      </c>
      <c r="U47" s="10">
        <f t="shared" si="0"/>
        <v>2.3960567324369068E-7</v>
      </c>
      <c r="V47" s="10">
        <f t="shared" si="0"/>
        <v>3.4469842971231276E-6</v>
      </c>
      <c r="W47" s="10">
        <f t="shared" si="0"/>
        <v>2.8274779264826216E-7</v>
      </c>
      <c r="X47" s="10">
        <f t="shared" si="0"/>
        <v>1.1598507292479647E-6</v>
      </c>
      <c r="Y47" s="10">
        <f t="shared" si="0"/>
        <v>2.4573588391907423E-7</v>
      </c>
      <c r="Z47" s="10">
        <f t="shared" si="0"/>
        <v>1.6032578859234514E-6</v>
      </c>
      <c r="AA47" s="10">
        <f t="shared" si="0"/>
        <v>1.2328073757113611E-5</v>
      </c>
      <c r="AB47" s="10">
        <f t="shared" si="0"/>
        <v>1.0528096372823593E-6</v>
      </c>
      <c r="AC47" s="10">
        <f t="shared" si="0"/>
        <v>1.9241026437847739E-7</v>
      </c>
      <c r="AD47" s="10">
        <f t="shared" si="0"/>
        <v>6.578065338833631E-7</v>
      </c>
      <c r="AE47" s="11">
        <f t="shared" si="0"/>
        <v>1.0038436864000001E-2</v>
      </c>
      <c r="AF47" s="10">
        <f t="shared" si="0"/>
        <v>4.302378318049183E-7</v>
      </c>
      <c r="AG47" s="10">
        <f t="shared" si="0"/>
        <v>2.1523420972636471E-7</v>
      </c>
      <c r="AH47" s="10">
        <f t="shared" si="0"/>
        <v>3.8096170461628138E-6</v>
      </c>
      <c r="AI47" s="10">
        <f t="shared" si="0"/>
        <v>3.7353429806313673E-7</v>
      </c>
      <c r="AJ47" s="10">
        <f t="shared" si="0"/>
        <v>1.9031208823777553E-5</v>
      </c>
      <c r="AK47" s="10">
        <f t="shared" si="0"/>
        <v>2.5708789144019031E-8</v>
      </c>
      <c r="AL47" s="10">
        <f t="shared" si="0"/>
        <v>1.5147669625837734E-5</v>
      </c>
      <c r="AM47" s="12">
        <f t="shared" si="0"/>
        <v>1.5852068631873127E-5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4.62196656053416E-8</v>
      </c>
      <c r="E48" s="16">
        <f t="shared" si="1"/>
        <v>7.8354628449534716E-7</v>
      </c>
      <c r="F48" s="16">
        <f t="shared" si="1"/>
        <v>1.2011367902138749E-7</v>
      </c>
      <c r="G48" s="16">
        <f t="shared" si="1"/>
        <v>9.7868708036564348E-6</v>
      </c>
      <c r="H48" s="16">
        <f t="shared" si="1"/>
        <v>6.4714142236901086E-10</v>
      </c>
      <c r="I48" s="16">
        <f t="shared" si="1"/>
        <v>2.4270928747204056E-6</v>
      </c>
      <c r="J48" s="16">
        <f t="shared" si="1"/>
        <v>2.4226388136183474E-7</v>
      </c>
      <c r="K48" s="16">
        <f t="shared" si="1"/>
        <v>1.3833327804804657E-7</v>
      </c>
      <c r="L48" s="16">
        <f t="shared" si="1"/>
        <v>4.2220974373399542E-8</v>
      </c>
      <c r="M48" s="16">
        <f t="shared" si="1"/>
        <v>1.281972871551336E-6</v>
      </c>
      <c r="N48" s="16">
        <f t="shared" si="1"/>
        <v>1.3171517940255329E-8</v>
      </c>
      <c r="O48" s="16">
        <f t="shared" si="1"/>
        <v>5.1639800491228621E-6</v>
      </c>
      <c r="P48" s="17">
        <f t="shared" si="1"/>
        <v>3.6543234009999998E-3</v>
      </c>
      <c r="Q48" s="16">
        <f t="shared" si="1"/>
        <v>1.6535941797815242E-6</v>
      </c>
      <c r="R48" s="16">
        <f t="shared" si="1"/>
        <v>1.7297471468477494E-7</v>
      </c>
      <c r="S48" s="16">
        <f t="shared" si="1"/>
        <v>7.2893356790100821E-9</v>
      </c>
      <c r="T48" s="16">
        <f t="shared" si="1"/>
        <v>3.4162146031150707E-7</v>
      </c>
      <c r="U48" s="16">
        <f t="shared" si="1"/>
        <v>5.368386675580909E-8</v>
      </c>
      <c r="V48" s="16">
        <f t="shared" si="1"/>
        <v>1.1135799997948945E-6</v>
      </c>
      <c r="W48" s="16">
        <f t="shared" si="1"/>
        <v>4.1884847590157705E-7</v>
      </c>
      <c r="X48" s="16">
        <f t="shared" si="1"/>
        <v>8.3652335710666006E-7</v>
      </c>
      <c r="Y48" s="16">
        <f t="shared" si="1"/>
        <v>4.3989019545226622E-7</v>
      </c>
      <c r="Z48" s="16">
        <f t="shared" si="1"/>
        <v>1.2433950940534209E-6</v>
      </c>
      <c r="AA48" s="16">
        <f t="shared" si="1"/>
        <v>7.1173679365995761E-6</v>
      </c>
      <c r="AB48" s="16">
        <f t="shared" si="1"/>
        <v>3.2103454705718709E-6</v>
      </c>
      <c r="AC48" s="16">
        <f t="shared" si="1"/>
        <v>5.8630692863492643E-6</v>
      </c>
      <c r="AD48" s="16">
        <f t="shared" si="1"/>
        <v>7.3416189808329876E-7</v>
      </c>
      <c r="AE48" s="16">
        <f t="shared" si="1"/>
        <v>4.5199426763357522E-7</v>
      </c>
      <c r="AF48" s="16">
        <f t="shared" si="1"/>
        <v>3.0338070308290711E-6</v>
      </c>
      <c r="AG48" s="16">
        <f t="shared" si="1"/>
        <v>3.7695352929061908E-6</v>
      </c>
      <c r="AH48" s="16">
        <f t="shared" si="1"/>
        <v>8.949629306275912E-8</v>
      </c>
      <c r="AI48" s="16">
        <f t="shared" si="1"/>
        <v>1.6654679559664632E-7</v>
      </c>
      <c r="AJ48" s="16">
        <f t="shared" si="1"/>
        <v>1.3727375310572948E-7</v>
      </c>
      <c r="AK48" s="16">
        <f t="shared" si="1"/>
        <v>2.613410120867549E-8</v>
      </c>
      <c r="AL48" s="16">
        <f t="shared" si="1"/>
        <v>2.5674880333728259E-6</v>
      </c>
      <c r="AM48" s="18">
        <f t="shared" si="1"/>
        <v>1.2517444E-5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1.0315716535891261E-7</v>
      </c>
      <c r="E49" s="16">
        <f t="shared" si="2"/>
        <v>1.7297527520210283E-8</v>
      </c>
      <c r="F49" s="16">
        <f t="shared" si="2"/>
        <v>9.3759861869297935E-8</v>
      </c>
      <c r="G49" s="16">
        <f t="shared" si="2"/>
        <v>4.5883207093997143E-8</v>
      </c>
      <c r="H49" s="16">
        <f t="shared" si="2"/>
        <v>9.4604330489208038E-9</v>
      </c>
      <c r="I49" s="17">
        <f t="shared" si="2"/>
        <v>2.3216091539542951E-4</v>
      </c>
      <c r="J49" s="16">
        <f t="shared" si="2"/>
        <v>1.2701806973116807E-7</v>
      </c>
      <c r="K49" s="16">
        <f t="shared" si="2"/>
        <v>3.5786797416852283E-8</v>
      </c>
      <c r="L49" s="16">
        <f t="shared" si="2"/>
        <v>8.6557955574211344E-11</v>
      </c>
      <c r="M49" s="16">
        <f t="shared" si="2"/>
        <v>4.5806192676653137E-10</v>
      </c>
      <c r="N49" s="16">
        <f t="shared" si="2"/>
        <v>1.095118979989634E-8</v>
      </c>
      <c r="O49" s="16">
        <f t="shared" si="2"/>
        <v>1.4464293433294254E-9</v>
      </c>
      <c r="P49" s="16">
        <f t="shared" si="2"/>
        <v>1.5390271595289417E-7</v>
      </c>
      <c r="Q49" s="16">
        <f t="shared" si="2"/>
        <v>5.0965212639835984E-8</v>
      </c>
      <c r="R49" s="16">
        <f t="shared" si="2"/>
        <v>2.4447712706615113E-8</v>
      </c>
      <c r="S49" s="16">
        <f t="shared" si="2"/>
        <v>1.0600442207770897E-7</v>
      </c>
      <c r="T49" s="16">
        <f t="shared" si="2"/>
        <v>1.8761569957569605E-7</v>
      </c>
      <c r="U49" s="16">
        <f t="shared" si="2"/>
        <v>1.09061576399596E-7</v>
      </c>
      <c r="V49" s="16">
        <f t="shared" si="2"/>
        <v>6.5567359744690921E-12</v>
      </c>
      <c r="W49" s="16">
        <f t="shared" si="2"/>
        <v>5.4982194315874869E-8</v>
      </c>
      <c r="X49" s="16">
        <f t="shared" si="2"/>
        <v>5.6062508893462434E-7</v>
      </c>
      <c r="Y49" s="16">
        <f t="shared" si="2"/>
        <v>1.596156288852584E-7</v>
      </c>
      <c r="Z49" s="16">
        <f t="shared" si="2"/>
        <v>1.8722488409505686E-7</v>
      </c>
      <c r="AA49" s="16">
        <f t="shared" si="2"/>
        <v>2.3150832649307191E-7</v>
      </c>
      <c r="AB49" s="16">
        <f t="shared" si="2"/>
        <v>7.5669337668678056E-8</v>
      </c>
      <c r="AC49" s="16">
        <f t="shared" si="2"/>
        <v>5.9049392734257238E-9</v>
      </c>
      <c r="AD49" s="16">
        <f t="shared" si="2"/>
        <v>2.0760791171311377E-8</v>
      </c>
      <c r="AE49" s="16">
        <f t="shared" si="2"/>
        <v>9.3577506779421044E-8</v>
      </c>
      <c r="AF49" s="16">
        <f t="shared" si="2"/>
        <v>2.4106348178780269E-8</v>
      </c>
      <c r="AG49" s="16">
        <f t="shared" si="2"/>
        <v>2.4454291317618902E-7</v>
      </c>
      <c r="AH49" s="16">
        <f t="shared" si="2"/>
        <v>3.039528243062965E-8</v>
      </c>
      <c r="AI49" s="16">
        <f t="shared" si="2"/>
        <v>5.6566590025892998E-8</v>
      </c>
      <c r="AJ49" s="16">
        <f t="shared" si="2"/>
        <v>1.8811932715663046E-9</v>
      </c>
      <c r="AK49" s="16">
        <f t="shared" si="2"/>
        <v>1.47944443312079E-7</v>
      </c>
      <c r="AL49" s="17">
        <f t="shared" si="2"/>
        <v>1.0611857364210114E-6</v>
      </c>
      <c r="AM49" s="20">
        <f t="shared" si="2"/>
        <v>2.4517994338294188E-7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1.6801569566477106E-7</v>
      </c>
      <c r="E50" s="16">
        <f t="shared" si="3"/>
        <v>3.4123769614509775E-8</v>
      </c>
      <c r="F50" s="16">
        <f t="shared" si="3"/>
        <v>1.768634095511535E-8</v>
      </c>
      <c r="G50" s="16">
        <f t="shared" si="3"/>
        <v>3.8115419586731426E-9</v>
      </c>
      <c r="H50" s="16">
        <f t="shared" si="3"/>
        <v>6.6891982456121593E-8</v>
      </c>
      <c r="I50" s="16">
        <f t="shared" si="3"/>
        <v>4.9237338176810463E-9</v>
      </c>
      <c r="J50" s="16">
        <f t="shared" si="3"/>
        <v>8.2345951276464345E-7</v>
      </c>
      <c r="K50" s="16">
        <f t="shared" si="3"/>
        <v>6.9568383500556827E-7</v>
      </c>
      <c r="L50" s="16">
        <f t="shared" si="3"/>
        <v>9.4631310740545429E-8</v>
      </c>
      <c r="M50" s="16">
        <f t="shared" si="3"/>
        <v>1.0894567425296019E-7</v>
      </c>
      <c r="N50" s="16">
        <f t="shared" si="3"/>
        <v>1.0032993276417851E-8</v>
      </c>
      <c r="O50" s="17">
        <f t="shared" si="3"/>
        <v>7.9647700476235866E-4</v>
      </c>
      <c r="P50" s="16">
        <f t="shared" si="3"/>
        <v>1.1206960706424739E-6</v>
      </c>
      <c r="Q50" s="16">
        <f t="shared" si="3"/>
        <v>1.6761906757797978E-8</v>
      </c>
      <c r="R50" s="16">
        <f t="shared" si="3"/>
        <v>4.0379241925276123E-7</v>
      </c>
      <c r="S50" s="16">
        <f t="shared" si="3"/>
        <v>1.3360975886563902E-7</v>
      </c>
      <c r="T50" s="16">
        <f t="shared" si="3"/>
        <v>1.7809244867772604E-8</v>
      </c>
      <c r="U50" s="16">
        <f t="shared" si="3"/>
        <v>7.1208825520488371E-7</v>
      </c>
      <c r="V50" s="16">
        <f t="shared" si="3"/>
        <v>7.3033029033223189E-8</v>
      </c>
      <c r="W50" s="16">
        <f t="shared" si="3"/>
        <v>6.2478912146051825E-8</v>
      </c>
      <c r="X50" s="16">
        <f t="shared" si="3"/>
        <v>4.2671729415383387E-7</v>
      </c>
      <c r="Y50" s="16">
        <f t="shared" si="3"/>
        <v>1.3269856832808251E-6</v>
      </c>
      <c r="Z50" s="16">
        <f t="shared" si="3"/>
        <v>1.3321577876136049E-6</v>
      </c>
      <c r="AA50" s="17">
        <f t="shared" si="3"/>
        <v>2.6349698125438773E-6</v>
      </c>
      <c r="AB50" s="16">
        <f t="shared" si="3"/>
        <v>8.0703298794830694E-7</v>
      </c>
      <c r="AC50" s="16">
        <f t="shared" si="3"/>
        <v>2.4260273812056989E-7</v>
      </c>
      <c r="AD50" s="16">
        <f t="shared" si="3"/>
        <v>1.1232348355132107E-8</v>
      </c>
      <c r="AE50" s="16">
        <f t="shared" si="3"/>
        <v>1.0240816044983592E-7</v>
      </c>
      <c r="AF50" s="16">
        <f t="shared" si="3"/>
        <v>9.3168076590627222E-7</v>
      </c>
      <c r="AG50" s="16">
        <f t="shared" si="3"/>
        <v>6.6354232956168714E-7</v>
      </c>
      <c r="AH50" s="16">
        <f t="shared" si="3"/>
        <v>2.1237174358506174E-7</v>
      </c>
      <c r="AI50" s="16">
        <f t="shared" si="3"/>
        <v>4.3686509526788668E-8</v>
      </c>
      <c r="AJ50" s="16">
        <f t="shared" si="3"/>
        <v>7.9539373331345338E-9</v>
      </c>
      <c r="AK50" s="16">
        <f t="shared" si="3"/>
        <v>4.2116478284394612E-7</v>
      </c>
      <c r="AL50" s="16">
        <f t="shared" si="3"/>
        <v>1.8235212958225083E-9</v>
      </c>
      <c r="AM50" s="20">
        <f t="shared" si="3"/>
        <v>1.6451264171826298E-6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3.710512198945258E-8</v>
      </c>
      <c r="E51" s="16">
        <f t="shared" si="4"/>
        <v>2.3867236544726406E-7</v>
      </c>
      <c r="F51" s="16">
        <f t="shared" si="4"/>
        <v>1.5413371909919675E-7</v>
      </c>
      <c r="G51" s="16">
        <f t="shared" si="4"/>
        <v>5.9757484307749297E-8</v>
      </c>
      <c r="H51" s="16">
        <f t="shared" si="4"/>
        <v>7.6408771851055291E-8</v>
      </c>
      <c r="I51" s="16">
        <f t="shared" si="4"/>
        <v>1.0170625893756034E-7</v>
      </c>
      <c r="J51" s="16">
        <f t="shared" si="4"/>
        <v>4.7245344148580613E-7</v>
      </c>
      <c r="K51" s="16">
        <f t="shared" si="4"/>
        <v>9.5329880889664998E-8</v>
      </c>
      <c r="L51" s="16">
        <f t="shared" si="4"/>
        <v>1.292113615218473E-7</v>
      </c>
      <c r="M51" s="16">
        <f t="shared" si="4"/>
        <v>2.4269638671588248E-7</v>
      </c>
      <c r="N51" s="16">
        <f t="shared" si="4"/>
        <v>2.0802878943997561E-7</v>
      </c>
      <c r="O51" s="16">
        <f t="shared" si="4"/>
        <v>2.2961265541416907E-8</v>
      </c>
      <c r="P51" s="16">
        <f t="shared" si="4"/>
        <v>1.9017745685646139E-8</v>
      </c>
      <c r="Q51" s="16">
        <f t="shared" si="4"/>
        <v>7.2979324058911914E-8</v>
      </c>
      <c r="R51" s="16">
        <f t="shared" si="4"/>
        <v>2.4825015274337913E-7</v>
      </c>
      <c r="S51" s="16">
        <f t="shared" si="4"/>
        <v>3.5826686090193034E-8</v>
      </c>
      <c r="T51" s="16">
        <f t="shared" si="4"/>
        <v>4.5675332862398351E-7</v>
      </c>
      <c r="U51" s="16">
        <f t="shared" si="4"/>
        <v>4.9320356226586841E-8</v>
      </c>
      <c r="V51" s="16">
        <f t="shared" si="4"/>
        <v>1.70059970628693E-7</v>
      </c>
      <c r="W51" s="16">
        <f t="shared" si="4"/>
        <v>1.0638452457657684E-6</v>
      </c>
      <c r="X51" s="16">
        <f t="shared" si="4"/>
        <v>1.8910948309375209E-9</v>
      </c>
      <c r="Y51" s="16">
        <f t="shared" si="4"/>
        <v>6.5873937613808905E-8</v>
      </c>
      <c r="Z51" s="16">
        <f t="shared" si="4"/>
        <v>2.0748733618251923E-7</v>
      </c>
      <c r="AA51" s="16">
        <f t="shared" si="4"/>
        <v>4.8013069647298747E-7</v>
      </c>
      <c r="AB51" s="16">
        <f t="shared" si="4"/>
        <v>3.6535003927188542E-8</v>
      </c>
      <c r="AC51" s="16">
        <f t="shared" si="4"/>
        <v>4.2120578413297532E-8</v>
      </c>
      <c r="AD51" s="16">
        <f t="shared" si="4"/>
        <v>3.2742306019505597E-9</v>
      </c>
      <c r="AE51" s="16">
        <f t="shared" si="4"/>
        <v>1.5468432640869812E-8</v>
      </c>
      <c r="AF51" s="16">
        <f t="shared" si="4"/>
        <v>2.8354826715452866E-8</v>
      </c>
      <c r="AG51" s="16">
        <f t="shared" si="4"/>
        <v>6.0916339280601157E-8</v>
      </c>
      <c r="AH51" s="16">
        <f t="shared" si="4"/>
        <v>7.3262406679989687E-8</v>
      </c>
      <c r="AI51" s="17">
        <f t="shared" si="4"/>
        <v>4.1358273858482894E-4</v>
      </c>
      <c r="AJ51" s="16">
        <f t="shared" si="4"/>
        <v>4.7192947552215295E-7</v>
      </c>
      <c r="AK51" s="16">
        <f t="shared" si="4"/>
        <v>1.0602427932773775E-7</v>
      </c>
      <c r="AL51" s="16">
        <f t="shared" si="4"/>
        <v>1.5538525179584417E-7</v>
      </c>
      <c r="AM51" s="20">
        <f t="shared" si="4"/>
        <v>1.1065387274404563E-7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3.5998022918887827E-8</v>
      </c>
      <c r="E52" s="16">
        <f t="shared" si="5"/>
        <v>6.5345130965245794E-8</v>
      </c>
      <c r="F52" s="16">
        <f t="shared" si="5"/>
        <v>1.6766303057142861E-8</v>
      </c>
      <c r="G52" s="16">
        <f t="shared" si="5"/>
        <v>1.0732374151619794E-6</v>
      </c>
      <c r="H52" s="16">
        <f t="shared" si="5"/>
        <v>2.6081546051972081E-7</v>
      </c>
      <c r="I52" s="16">
        <f t="shared" si="5"/>
        <v>2.3532940146536883E-11</v>
      </c>
      <c r="J52" s="16">
        <f t="shared" si="5"/>
        <v>1.3532143334835631E-6</v>
      </c>
      <c r="K52" s="16">
        <f t="shared" si="5"/>
        <v>2.2017136060841989E-6</v>
      </c>
      <c r="L52" s="16">
        <f t="shared" si="5"/>
        <v>2.8609200953733327E-7</v>
      </c>
      <c r="M52" s="16">
        <f t="shared" si="5"/>
        <v>6.7858282680304215E-8</v>
      </c>
      <c r="N52" s="16">
        <f t="shared" si="5"/>
        <v>3.3308664609439619E-7</v>
      </c>
      <c r="O52" s="16">
        <f t="shared" si="5"/>
        <v>7.4683343411874517E-8</v>
      </c>
      <c r="P52" s="16">
        <f t="shared" si="5"/>
        <v>2.4763492054503749E-7</v>
      </c>
      <c r="Q52" s="16">
        <f t="shared" si="5"/>
        <v>5.2182984021119883E-7</v>
      </c>
      <c r="R52" s="16">
        <f t="shared" si="5"/>
        <v>5.1266856258454428E-8</v>
      </c>
      <c r="S52" s="16">
        <f t="shared" si="5"/>
        <v>2.2897345473002313E-7</v>
      </c>
      <c r="T52" s="16">
        <f t="shared" si="5"/>
        <v>2.984714165539859E-8</v>
      </c>
      <c r="U52" s="16">
        <f t="shared" si="5"/>
        <v>4.049637655500087E-8</v>
      </c>
      <c r="V52" s="17">
        <f t="shared" si="5"/>
        <v>8.2018117934853202E-4</v>
      </c>
      <c r="W52" s="16">
        <f t="shared" si="5"/>
        <v>2.2184901586259112E-8</v>
      </c>
      <c r="X52" s="16">
        <f t="shared" si="5"/>
        <v>7.956805850037541E-8</v>
      </c>
      <c r="Y52" s="16">
        <f t="shared" si="5"/>
        <v>1.3911277858919222E-8</v>
      </c>
      <c r="Z52" s="16">
        <f t="shared" si="5"/>
        <v>3.250377083898557E-7</v>
      </c>
      <c r="AA52" s="16">
        <f t="shared" si="5"/>
        <v>3.5452286548014598E-8</v>
      </c>
      <c r="AB52" s="16">
        <f t="shared" si="5"/>
        <v>1.0699645093604236E-6</v>
      </c>
      <c r="AC52" s="16">
        <f t="shared" si="5"/>
        <v>9.5375491282813789E-9</v>
      </c>
      <c r="AD52" s="16">
        <f t="shared" si="5"/>
        <v>1.9174886881596067E-6</v>
      </c>
      <c r="AE52" s="16">
        <f t="shared" si="5"/>
        <v>2.7881633123393487E-7</v>
      </c>
      <c r="AF52" s="16">
        <f t="shared" si="5"/>
        <v>5.1335472357908658E-7</v>
      </c>
      <c r="AG52" s="16">
        <f t="shared" si="5"/>
        <v>2.67369270355756E-7</v>
      </c>
      <c r="AH52" s="16">
        <f t="shared" si="5"/>
        <v>1.9493197366424975E-6</v>
      </c>
      <c r="AI52" s="16">
        <f t="shared" si="5"/>
        <v>3.3149760406490508E-7</v>
      </c>
      <c r="AJ52" s="16">
        <f t="shared" si="5"/>
        <v>4.7241347289475253E-7</v>
      </c>
      <c r="AK52" s="16">
        <f t="shared" si="5"/>
        <v>2.3907420270510476E-6</v>
      </c>
      <c r="AL52" s="16">
        <f t="shared" si="5"/>
        <v>5.8252106781202731E-7</v>
      </c>
      <c r="AM52" s="20">
        <f t="shared" si="5"/>
        <v>6.5270221255588622E-7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5.7288041217674501E-7</v>
      </c>
      <c r="E53" s="16">
        <f t="shared" si="6"/>
        <v>2.6797028736729297E-6</v>
      </c>
      <c r="F53" s="16">
        <f t="shared" si="6"/>
        <v>1.5022474334597462E-6</v>
      </c>
      <c r="G53" s="16">
        <f t="shared" si="6"/>
        <v>5.5913941997924355E-10</v>
      </c>
      <c r="H53" s="16">
        <f t="shared" si="6"/>
        <v>3.2093551763270286E-6</v>
      </c>
      <c r="I53" s="16">
        <f t="shared" si="6"/>
        <v>1.0407759499219813E-7</v>
      </c>
      <c r="J53" s="16">
        <f t="shared" si="6"/>
        <v>1.2193072916805912E-6</v>
      </c>
      <c r="K53" s="16">
        <f t="shared" si="6"/>
        <v>5.0743632649777443E-6</v>
      </c>
      <c r="L53" s="16">
        <f t="shared" si="6"/>
        <v>2.7596317039288018E-6</v>
      </c>
      <c r="M53" s="16">
        <f t="shared" si="6"/>
        <v>1.9070321831513875E-6</v>
      </c>
      <c r="N53" s="17">
        <f t="shared" si="6"/>
        <v>2.2099847671260896E-3</v>
      </c>
      <c r="O53" s="16">
        <f t="shared" si="6"/>
        <v>2.7851284527674524E-8</v>
      </c>
      <c r="P53" s="16">
        <f t="shared" si="6"/>
        <v>7.9102633591998049E-9</v>
      </c>
      <c r="Q53" s="16">
        <f t="shared" si="6"/>
        <v>5.9093657573201257E-8</v>
      </c>
      <c r="R53" s="16">
        <f t="shared" si="6"/>
        <v>2.3698486666242318E-6</v>
      </c>
      <c r="S53" s="16">
        <f t="shared" si="6"/>
        <v>6.7435852258966712E-10</v>
      </c>
      <c r="T53" s="16">
        <f t="shared" si="6"/>
        <v>2.610023638734757E-6</v>
      </c>
      <c r="U53" s="16">
        <f t="shared" si="6"/>
        <v>3.3531606838937991E-8</v>
      </c>
      <c r="V53" s="16">
        <f t="shared" si="6"/>
        <v>9.0131686947208878E-7</v>
      </c>
      <c r="W53" s="16">
        <f t="shared" si="6"/>
        <v>1.884672548757606E-6</v>
      </c>
      <c r="X53" s="16">
        <f t="shared" si="6"/>
        <v>5.4840618061859079E-7</v>
      </c>
      <c r="Y53" s="16">
        <f t="shared" si="6"/>
        <v>4.0339377905300606E-7</v>
      </c>
      <c r="Z53" s="16">
        <f t="shared" si="6"/>
        <v>9.0202032630318548E-8</v>
      </c>
      <c r="AA53" s="16">
        <f t="shared" si="6"/>
        <v>1.3967726620277323E-7</v>
      </c>
      <c r="AB53" s="16">
        <f t="shared" si="6"/>
        <v>1.6415947972849512E-6</v>
      </c>
      <c r="AC53" s="16">
        <f t="shared" si="6"/>
        <v>3.63526030702956E-7</v>
      </c>
      <c r="AD53" s="16">
        <f t="shared" si="6"/>
        <v>2.9595351113766999E-6</v>
      </c>
      <c r="AE53" s="16">
        <f t="shared" si="6"/>
        <v>7.4540126640624751E-7</v>
      </c>
      <c r="AF53" s="16">
        <f t="shared" si="6"/>
        <v>1.1306708326352761E-6</v>
      </c>
      <c r="AG53" s="16">
        <f t="shared" si="6"/>
        <v>1.1310486411818482E-9</v>
      </c>
      <c r="AH53" s="16">
        <f t="shared" si="6"/>
        <v>6.2974829403314232E-7</v>
      </c>
      <c r="AI53" s="16">
        <f t="shared" si="6"/>
        <v>1.0981275240327618E-6</v>
      </c>
      <c r="AJ53" s="16">
        <f t="shared" si="6"/>
        <v>2.1689169160165151E-6</v>
      </c>
      <c r="AK53" s="16">
        <f t="shared" si="6"/>
        <v>2.7191421626170569E-6</v>
      </c>
      <c r="AL53" s="16">
        <f t="shared" si="6"/>
        <v>2.618718245037881E-8</v>
      </c>
      <c r="AM53" s="20">
        <f t="shared" si="6"/>
        <v>1.0950793932925804E-6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1.7336657027005351E-6</v>
      </c>
      <c r="E54" s="16">
        <f t="shared" si="7"/>
        <v>2.846197097712499E-8</v>
      </c>
      <c r="F54" s="16">
        <f t="shared" si="7"/>
        <v>5.3598712650553303E-6</v>
      </c>
      <c r="G54" s="16">
        <f t="shared" si="7"/>
        <v>2.822617549219954E-6</v>
      </c>
      <c r="H54" s="16">
        <f t="shared" si="7"/>
        <v>1.1150015382187249E-6</v>
      </c>
      <c r="I54" s="16">
        <f t="shared" si="7"/>
        <v>4.2578657962588734E-7</v>
      </c>
      <c r="J54" s="16">
        <f t="shared" si="7"/>
        <v>1.0774400849925595E-6</v>
      </c>
      <c r="K54" s="16">
        <f t="shared" si="7"/>
        <v>1.3313741297055316E-6</v>
      </c>
      <c r="L54" s="16">
        <f t="shared" si="7"/>
        <v>3.0241429256360042E-6</v>
      </c>
      <c r="M54" s="16">
        <f t="shared" si="7"/>
        <v>4.0958038391968445E-7</v>
      </c>
      <c r="N54" s="16">
        <f t="shared" si="7"/>
        <v>4.3418772701035547E-6</v>
      </c>
      <c r="O54" s="16">
        <f t="shared" si="7"/>
        <v>2.0530050326959846E-6</v>
      </c>
      <c r="P54" s="16">
        <f t="shared" si="7"/>
        <v>1.9119355003053352E-7</v>
      </c>
      <c r="Q54" s="16">
        <f t="shared" si="7"/>
        <v>9.8305084240129823E-8</v>
      </c>
      <c r="R54" s="17">
        <f t="shared" si="7"/>
        <v>4.0307261439999995E-3</v>
      </c>
      <c r="S54" s="16">
        <f t="shared" si="7"/>
        <v>4.9165839120569446E-8</v>
      </c>
      <c r="T54" s="16">
        <f t="shared" si="7"/>
        <v>1.3051892150549027E-6</v>
      </c>
      <c r="U54" s="16">
        <f t="shared" si="7"/>
        <v>5.4847599313321877E-7</v>
      </c>
      <c r="V54" s="16">
        <f t="shared" si="7"/>
        <v>2.5483659230126982E-7</v>
      </c>
      <c r="W54" s="16">
        <f t="shared" si="7"/>
        <v>5.7655686915337781E-7</v>
      </c>
      <c r="X54" s="16">
        <f t="shared" si="7"/>
        <v>2.0314565528221771E-6</v>
      </c>
      <c r="Y54" s="16">
        <f t="shared" si="7"/>
        <v>1.3347609400894426E-7</v>
      </c>
      <c r="Z54" s="16">
        <f t="shared" si="7"/>
        <v>5.7530136768079592E-6</v>
      </c>
      <c r="AA54" s="16">
        <f t="shared" si="7"/>
        <v>5.7858264273339753E-7</v>
      </c>
      <c r="AB54" s="16">
        <f t="shared" si="7"/>
        <v>4.4318913926963466E-6</v>
      </c>
      <c r="AC54" s="16">
        <f t="shared" si="7"/>
        <v>1.8194347437768207E-6</v>
      </c>
      <c r="AD54" s="16">
        <f t="shared" si="7"/>
        <v>1.6690565705915507E-6</v>
      </c>
      <c r="AE54" s="16">
        <f t="shared" si="7"/>
        <v>2.2102554725406892E-6</v>
      </c>
      <c r="AF54" s="16">
        <f t="shared" si="7"/>
        <v>1.5478063386358033E-8</v>
      </c>
      <c r="AG54" s="16">
        <f t="shared" si="7"/>
        <v>6.4153837455345331E-6</v>
      </c>
      <c r="AH54" s="16">
        <f t="shared" si="7"/>
        <v>1.1349974736052692E-5</v>
      </c>
      <c r="AI54" s="16">
        <f t="shared" si="7"/>
        <v>2.402061472427826E-6</v>
      </c>
      <c r="AJ54" s="16">
        <f t="shared" si="7"/>
        <v>8.1548553705309172E-7</v>
      </c>
      <c r="AK54" s="16">
        <f t="shared" si="7"/>
        <v>4.3711500085618398E-7</v>
      </c>
      <c r="AL54" s="16">
        <f t="shared" si="7"/>
        <v>1.1177626427810717E-6</v>
      </c>
      <c r="AM54" s="20">
        <f t="shared" si="7"/>
        <v>6.0374955538435699E-7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2.0680687655757821E-7</v>
      </c>
      <c r="E55" s="16">
        <f t="shared" si="8"/>
        <v>1.1636846715179922E-7</v>
      </c>
      <c r="F55" s="16">
        <f t="shared" si="8"/>
        <v>2.0215740757875857E-9</v>
      </c>
      <c r="G55" s="16">
        <f t="shared" si="8"/>
        <v>1.8298872745344322E-7</v>
      </c>
      <c r="H55" s="16">
        <f t="shared" si="8"/>
        <v>9.0772480464979718E-7</v>
      </c>
      <c r="I55" s="16">
        <f t="shared" si="8"/>
        <v>1.8012477768605401E-7</v>
      </c>
      <c r="J55" s="16">
        <f t="shared" si="8"/>
        <v>1.0506951144379851E-6</v>
      </c>
      <c r="K55" s="16">
        <f t="shared" si="8"/>
        <v>3.804252599003339E-7</v>
      </c>
      <c r="L55" s="16">
        <f t="shared" si="8"/>
        <v>1.5022834209397521E-9</v>
      </c>
      <c r="M55" s="16">
        <f t="shared" si="8"/>
        <v>2.3531082128304978E-8</v>
      </c>
      <c r="N55" s="16">
        <f t="shared" si="8"/>
        <v>5.8519089649708681E-9</v>
      </c>
      <c r="O55" s="16">
        <f t="shared" si="8"/>
        <v>3.4348762118933411E-7</v>
      </c>
      <c r="P55" s="16">
        <f t="shared" si="8"/>
        <v>5.6131259130220885E-9</v>
      </c>
      <c r="Q55" s="16">
        <f t="shared" si="8"/>
        <v>2.8472047652667181E-9</v>
      </c>
      <c r="R55" s="16">
        <f t="shared" si="8"/>
        <v>5.2006994905831395E-8</v>
      </c>
      <c r="S55" s="16">
        <f t="shared" si="8"/>
        <v>5.7733063198803366E-7</v>
      </c>
      <c r="T55" s="16">
        <f t="shared" si="8"/>
        <v>6.8966830287264982E-10</v>
      </c>
      <c r="U55" s="17">
        <f t="shared" si="8"/>
        <v>3.8765993051533405E-4</v>
      </c>
      <c r="V55" s="16">
        <f t="shared" si="8"/>
        <v>1.9061643519411566E-8</v>
      </c>
      <c r="W55" s="16">
        <f t="shared" si="8"/>
        <v>6.6254048924328606E-9</v>
      </c>
      <c r="X55" s="16">
        <f t="shared" si="8"/>
        <v>2.3955534136763965E-9</v>
      </c>
      <c r="Y55" s="16">
        <f t="shared" si="8"/>
        <v>2.968420301824788E-8</v>
      </c>
      <c r="Z55" s="16">
        <f t="shared" si="8"/>
        <v>1.012242729642743E-7</v>
      </c>
      <c r="AA55" s="16">
        <f t="shared" si="8"/>
        <v>2.4388828676028317E-9</v>
      </c>
      <c r="AB55" s="16">
        <f t="shared" si="8"/>
        <v>2.2614033926730144E-7</v>
      </c>
      <c r="AC55" s="16">
        <f t="shared" si="8"/>
        <v>7.7258869031240044E-7</v>
      </c>
      <c r="AD55" s="16">
        <f t="shared" si="8"/>
        <v>3.7961344195989382E-7</v>
      </c>
      <c r="AE55" s="16">
        <f t="shared" si="8"/>
        <v>9.1409885396692878E-9</v>
      </c>
      <c r="AF55" s="16">
        <f t="shared" si="8"/>
        <v>2.6613547725718163E-7</v>
      </c>
      <c r="AG55" s="16">
        <f t="shared" si="8"/>
        <v>2.0806942183230167E-7</v>
      </c>
      <c r="AH55" s="16">
        <f t="shared" si="8"/>
        <v>3.0165238909589105E-7</v>
      </c>
      <c r="AI55" s="16">
        <f t="shared" si="8"/>
        <v>4.5243412106658643E-8</v>
      </c>
      <c r="AJ55" s="16">
        <f t="shared" si="8"/>
        <v>6.9004278987631939E-7</v>
      </c>
      <c r="AK55" s="16">
        <f t="shared" si="8"/>
        <v>1.039923960825562E-6</v>
      </c>
      <c r="AL55" s="16">
        <f t="shared" si="8"/>
        <v>6.4534274587207435E-7</v>
      </c>
      <c r="AM55" s="20">
        <f t="shared" si="8"/>
        <v>3.2362248537148461E-7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2.7270792607680051E-8</v>
      </c>
      <c r="E56" s="16">
        <f t="shared" si="9"/>
        <v>1.4735709049896688E-10</v>
      </c>
      <c r="F56" s="17">
        <f t="shared" si="9"/>
        <v>2.3174255301313926E-7</v>
      </c>
      <c r="G56" s="16">
        <f t="shared" si="9"/>
        <v>1.7861086420693281E-8</v>
      </c>
      <c r="H56" s="16">
        <f t="shared" si="9"/>
        <v>1.297811359399185E-9</v>
      </c>
      <c r="I56" s="16">
        <f t="shared" si="9"/>
        <v>7.3493387251511752E-8</v>
      </c>
      <c r="J56" s="16">
        <f t="shared" si="9"/>
        <v>4.1240877792029793E-8</v>
      </c>
      <c r="K56" s="16">
        <f t="shared" si="9"/>
        <v>6.4009711328078161E-8</v>
      </c>
      <c r="L56" s="16">
        <f t="shared" si="9"/>
        <v>3.2126363227647469E-9</v>
      </c>
      <c r="M56" s="16">
        <f t="shared" si="9"/>
        <v>5.1074302848338801E-10</v>
      </c>
      <c r="N56" s="16">
        <f t="shared" si="9"/>
        <v>3.5452947138753408E-11</v>
      </c>
      <c r="O56" s="16">
        <f t="shared" si="9"/>
        <v>5.8248556121925918E-8</v>
      </c>
      <c r="P56" s="16">
        <f t="shared" si="9"/>
        <v>7.1831319738631175E-8</v>
      </c>
      <c r="Q56" s="16">
        <f t="shared" si="9"/>
        <v>9.3979954439231215E-8</v>
      </c>
      <c r="R56" s="16">
        <f t="shared" si="9"/>
        <v>1.1075030051568532E-7</v>
      </c>
      <c r="S56" s="16">
        <f t="shared" si="9"/>
        <v>9.2149717771394338E-9</v>
      </c>
      <c r="T56" s="16">
        <f t="shared" si="9"/>
        <v>1.9732938181368056E-7</v>
      </c>
      <c r="U56" s="16">
        <f t="shared" si="9"/>
        <v>3.7869171814304029E-8</v>
      </c>
      <c r="V56" s="16">
        <f t="shared" si="9"/>
        <v>2.292935340781778E-8</v>
      </c>
      <c r="W56" s="16">
        <f t="shared" si="9"/>
        <v>1.8919631997035697E-11</v>
      </c>
      <c r="X56" s="16">
        <f t="shared" si="9"/>
        <v>2.9214260876732119E-8</v>
      </c>
      <c r="Y56" s="16">
        <f t="shared" si="9"/>
        <v>1.4423136283174715E-8</v>
      </c>
      <c r="Z56" s="16">
        <f t="shared" si="9"/>
        <v>1.2520745335327779E-8</v>
      </c>
      <c r="AA56" s="16">
        <f t="shared" si="9"/>
        <v>1.6030371771408685E-9</v>
      </c>
      <c r="AB56" s="16">
        <f t="shared" si="9"/>
        <v>8.1179441822695497E-9</v>
      </c>
      <c r="AC56" s="16">
        <f t="shared" si="9"/>
        <v>1.089065187413798E-9</v>
      </c>
      <c r="AD56" s="16">
        <f t="shared" si="9"/>
        <v>1.2543649953326804E-8</v>
      </c>
      <c r="AE56" s="16">
        <f t="shared" si="9"/>
        <v>1.4935543039097289E-9</v>
      </c>
      <c r="AF56" s="16">
        <f t="shared" si="9"/>
        <v>7.7922882770398473E-8</v>
      </c>
      <c r="AG56" s="17">
        <f t="shared" si="9"/>
        <v>6.9907933582079963E-5</v>
      </c>
      <c r="AH56" s="16">
        <f t="shared" si="9"/>
        <v>6.502509841999168E-9</v>
      </c>
      <c r="AI56" s="16">
        <f t="shared" si="9"/>
        <v>1.0163833445388925E-8</v>
      </c>
      <c r="AJ56" s="16">
        <f t="shared" si="9"/>
        <v>1.2128676315347264E-8</v>
      </c>
      <c r="AK56" s="16">
        <f t="shared" si="9"/>
        <v>1.1535194895173033E-9</v>
      </c>
      <c r="AL56" s="16">
        <f t="shared" si="9"/>
        <v>1.2169907197848913E-7</v>
      </c>
      <c r="AM56" s="20">
        <f t="shared" si="9"/>
        <v>1.5147228127459721E-8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8.8599431679688552E-8</v>
      </c>
      <c r="E57" s="16">
        <f t="shared" si="10"/>
        <v>1.0103039996881611E-7</v>
      </c>
      <c r="F57" s="16">
        <f t="shared" si="10"/>
        <v>1.8010681324571557E-8</v>
      </c>
      <c r="G57" s="16">
        <f t="shared" si="10"/>
        <v>6.1417517554840271E-9</v>
      </c>
      <c r="H57" s="16">
        <f t="shared" si="10"/>
        <v>1.1678937601755247E-7</v>
      </c>
      <c r="I57" s="16">
        <f t="shared" si="10"/>
        <v>5.0852584621518431E-8</v>
      </c>
      <c r="J57" s="16">
        <f t="shared" si="10"/>
        <v>8.5769741383812459E-8</v>
      </c>
      <c r="K57" s="16">
        <f t="shared" si="10"/>
        <v>3.5552728370301543E-7</v>
      </c>
      <c r="L57" s="16">
        <f t="shared" si="10"/>
        <v>3.5816753626542006E-8</v>
      </c>
      <c r="M57" s="16">
        <f t="shared" si="10"/>
        <v>6.5916945212130249E-8</v>
      </c>
      <c r="N57" s="16">
        <f t="shared" si="10"/>
        <v>3.2756008338973879E-11</v>
      </c>
      <c r="O57" s="16">
        <f t="shared" si="10"/>
        <v>1.8737588382901349E-8</v>
      </c>
      <c r="P57" s="16">
        <f t="shared" si="10"/>
        <v>2.2167944911949158E-10</v>
      </c>
      <c r="Q57" s="16">
        <f t="shared" si="10"/>
        <v>1.4814670445855877E-8</v>
      </c>
      <c r="R57" s="16">
        <f t="shared" si="10"/>
        <v>1.3479803895621495E-9</v>
      </c>
      <c r="S57" s="17">
        <f t="shared" si="10"/>
        <v>1.1281552542734703E-4</v>
      </c>
      <c r="T57" s="16">
        <f t="shared" si="10"/>
        <v>5.2636886324579439E-8</v>
      </c>
      <c r="U57" s="16">
        <f t="shared" si="10"/>
        <v>1.6779485636539901E-7</v>
      </c>
      <c r="V57" s="16">
        <f t="shared" si="10"/>
        <v>3.1349686749280367E-8</v>
      </c>
      <c r="W57" s="16">
        <f t="shared" si="10"/>
        <v>1.0248243958204569E-8</v>
      </c>
      <c r="X57" s="16">
        <f t="shared" si="10"/>
        <v>3.3356251539778252E-8</v>
      </c>
      <c r="Y57" s="16">
        <f t="shared" si="10"/>
        <v>1.5969725747127646E-8</v>
      </c>
      <c r="Z57" s="16">
        <f t="shared" si="10"/>
        <v>1.6331028100242255E-7</v>
      </c>
      <c r="AA57" s="16">
        <f t="shared" si="10"/>
        <v>2.6084176982152275E-8</v>
      </c>
      <c r="AB57" s="16">
        <f t="shared" si="10"/>
        <v>5.0032669329414626E-8</v>
      </c>
      <c r="AC57" s="16">
        <f t="shared" si="10"/>
        <v>9.0910550697478131E-8</v>
      </c>
      <c r="AD57" s="17">
        <f t="shared" si="10"/>
        <v>3.624357551141638E-7</v>
      </c>
      <c r="AE57" s="16">
        <f t="shared" si="10"/>
        <v>1.1114018935793157E-7</v>
      </c>
      <c r="AF57" s="16">
        <f t="shared" si="10"/>
        <v>3.7971949677109282E-8</v>
      </c>
      <c r="AG57" s="16">
        <f t="shared" si="10"/>
        <v>1.4700947005977351E-8</v>
      </c>
      <c r="AH57" s="16">
        <f t="shared" si="10"/>
        <v>1.5864591058409544E-9</v>
      </c>
      <c r="AI57" s="16">
        <f t="shared" si="10"/>
        <v>9.5615824700414414E-9</v>
      </c>
      <c r="AJ57" s="16">
        <f t="shared" si="10"/>
        <v>3.4847465639670196E-8</v>
      </c>
      <c r="AK57" s="17">
        <f t="shared" si="10"/>
        <v>4.0230831108176146E-7</v>
      </c>
      <c r="AL57" s="16">
        <f t="shared" si="10"/>
        <v>5.5751802220770176E-8</v>
      </c>
      <c r="AM57" s="20">
        <f t="shared" si="10"/>
        <v>1.4629697311738467E-7</v>
      </c>
    </row>
    <row r="58" spans="1:39" ht="24">
      <c r="A58" s="13" t="s">
        <v>51</v>
      </c>
      <c r="B58" s="14" t="s">
        <v>40</v>
      </c>
      <c r="C58" s="19"/>
      <c r="D58" s="17">
        <f t="shared" ref="D58:AM58" si="11">$C16^2*D16^2</f>
        <v>1.0243521292535938E-6</v>
      </c>
      <c r="E58" s="16">
        <f t="shared" si="11"/>
        <v>3.2300556682925796E-8</v>
      </c>
      <c r="F58" s="16">
        <f t="shared" si="11"/>
        <v>1.4120161227285266E-8</v>
      </c>
      <c r="G58" s="16">
        <f t="shared" si="11"/>
        <v>2.3129684451163138E-7</v>
      </c>
      <c r="H58" s="16">
        <f t="shared" si="11"/>
        <v>1.3892599659177827E-7</v>
      </c>
      <c r="I58" s="16">
        <f t="shared" si="11"/>
        <v>2.2146683923633463E-8</v>
      </c>
      <c r="J58" s="16">
        <f t="shared" si="11"/>
        <v>4.9851628864434048E-7</v>
      </c>
      <c r="K58" s="16">
        <f t="shared" si="11"/>
        <v>3.8210341874057029E-9</v>
      </c>
      <c r="L58" s="16">
        <f t="shared" si="11"/>
        <v>1.8439441554634747E-7</v>
      </c>
      <c r="M58" s="16">
        <f t="shared" si="11"/>
        <v>8.3213310109300448E-8</v>
      </c>
      <c r="N58" s="16">
        <f t="shared" si="11"/>
        <v>1.0949323453932573E-7</v>
      </c>
      <c r="O58" s="16">
        <f t="shared" si="11"/>
        <v>2.5045220496304271E-7</v>
      </c>
      <c r="P58" s="16">
        <f t="shared" si="11"/>
        <v>1.770390229498016E-7</v>
      </c>
      <c r="Q58" s="16">
        <f t="shared" si="11"/>
        <v>1.4903346551525851E-7</v>
      </c>
      <c r="R58" s="16">
        <f t="shared" si="11"/>
        <v>8.053519828532935E-10</v>
      </c>
      <c r="S58" s="16">
        <f t="shared" si="11"/>
        <v>7.2726735365260543E-8</v>
      </c>
      <c r="T58" s="16">
        <f t="shared" si="11"/>
        <v>1.0375865409915213E-10</v>
      </c>
      <c r="U58" s="16">
        <f t="shared" si="11"/>
        <v>1.4824409780530394E-7</v>
      </c>
      <c r="V58" s="16">
        <f t="shared" si="11"/>
        <v>1.3465905866427933E-7</v>
      </c>
      <c r="W58" s="16">
        <f t="shared" si="11"/>
        <v>6.7966416564875461E-8</v>
      </c>
      <c r="X58" s="16">
        <f t="shared" si="11"/>
        <v>5.9136080978837904E-8</v>
      </c>
      <c r="Y58" s="16">
        <f t="shared" si="11"/>
        <v>8.72526070014723E-8</v>
      </c>
      <c r="Z58" s="16">
        <f t="shared" si="11"/>
        <v>3.1432564367384108E-7</v>
      </c>
      <c r="AA58" s="16">
        <f t="shared" si="11"/>
        <v>5.5583625620458284E-8</v>
      </c>
      <c r="AB58" s="16">
        <f t="shared" si="11"/>
        <v>6.1744939779854423E-9</v>
      </c>
      <c r="AC58" s="16">
        <f t="shared" si="11"/>
        <v>1.7929479010825695E-7</v>
      </c>
      <c r="AD58" s="16">
        <f t="shared" si="11"/>
        <v>2.6898805731341655E-9</v>
      </c>
      <c r="AE58" s="16">
        <f t="shared" si="11"/>
        <v>9.1613806502037129E-9</v>
      </c>
      <c r="AF58" s="17">
        <f t="shared" si="11"/>
        <v>2.1624463340357269E-4</v>
      </c>
      <c r="AG58" s="16">
        <f t="shared" si="11"/>
        <v>2.3874227456666554E-7</v>
      </c>
      <c r="AH58" s="16">
        <f t="shared" si="11"/>
        <v>7.4388552225576674E-8</v>
      </c>
      <c r="AI58" s="16">
        <f t="shared" si="11"/>
        <v>1.4494927523725951E-8</v>
      </c>
      <c r="AJ58" s="16">
        <f t="shared" si="11"/>
        <v>1.4641045400023204E-7</v>
      </c>
      <c r="AK58" s="16">
        <f t="shared" si="11"/>
        <v>4.726788997694749E-9</v>
      </c>
      <c r="AL58" s="16">
        <f t="shared" si="11"/>
        <v>3.5843295097809181E-8</v>
      </c>
      <c r="AM58" s="18">
        <f t="shared" si="11"/>
        <v>7.1974914964206882E-7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1.0996912102906264E-8</v>
      </c>
      <c r="E59" s="16">
        <f t="shared" si="12"/>
        <v>7.0422674272057669E-8</v>
      </c>
      <c r="F59" s="16">
        <f t="shared" si="12"/>
        <v>3.1063145409957622E-8</v>
      </c>
      <c r="G59" s="16">
        <f t="shared" si="12"/>
        <v>2.8984798858172725E-9</v>
      </c>
      <c r="H59" s="16">
        <f t="shared" si="12"/>
        <v>5.3152762730983276E-8</v>
      </c>
      <c r="I59" s="16">
        <f t="shared" si="12"/>
        <v>7.5369715754417609E-11</v>
      </c>
      <c r="J59" s="16">
        <f t="shared" si="12"/>
        <v>1.4884775950370689E-8</v>
      </c>
      <c r="K59" s="16">
        <f t="shared" si="12"/>
        <v>3.4862891975495242E-8</v>
      </c>
      <c r="L59" s="16">
        <f t="shared" si="12"/>
        <v>5.9516819907889986E-9</v>
      </c>
      <c r="M59" s="17">
        <f t="shared" si="12"/>
        <v>3.8775511974166343E-5</v>
      </c>
      <c r="N59" s="16">
        <f t="shared" si="12"/>
        <v>3.3405857408419632E-8</v>
      </c>
      <c r="O59" s="16">
        <f t="shared" si="12"/>
        <v>5.2947832785878492E-9</v>
      </c>
      <c r="P59" s="16">
        <f t="shared" si="12"/>
        <v>1.3523874696138217E-8</v>
      </c>
      <c r="Q59" s="16">
        <f t="shared" si="12"/>
        <v>7.9933167104135563E-9</v>
      </c>
      <c r="R59" s="16">
        <f t="shared" si="12"/>
        <v>3.9187610845047889E-9</v>
      </c>
      <c r="S59" s="16">
        <f t="shared" si="12"/>
        <v>2.28487058897572E-8</v>
      </c>
      <c r="T59" s="16">
        <f t="shared" si="12"/>
        <v>2.2749964105697199E-8</v>
      </c>
      <c r="U59" s="16">
        <f t="shared" si="12"/>
        <v>2.3714279619814412E-9</v>
      </c>
      <c r="V59" s="16">
        <f t="shared" si="12"/>
        <v>3.2236325752645282E-9</v>
      </c>
      <c r="W59" s="16">
        <f t="shared" si="12"/>
        <v>3.7458228015436145E-10</v>
      </c>
      <c r="X59" s="16">
        <f t="shared" si="12"/>
        <v>1.7167515610763634E-9</v>
      </c>
      <c r="Y59" s="16">
        <f t="shared" si="12"/>
        <v>1.0748747604425972E-7</v>
      </c>
      <c r="Z59" s="16">
        <f t="shared" si="12"/>
        <v>2.0406049487187239E-8</v>
      </c>
      <c r="AA59" s="16">
        <f t="shared" si="12"/>
        <v>2.421568123162832E-8</v>
      </c>
      <c r="AB59" s="16">
        <f t="shared" si="12"/>
        <v>2.467970504828764E-8</v>
      </c>
      <c r="AC59" s="16">
        <f t="shared" si="12"/>
        <v>5.6512054850401414E-9</v>
      </c>
      <c r="AD59" s="16">
        <f t="shared" si="12"/>
        <v>8.730244984295238E-9</v>
      </c>
      <c r="AE59" s="16">
        <f t="shared" si="12"/>
        <v>2.6194023117969098E-8</v>
      </c>
      <c r="AF59" s="16">
        <f t="shared" si="12"/>
        <v>1.505772731298913E-8</v>
      </c>
      <c r="AG59" s="16">
        <f t="shared" si="12"/>
        <v>2.8278607033387076E-10</v>
      </c>
      <c r="AH59" s="16">
        <f t="shared" si="12"/>
        <v>4.0045158726708142E-8</v>
      </c>
      <c r="AI59" s="16">
        <f t="shared" si="12"/>
        <v>2.24665744327525E-8</v>
      </c>
      <c r="AJ59" s="16">
        <f t="shared" si="12"/>
        <v>7.5271644187302551E-10</v>
      </c>
      <c r="AK59" s="17">
        <f t="shared" si="12"/>
        <v>1.4242612295377903E-7</v>
      </c>
      <c r="AL59" s="16">
        <f t="shared" si="12"/>
        <v>4.8948030231550915E-10</v>
      </c>
      <c r="AM59" s="20">
        <f t="shared" si="12"/>
        <v>3.0836354848085362E-9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1.8217173768921169E-6</v>
      </c>
      <c r="E60" s="16">
        <f t="shared" si="13"/>
        <v>1.8903046618705337E-6</v>
      </c>
      <c r="F60" s="16">
        <f t="shared" si="13"/>
        <v>1.503134546344603E-7</v>
      </c>
      <c r="G60" s="17">
        <f t="shared" si="13"/>
        <v>4.0899660533234575E-6</v>
      </c>
      <c r="H60" s="16">
        <f t="shared" si="13"/>
        <v>5.34864869142792E-9</v>
      </c>
      <c r="I60" s="16">
        <f t="shared" si="13"/>
        <v>7.8441165133627025E-7</v>
      </c>
      <c r="J60" s="16">
        <f t="shared" si="13"/>
        <v>4.9176431739597471E-7</v>
      </c>
      <c r="K60" s="16">
        <f t="shared" si="13"/>
        <v>3.0592597352132198E-7</v>
      </c>
      <c r="L60" s="16">
        <f t="shared" si="13"/>
        <v>5.267762340102013E-7</v>
      </c>
      <c r="M60" s="16">
        <f t="shared" si="13"/>
        <v>3.1737870146456654E-6</v>
      </c>
      <c r="N60" s="16">
        <f t="shared" si="13"/>
        <v>2.0860189083850846E-7</v>
      </c>
      <c r="O60" s="16">
        <f t="shared" si="13"/>
        <v>1.9044323957161744E-6</v>
      </c>
      <c r="P60" s="16">
        <f t="shared" si="13"/>
        <v>1.3691914608337645E-7</v>
      </c>
      <c r="Q60" s="16">
        <f t="shared" si="13"/>
        <v>4.3510201079788069E-7</v>
      </c>
      <c r="R60" s="16">
        <f t="shared" si="13"/>
        <v>3.7818837025308174E-8</v>
      </c>
      <c r="S60" s="16">
        <f t="shared" si="13"/>
        <v>1.6374576355093019E-7</v>
      </c>
      <c r="T60" s="16">
        <f t="shared" si="13"/>
        <v>4.735490059765393E-7</v>
      </c>
      <c r="U60" s="16">
        <f t="shared" si="13"/>
        <v>8.8298886563105874E-8</v>
      </c>
      <c r="V60" s="16">
        <f t="shared" si="13"/>
        <v>1.9471244659388615E-8</v>
      </c>
      <c r="W60" s="16">
        <f t="shared" si="13"/>
        <v>5.3019974240343569E-7</v>
      </c>
      <c r="X60" s="16">
        <f t="shared" si="13"/>
        <v>1.4079944725617708E-9</v>
      </c>
      <c r="Y60" s="17">
        <f t="shared" si="13"/>
        <v>1.1492334633848877E-3</v>
      </c>
      <c r="Z60" s="16">
        <f t="shared" si="13"/>
        <v>2.0428223328304849E-8</v>
      </c>
      <c r="AA60" s="16">
        <f t="shared" si="13"/>
        <v>1.1987240140637835E-7</v>
      </c>
      <c r="AB60" s="16">
        <f t="shared" si="13"/>
        <v>1.2351177714688447E-7</v>
      </c>
      <c r="AC60" s="16">
        <f t="shared" si="13"/>
        <v>2.9447550269260536E-7</v>
      </c>
      <c r="AD60" s="16">
        <f t="shared" si="13"/>
        <v>1.9984349415091026E-6</v>
      </c>
      <c r="AE60" s="16">
        <f t="shared" si="13"/>
        <v>2.792916916239836E-8</v>
      </c>
      <c r="AF60" s="16">
        <f t="shared" si="13"/>
        <v>4.6602499562325664E-7</v>
      </c>
      <c r="AG60" s="16">
        <f t="shared" si="13"/>
        <v>2.3572798676179756E-7</v>
      </c>
      <c r="AH60" s="16">
        <f t="shared" si="13"/>
        <v>7.4021525675688968E-7</v>
      </c>
      <c r="AI60" s="16">
        <f t="shared" si="13"/>
        <v>1.8017241023740929E-7</v>
      </c>
      <c r="AJ60" s="16">
        <f t="shared" si="13"/>
        <v>1.2929858346587282E-6</v>
      </c>
      <c r="AK60" s="16">
        <f t="shared" si="13"/>
        <v>6.8048406530026841E-7</v>
      </c>
      <c r="AL60" s="16">
        <f t="shared" si="13"/>
        <v>1.4015799357628957E-6</v>
      </c>
      <c r="AM60" s="20">
        <f t="shared" si="13"/>
        <v>6.9614304106232792E-7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6.8978669705843446E-9</v>
      </c>
      <c r="E61" s="17">
        <f t="shared" si="14"/>
        <v>1.5566904612713513E-3</v>
      </c>
      <c r="F61" s="16">
        <f t="shared" si="14"/>
        <v>7.5545317878310059E-7</v>
      </c>
      <c r="G61" s="16">
        <f t="shared" si="14"/>
        <v>1.2914251958883031E-7</v>
      </c>
      <c r="H61" s="16">
        <f t="shared" si="14"/>
        <v>9.7236052337965052E-9</v>
      </c>
      <c r="I61" s="16">
        <f t="shared" si="14"/>
        <v>1.1487293039347707E-7</v>
      </c>
      <c r="J61" s="16">
        <f t="shared" si="14"/>
        <v>2.3927645755651433E-8</v>
      </c>
      <c r="K61" s="16">
        <f t="shared" si="14"/>
        <v>7.4012572155072646E-7</v>
      </c>
      <c r="L61" s="16">
        <f t="shared" si="14"/>
        <v>4.3468061034729039E-9</v>
      </c>
      <c r="M61" s="16">
        <f t="shared" si="14"/>
        <v>2.8177482836223274E-6</v>
      </c>
      <c r="N61" s="16">
        <f t="shared" si="14"/>
        <v>1.8776030596341924E-6</v>
      </c>
      <c r="O61" s="16">
        <f t="shared" si="14"/>
        <v>6.6281982884129918E-8</v>
      </c>
      <c r="P61" s="16">
        <f t="shared" si="14"/>
        <v>3.3075747337024167E-7</v>
      </c>
      <c r="Q61" s="16">
        <f t="shared" si="14"/>
        <v>4.9601542023373506E-7</v>
      </c>
      <c r="R61" s="16">
        <f t="shared" si="14"/>
        <v>1.0936250488152883E-8</v>
      </c>
      <c r="S61" s="16">
        <f t="shared" si="14"/>
        <v>1.4022543100689637E-6</v>
      </c>
      <c r="T61" s="16">
        <f t="shared" si="14"/>
        <v>3.1636556566738388E-6</v>
      </c>
      <c r="U61" s="16">
        <f t="shared" si="14"/>
        <v>4.6927226779090731E-7</v>
      </c>
      <c r="V61" s="16">
        <f t="shared" si="14"/>
        <v>1.2407981711641082E-7</v>
      </c>
      <c r="W61" s="16">
        <f t="shared" si="14"/>
        <v>3.0913442624748109E-7</v>
      </c>
      <c r="X61" s="17">
        <f t="shared" si="14"/>
        <v>7.7984045534546556E-6</v>
      </c>
      <c r="Y61" s="16">
        <f t="shared" si="14"/>
        <v>2.5617238085682278E-6</v>
      </c>
      <c r="Z61" s="16">
        <f t="shared" si="14"/>
        <v>3.6696184954955432E-7</v>
      </c>
      <c r="AA61" s="16">
        <f t="shared" si="14"/>
        <v>2.3994648927958694E-7</v>
      </c>
      <c r="AB61" s="16">
        <f t="shared" si="14"/>
        <v>2.344646020533909E-6</v>
      </c>
      <c r="AC61" s="16">
        <f t="shared" si="14"/>
        <v>2.5394273617759942E-6</v>
      </c>
      <c r="AD61" s="16">
        <f t="shared" si="14"/>
        <v>1.9108300207713963E-7</v>
      </c>
      <c r="AE61" s="16">
        <f t="shared" si="14"/>
        <v>8.0815716000625881E-7</v>
      </c>
      <c r="AF61" s="16">
        <f t="shared" si="14"/>
        <v>2.3382843704689015E-7</v>
      </c>
      <c r="AG61" s="16">
        <f t="shared" si="14"/>
        <v>3.2663571562396498E-9</v>
      </c>
      <c r="AH61" s="16">
        <f t="shared" si="14"/>
        <v>2.2552272782429648E-7</v>
      </c>
      <c r="AI61" s="16">
        <f t="shared" si="14"/>
        <v>8.8363371427999553E-7</v>
      </c>
      <c r="AJ61" s="16">
        <f t="shared" si="14"/>
        <v>1.8959560265077736E-7</v>
      </c>
      <c r="AK61" s="16">
        <f t="shared" si="14"/>
        <v>6.5219841947110465E-7</v>
      </c>
      <c r="AL61" s="16">
        <f t="shared" si="14"/>
        <v>2.5822776258510552E-7</v>
      </c>
      <c r="AM61" s="20">
        <f t="shared" si="14"/>
        <v>2.2292143889696226E-6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1.3223702883241242E-6</v>
      </c>
      <c r="E62" s="16">
        <f t="shared" si="15"/>
        <v>2.5811770621229976E-6</v>
      </c>
      <c r="F62" s="16">
        <f t="shared" si="15"/>
        <v>3.4902211273928921E-7</v>
      </c>
      <c r="G62" s="16">
        <f t="shared" si="15"/>
        <v>8.6886865430690101E-9</v>
      </c>
      <c r="H62" s="16">
        <f t="shared" si="15"/>
        <v>1.9364193273479833E-6</v>
      </c>
      <c r="I62" s="16">
        <f t="shared" si="15"/>
        <v>1.0186115012820764E-6</v>
      </c>
      <c r="J62" s="16">
        <f t="shared" si="15"/>
        <v>2.3371703902606005E-6</v>
      </c>
      <c r="K62" s="16">
        <f t="shared" si="15"/>
        <v>3.2486436273851383E-6</v>
      </c>
      <c r="L62" s="16">
        <f t="shared" si="15"/>
        <v>6.5115032688336592E-7</v>
      </c>
      <c r="M62" s="16">
        <f t="shared" si="15"/>
        <v>7.4247954944606822E-7</v>
      </c>
      <c r="N62" s="16">
        <f t="shared" si="15"/>
        <v>1.493302446534026E-6</v>
      </c>
      <c r="O62" s="16">
        <f t="shared" si="15"/>
        <v>2.8173729956195196E-8</v>
      </c>
      <c r="P62" s="16">
        <f t="shared" si="15"/>
        <v>1.177846451731773E-7</v>
      </c>
      <c r="Q62" s="16">
        <f t="shared" si="15"/>
        <v>3.410329327911406E-7</v>
      </c>
      <c r="R62" s="16">
        <f t="shared" si="15"/>
        <v>4.0767792684475851E-7</v>
      </c>
      <c r="S62" s="16">
        <f t="shared" si="15"/>
        <v>5.9555137952108915E-7</v>
      </c>
      <c r="T62" s="17">
        <f t="shared" si="15"/>
        <v>1.2751729960840605E-3</v>
      </c>
      <c r="U62" s="16">
        <f t="shared" si="15"/>
        <v>2.2724336553948394E-9</v>
      </c>
      <c r="V62" s="16">
        <f t="shared" si="15"/>
        <v>4.6196009900235019E-8</v>
      </c>
      <c r="W62" s="16">
        <f t="shared" si="15"/>
        <v>1.0790041396480079E-8</v>
      </c>
      <c r="X62" s="16">
        <f t="shared" si="15"/>
        <v>4.5851800472252177E-8</v>
      </c>
      <c r="Y62" s="16">
        <f t="shared" si="15"/>
        <v>5.2321516702298814E-7</v>
      </c>
      <c r="Z62" s="16">
        <f t="shared" si="15"/>
        <v>5.8549311843842496E-7</v>
      </c>
      <c r="AA62" s="16">
        <f t="shared" si="15"/>
        <v>1.4700554201508792E-11</v>
      </c>
      <c r="AB62" s="16">
        <f t="shared" si="15"/>
        <v>1.0471559543205948E-6</v>
      </c>
      <c r="AC62" s="16">
        <f t="shared" si="15"/>
        <v>6.102026997369747E-8</v>
      </c>
      <c r="AD62" s="16">
        <f t="shared" si="15"/>
        <v>7.8209936256341139E-7</v>
      </c>
      <c r="AE62" s="16">
        <f t="shared" si="15"/>
        <v>8.0384428835161004E-8</v>
      </c>
      <c r="AF62" s="16">
        <f t="shared" si="15"/>
        <v>5.8653920680747959E-10</v>
      </c>
      <c r="AG62" s="16">
        <f t="shared" si="15"/>
        <v>3.5667010648033821E-6</v>
      </c>
      <c r="AH62" s="16">
        <f t="shared" si="15"/>
        <v>2.2138095750879279E-6</v>
      </c>
      <c r="AI62" s="16">
        <f t="shared" si="15"/>
        <v>1.379119575525231E-6</v>
      </c>
      <c r="AJ62" s="16">
        <f t="shared" si="15"/>
        <v>4.9991199356702581E-9</v>
      </c>
      <c r="AK62" s="16">
        <f t="shared" si="15"/>
        <v>1.3312935375706218E-6</v>
      </c>
      <c r="AL62" s="16">
        <f t="shared" si="15"/>
        <v>3.7121913511732899E-7</v>
      </c>
      <c r="AM62" s="20">
        <f t="shared" si="15"/>
        <v>5.8968913435169593E-7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4.9857535177791057E-9</v>
      </c>
      <c r="E63" s="16">
        <f t="shared" si="16"/>
        <v>2.5350806754618464E-6</v>
      </c>
      <c r="F63" s="16">
        <f t="shared" si="16"/>
        <v>1.1866584942663234E-7</v>
      </c>
      <c r="G63" s="16">
        <f t="shared" si="16"/>
        <v>3.0085096745284349E-6</v>
      </c>
      <c r="H63" s="16">
        <f t="shared" si="16"/>
        <v>2.2051223290777318E-7</v>
      </c>
      <c r="I63" s="16">
        <f t="shared" si="16"/>
        <v>5.4475752286990244E-7</v>
      </c>
      <c r="J63" s="16">
        <f t="shared" si="16"/>
        <v>6.1264702017932827E-7</v>
      </c>
      <c r="K63" s="16">
        <f t="shared" si="16"/>
        <v>1.4535704138936464E-8</v>
      </c>
      <c r="L63" s="16">
        <f t="shared" si="16"/>
        <v>4.3853822570278575E-7</v>
      </c>
      <c r="M63" s="16">
        <f t="shared" si="16"/>
        <v>1.0665443365730298E-6</v>
      </c>
      <c r="N63" s="16">
        <f t="shared" si="16"/>
        <v>1.2441392005842185E-6</v>
      </c>
      <c r="O63" s="16">
        <f t="shared" si="16"/>
        <v>1.6966601267496184E-6</v>
      </c>
      <c r="P63" s="16">
        <f t="shared" si="16"/>
        <v>1.4647211979830438E-6</v>
      </c>
      <c r="Q63" s="17">
        <f t="shared" si="16"/>
        <v>5.9657134786519633E-6</v>
      </c>
      <c r="R63" s="16">
        <f t="shared" si="16"/>
        <v>1.8326416208378365E-6</v>
      </c>
      <c r="S63" s="16">
        <f t="shared" si="16"/>
        <v>7.505471285348936E-7</v>
      </c>
      <c r="T63" s="16">
        <f t="shared" si="16"/>
        <v>1.3879448326113395E-6</v>
      </c>
      <c r="U63" s="16">
        <f t="shared" si="16"/>
        <v>9.8547118506002764E-7</v>
      </c>
      <c r="V63" s="16">
        <f t="shared" si="16"/>
        <v>2.1961908345395268E-6</v>
      </c>
      <c r="W63" s="16">
        <f t="shared" si="16"/>
        <v>1.9944404189114712E-6</v>
      </c>
      <c r="X63" s="16">
        <f t="shared" si="16"/>
        <v>4.3070175702734644E-7</v>
      </c>
      <c r="Y63" s="16">
        <f t="shared" si="16"/>
        <v>1.8070449030808002E-7</v>
      </c>
      <c r="Z63" s="16">
        <f t="shared" si="16"/>
        <v>8.8646723187242343E-7</v>
      </c>
      <c r="AA63" s="16">
        <f t="shared" si="16"/>
        <v>1.0288510078577448E-7</v>
      </c>
      <c r="AB63" s="17">
        <f t="shared" si="16"/>
        <v>1.679688532153631E-3</v>
      </c>
      <c r="AC63" s="16">
        <f t="shared" si="16"/>
        <v>3.3690943510708633E-7</v>
      </c>
      <c r="AD63" s="16">
        <f t="shared" si="16"/>
        <v>9.6143605663464764E-7</v>
      </c>
      <c r="AE63" s="16">
        <f t="shared" si="16"/>
        <v>1.7466216127880847E-7</v>
      </c>
      <c r="AF63" s="16">
        <f t="shared" si="16"/>
        <v>4.8233564671178161E-8</v>
      </c>
      <c r="AG63" s="16">
        <f t="shared" si="16"/>
        <v>1.9433062781431767E-7</v>
      </c>
      <c r="AH63" s="16">
        <f t="shared" si="16"/>
        <v>3.5549611279797942E-7</v>
      </c>
      <c r="AI63" s="16">
        <f t="shared" si="16"/>
        <v>1.4633406151183014E-7</v>
      </c>
      <c r="AJ63" s="16">
        <f t="shared" si="16"/>
        <v>7.2347151120901793E-10</v>
      </c>
      <c r="AK63" s="16">
        <f t="shared" si="16"/>
        <v>5.8941352727560606E-7</v>
      </c>
      <c r="AL63" s="16">
        <f t="shared" si="16"/>
        <v>2.2344315685181884E-6</v>
      </c>
      <c r="AM63" s="20">
        <f t="shared" si="16"/>
        <v>5.6561531905003712E-9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2.8835700302126141E-9</v>
      </c>
      <c r="E64" s="16">
        <f t="shared" si="17"/>
        <v>1.2115322842283046E-9</v>
      </c>
      <c r="F64" s="16">
        <f t="shared" si="17"/>
        <v>6.3125952453190894E-10</v>
      </c>
      <c r="G64" s="16">
        <f t="shared" si="17"/>
        <v>1.9329521861599444E-9</v>
      </c>
      <c r="H64" s="16">
        <f t="shared" si="17"/>
        <v>8.6178491012414042E-9</v>
      </c>
      <c r="I64" s="16">
        <f t="shared" si="17"/>
        <v>4.1075356887072132E-9</v>
      </c>
      <c r="J64" s="16">
        <f t="shared" si="17"/>
        <v>1.4496268700851977E-8</v>
      </c>
      <c r="K64" s="17">
        <f t="shared" si="17"/>
        <v>1.8515543963576169E-8</v>
      </c>
      <c r="L64" s="16">
        <f t="shared" si="17"/>
        <v>5.6873126853455817E-9</v>
      </c>
      <c r="M64" s="16">
        <f t="shared" si="17"/>
        <v>2.6892039776446583E-9</v>
      </c>
      <c r="N64" s="16">
        <f t="shared" si="17"/>
        <v>2.0817618415030543E-10</v>
      </c>
      <c r="O64" s="16">
        <f t="shared" si="17"/>
        <v>8.538141773169557E-9</v>
      </c>
      <c r="P64" s="16">
        <f t="shared" si="17"/>
        <v>1.7295864905941921E-9</v>
      </c>
      <c r="Q64" s="16">
        <f t="shared" si="17"/>
        <v>7.329122760313291E-10</v>
      </c>
      <c r="R64" s="16">
        <f t="shared" si="17"/>
        <v>7.2534563024953735E-9</v>
      </c>
      <c r="S64" s="16">
        <f t="shared" si="17"/>
        <v>7.4689683215950922E-9</v>
      </c>
      <c r="T64" s="16">
        <f t="shared" si="17"/>
        <v>2.3661177940003207E-9</v>
      </c>
      <c r="U64" s="16">
        <f t="shared" si="17"/>
        <v>1.3449381048673743E-9</v>
      </c>
      <c r="V64" s="16">
        <f t="shared" si="17"/>
        <v>2.0344818239243632E-9</v>
      </c>
      <c r="W64" s="16">
        <f t="shared" si="17"/>
        <v>5.2950648866675306E-9</v>
      </c>
      <c r="X64" s="16">
        <f t="shared" si="17"/>
        <v>8.0437042476554136E-10</v>
      </c>
      <c r="Y64" s="16">
        <f t="shared" si="17"/>
        <v>9.1103393109014276E-11</v>
      </c>
      <c r="Z64" s="17">
        <f t="shared" si="17"/>
        <v>5.1816342853930007E-6</v>
      </c>
      <c r="AA64" s="16">
        <f t="shared" si="17"/>
        <v>4.8308946900974046E-12</v>
      </c>
      <c r="AB64" s="16">
        <f t="shared" si="17"/>
        <v>2.7034843029143281E-9</v>
      </c>
      <c r="AC64" s="16">
        <f t="shared" si="17"/>
        <v>9.1816381070379334E-9</v>
      </c>
      <c r="AD64" s="16">
        <f t="shared" si="17"/>
        <v>5.1874671054667783E-9</v>
      </c>
      <c r="AE64" s="16">
        <f t="shared" si="17"/>
        <v>8.120768651384676E-10</v>
      </c>
      <c r="AF64" s="16">
        <f t="shared" si="17"/>
        <v>7.4958682968932212E-9</v>
      </c>
      <c r="AG64" s="16">
        <f t="shared" si="17"/>
        <v>9.1448986223348548E-10</v>
      </c>
      <c r="AH64" s="16">
        <f t="shared" si="17"/>
        <v>2.2218881759837658E-10</v>
      </c>
      <c r="AI64" s="16">
        <f t="shared" si="17"/>
        <v>2.5337335664733838E-9</v>
      </c>
      <c r="AJ64" s="16">
        <f t="shared" si="17"/>
        <v>4.286239707561228E-9</v>
      </c>
      <c r="AK64" s="16">
        <f t="shared" si="17"/>
        <v>3.3009628602180229E-12</v>
      </c>
      <c r="AL64" s="16">
        <f t="shared" si="17"/>
        <v>2.7135993182738009E-10</v>
      </c>
      <c r="AM64" s="20">
        <f t="shared" si="17"/>
        <v>6.0728589930419169E-9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6.7929823865007403E-8</v>
      </c>
      <c r="E65" s="16">
        <f t="shared" si="18"/>
        <v>1.0765712201542816E-9</v>
      </c>
      <c r="F65" s="16">
        <f t="shared" si="18"/>
        <v>7.9305951394366211E-7</v>
      </c>
      <c r="G65" s="16">
        <f t="shared" si="18"/>
        <v>5.9048528363780128E-9</v>
      </c>
      <c r="H65" s="16">
        <f t="shared" si="18"/>
        <v>3.270169225981811E-8</v>
      </c>
      <c r="I65" s="16">
        <f t="shared" si="18"/>
        <v>1.4556661131928185E-10</v>
      </c>
      <c r="J65" s="16">
        <f t="shared" si="18"/>
        <v>2.3834849170256263E-7</v>
      </c>
      <c r="K65" s="16">
        <f t="shared" si="18"/>
        <v>1.3313048128311245E-7</v>
      </c>
      <c r="L65" s="17">
        <f t="shared" si="18"/>
        <v>3.92868208744058E-4</v>
      </c>
      <c r="M65" s="16">
        <f t="shared" si="18"/>
        <v>5.9448958258140952E-8</v>
      </c>
      <c r="N65" s="16">
        <f t="shared" si="18"/>
        <v>4.8340457203369874E-7</v>
      </c>
      <c r="O65" s="16">
        <f t="shared" si="18"/>
        <v>4.6088310181001102E-8</v>
      </c>
      <c r="P65" s="16">
        <f t="shared" si="18"/>
        <v>4.4453890466469607E-9</v>
      </c>
      <c r="Q65" s="16">
        <f t="shared" si="18"/>
        <v>6.9475781850193297E-7</v>
      </c>
      <c r="R65" s="16">
        <f t="shared" si="18"/>
        <v>2.8908785911216629E-7</v>
      </c>
      <c r="S65" s="16">
        <f t="shared" si="18"/>
        <v>1.2412809483878426E-7</v>
      </c>
      <c r="T65" s="16">
        <f t="shared" si="18"/>
        <v>1.9947554606633147E-7</v>
      </c>
      <c r="U65" s="16">
        <f t="shared" si="18"/>
        <v>1.5107371021484168E-9</v>
      </c>
      <c r="V65" s="16">
        <f t="shared" si="18"/>
        <v>1.3575175973031063E-7</v>
      </c>
      <c r="W65" s="16">
        <f t="shared" si="18"/>
        <v>7.1683629666735557E-7</v>
      </c>
      <c r="X65" s="16">
        <f t="shared" si="18"/>
        <v>9.4552562346107368E-7</v>
      </c>
      <c r="Y65" s="16">
        <f t="shared" si="18"/>
        <v>1.7821304473080855E-7</v>
      </c>
      <c r="Z65" s="16">
        <f t="shared" si="18"/>
        <v>4.3114328012800893E-7</v>
      </c>
      <c r="AA65" s="16">
        <f t="shared" si="18"/>
        <v>2.7011974956027458E-7</v>
      </c>
      <c r="AB65" s="16">
        <f t="shared" si="18"/>
        <v>1.0127391567243608E-7</v>
      </c>
      <c r="AC65" s="16">
        <f t="shared" si="18"/>
        <v>8.1673315107698516E-7</v>
      </c>
      <c r="AD65" s="16">
        <f t="shared" si="18"/>
        <v>4.3906100173435091E-9</v>
      </c>
      <c r="AE65" s="16">
        <f t="shared" si="18"/>
        <v>4.1070891429451957E-8</v>
      </c>
      <c r="AF65" s="16">
        <f t="shared" si="18"/>
        <v>3.3349316704852647E-7</v>
      </c>
      <c r="AG65" s="16">
        <f t="shared" si="18"/>
        <v>1.7735776548051052E-8</v>
      </c>
      <c r="AH65" s="16">
        <f t="shared" si="18"/>
        <v>3.1319957568328106E-7</v>
      </c>
      <c r="AI65" s="16">
        <f t="shared" si="18"/>
        <v>1.1954895122196262E-7</v>
      </c>
      <c r="AJ65" s="16">
        <f t="shared" si="18"/>
        <v>2.0952129844322718E-7</v>
      </c>
      <c r="AK65" s="16">
        <f t="shared" si="18"/>
        <v>1.2430903036809056E-7</v>
      </c>
      <c r="AL65" s="17">
        <f t="shared" si="18"/>
        <v>2.2083912658711796E-6</v>
      </c>
      <c r="AM65" s="20">
        <f t="shared" si="18"/>
        <v>3.5681795163209968E-7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5.0902669313919317E-8</v>
      </c>
      <c r="E66" s="16">
        <f t="shared" si="19"/>
        <v>5.6936646602672402E-10</v>
      </c>
      <c r="F66" s="16">
        <f t="shared" si="19"/>
        <v>3.6458481515212109E-10</v>
      </c>
      <c r="G66" s="16">
        <f t="shared" si="19"/>
        <v>2.3042852997702201E-8</v>
      </c>
      <c r="H66" s="17">
        <f t="shared" si="19"/>
        <v>9.2909659146868422E-5</v>
      </c>
      <c r="I66" s="16">
        <f t="shared" si="19"/>
        <v>3.7302611494558407E-9</v>
      </c>
      <c r="J66" s="16">
        <f t="shared" si="19"/>
        <v>2.129058400475007E-8</v>
      </c>
      <c r="K66" s="16">
        <f t="shared" si="19"/>
        <v>4.4615264673049262E-9</v>
      </c>
      <c r="L66" s="16">
        <f t="shared" si="19"/>
        <v>7.7410539918132631E-9</v>
      </c>
      <c r="M66" s="16">
        <f t="shared" si="19"/>
        <v>1.2538400868735885E-7</v>
      </c>
      <c r="N66" s="16">
        <f t="shared" si="19"/>
        <v>1.3259900152884845E-7</v>
      </c>
      <c r="O66" s="16">
        <f t="shared" si="19"/>
        <v>7.6462079487986926E-9</v>
      </c>
      <c r="P66" s="16">
        <f t="shared" si="19"/>
        <v>1.5109660694829021E-11</v>
      </c>
      <c r="Q66" s="16">
        <f t="shared" si="19"/>
        <v>5.1684602304148132E-8</v>
      </c>
      <c r="R66" s="16">
        <f t="shared" si="19"/>
        <v>2.511058068318494E-8</v>
      </c>
      <c r="S66" s="16">
        <f t="shared" si="19"/>
        <v>9.5459647496153293E-8</v>
      </c>
      <c r="T66" s="16">
        <f t="shared" si="19"/>
        <v>1.3993121068237962E-7</v>
      </c>
      <c r="U66" s="16">
        <f t="shared" si="19"/>
        <v>2.1568025977139806E-7</v>
      </c>
      <c r="V66" s="16">
        <f t="shared" si="19"/>
        <v>2.9152221496609616E-8</v>
      </c>
      <c r="W66" s="16">
        <f t="shared" si="19"/>
        <v>6.6476334540471859E-10</v>
      </c>
      <c r="X66" s="17">
        <f t="shared" si="19"/>
        <v>3.7930462288871877E-7</v>
      </c>
      <c r="Y66" s="16">
        <f t="shared" si="19"/>
        <v>4.2380588089010275E-10</v>
      </c>
      <c r="Z66" s="16">
        <f t="shared" si="19"/>
        <v>1.5415113160845311E-7</v>
      </c>
      <c r="AA66" s="16">
        <f t="shared" si="19"/>
        <v>6.2876507881572396E-8</v>
      </c>
      <c r="AB66" s="16">
        <f t="shared" si="19"/>
        <v>1.2013260461483816E-8</v>
      </c>
      <c r="AC66" s="16">
        <f t="shared" si="19"/>
        <v>1.2653623079108126E-7</v>
      </c>
      <c r="AD66" s="16">
        <f t="shared" si="19"/>
        <v>6.6130507639191492E-9</v>
      </c>
      <c r="AE66" s="16">
        <f t="shared" si="19"/>
        <v>5.8606255520542394E-10</v>
      </c>
      <c r="AF66" s="16">
        <f t="shared" si="19"/>
        <v>5.9193891886866613E-8</v>
      </c>
      <c r="AG66" s="16">
        <f t="shared" si="19"/>
        <v>1.6867993500086436E-9</v>
      </c>
      <c r="AH66" s="16">
        <f t="shared" si="19"/>
        <v>6.8718270562663844E-12</v>
      </c>
      <c r="AI66" s="16">
        <f t="shared" si="19"/>
        <v>1.6656780813619752E-8</v>
      </c>
      <c r="AJ66" s="16">
        <f t="shared" si="19"/>
        <v>1.2299598013452271E-7</v>
      </c>
      <c r="AK66" s="16">
        <f t="shared" si="19"/>
        <v>2.5930441290184398E-8</v>
      </c>
      <c r="AL66" s="16">
        <f t="shared" si="19"/>
        <v>2.3370066974363307E-7</v>
      </c>
      <c r="AM66" s="18">
        <f t="shared" si="19"/>
        <v>4.6827731220829477E-7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3.3759756234516339E-6</v>
      </c>
      <c r="E67" s="16">
        <f t="shared" si="20"/>
        <v>6.0279405689136776E-6</v>
      </c>
      <c r="F67" s="16">
        <f t="shared" si="20"/>
        <v>7.8660257058225115E-6</v>
      </c>
      <c r="G67" s="16">
        <f t="shared" si="20"/>
        <v>4.8128802483570115E-7</v>
      </c>
      <c r="H67" s="16">
        <f t="shared" si="20"/>
        <v>5.0967917736130686E-6</v>
      </c>
      <c r="I67" s="16">
        <f t="shared" si="20"/>
        <v>9.3016517407920546E-8</v>
      </c>
      <c r="J67" s="16">
        <f t="shared" si="20"/>
        <v>7.1010388484850693E-6</v>
      </c>
      <c r="K67" s="17">
        <f t="shared" si="20"/>
        <v>1.6240900000000002E-5</v>
      </c>
      <c r="L67" s="16">
        <f t="shared" si="20"/>
        <v>7.7591438522537205E-6</v>
      </c>
      <c r="M67" s="16">
        <f t="shared" si="20"/>
        <v>5.3624594065811711E-7</v>
      </c>
      <c r="N67" s="16">
        <f t="shared" si="20"/>
        <v>6.0393620272087753E-7</v>
      </c>
      <c r="O67" s="16">
        <f t="shared" si="20"/>
        <v>1.1202960233962801E-6</v>
      </c>
      <c r="P67" s="16">
        <f t="shared" si="20"/>
        <v>5.8736177012447126E-6</v>
      </c>
      <c r="Q67" s="16">
        <f t="shared" si="20"/>
        <v>2.7269933839318023E-8</v>
      </c>
      <c r="R67" s="16">
        <f t="shared" si="20"/>
        <v>1.6504373971570792E-6</v>
      </c>
      <c r="S67" s="16">
        <f t="shared" si="20"/>
        <v>2.9926940697382774E-6</v>
      </c>
      <c r="T67" s="16">
        <f t="shared" si="20"/>
        <v>1.7777307344437211E-7</v>
      </c>
      <c r="U67" s="16">
        <f t="shared" si="20"/>
        <v>7.3907217811148402E-6</v>
      </c>
      <c r="V67" s="16">
        <f t="shared" si="20"/>
        <v>4.2970193880983708E-8</v>
      </c>
      <c r="W67" s="16">
        <f t="shared" si="20"/>
        <v>5.2502188991715625E-6</v>
      </c>
      <c r="X67" s="16">
        <f t="shared" si="20"/>
        <v>4.9542108871937565E-8</v>
      </c>
      <c r="Y67" s="16">
        <f t="shared" si="20"/>
        <v>9.4667973807922273E-7</v>
      </c>
      <c r="Z67" s="16">
        <f t="shared" si="20"/>
        <v>6.6070780778767162E-6</v>
      </c>
      <c r="AA67" s="16">
        <f t="shared" si="20"/>
        <v>2.971951086144477E-6</v>
      </c>
      <c r="AB67" s="16">
        <f t="shared" si="20"/>
        <v>7.3941917931892715E-7</v>
      </c>
      <c r="AC67" s="17">
        <f t="shared" si="20"/>
        <v>3.7371214239999995E-3</v>
      </c>
      <c r="AD67" s="16">
        <f t="shared" si="20"/>
        <v>1.1699562469115763E-6</v>
      </c>
      <c r="AE67" s="16">
        <f t="shared" si="20"/>
        <v>7.03131353687068E-8</v>
      </c>
      <c r="AF67" s="16">
        <f t="shared" si="20"/>
        <v>3.0793809256882654E-6</v>
      </c>
      <c r="AG67" s="16">
        <f t="shared" si="20"/>
        <v>5.7455210329401599E-8</v>
      </c>
      <c r="AH67" s="16">
        <f t="shared" si="20"/>
        <v>1.1606125749526914E-6</v>
      </c>
      <c r="AI67" s="16">
        <f t="shared" si="20"/>
        <v>3.6973711643581078E-7</v>
      </c>
      <c r="AJ67" s="16">
        <f t="shared" si="20"/>
        <v>9.7117839075366288E-10</v>
      </c>
      <c r="AK67" s="16">
        <f t="shared" si="20"/>
        <v>5.0898888396873732E-6</v>
      </c>
      <c r="AL67" s="16">
        <f t="shared" si="20"/>
        <v>1.9755319730338036E-6</v>
      </c>
      <c r="AM67" s="20">
        <f t="shared" si="20"/>
        <v>6.9735934876468103E-7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6.4900597354167075E-15</v>
      </c>
      <c r="E68" s="16">
        <f t="shared" si="21"/>
        <v>6.0611516618718814E-11</v>
      </c>
      <c r="F68" s="17">
        <f t="shared" si="21"/>
        <v>2.2438772772856463E-9</v>
      </c>
      <c r="G68" s="16">
        <f t="shared" si="21"/>
        <v>4.2918674456152057E-10</v>
      </c>
      <c r="H68" s="16">
        <f t="shared" si="21"/>
        <v>6.6663192637896395E-10</v>
      </c>
      <c r="I68" s="16">
        <f t="shared" si="21"/>
        <v>3.9867728948782839E-12</v>
      </c>
      <c r="J68" s="16">
        <f t="shared" si="21"/>
        <v>4.5891578342574798E-11</v>
      </c>
      <c r="K68" s="17">
        <f t="shared" si="21"/>
        <v>1.7931443531293233E-9</v>
      </c>
      <c r="L68" s="16">
        <f t="shared" si="21"/>
        <v>2.678818745085695E-10</v>
      </c>
      <c r="M68" s="16">
        <f t="shared" si="21"/>
        <v>9.6595262907744643E-12</v>
      </c>
      <c r="N68" s="16">
        <f t="shared" si="21"/>
        <v>4.8542472903912843E-10</v>
      </c>
      <c r="O68" s="16">
        <f t="shared" si="21"/>
        <v>4.9544240006701497E-12</v>
      </c>
      <c r="P68" s="16">
        <f t="shared" si="21"/>
        <v>1.8505723637285657E-11</v>
      </c>
      <c r="Q68" s="16">
        <f t="shared" si="21"/>
        <v>2.2261816660590697E-10</v>
      </c>
      <c r="R68" s="16">
        <f t="shared" si="21"/>
        <v>9.9476503015066118E-11</v>
      </c>
      <c r="S68" s="16">
        <f t="shared" si="21"/>
        <v>1.5438756178501653E-10</v>
      </c>
      <c r="T68" s="16">
        <f t="shared" si="21"/>
        <v>1.9515665581132136E-12</v>
      </c>
      <c r="U68" s="16">
        <f t="shared" si="21"/>
        <v>8.8844252514190559E-10</v>
      </c>
      <c r="V68" s="16">
        <f t="shared" si="21"/>
        <v>2.8655517264386014E-10</v>
      </c>
      <c r="W68" s="16">
        <f t="shared" si="21"/>
        <v>1.2091910500893927E-9</v>
      </c>
      <c r="X68" s="16">
        <f t="shared" si="21"/>
        <v>7.1512369689589768E-10</v>
      </c>
      <c r="Y68" s="16">
        <f t="shared" si="21"/>
        <v>5.5973570446311777E-10</v>
      </c>
      <c r="Z68" s="16">
        <f t="shared" si="21"/>
        <v>4.1509529305141029E-10</v>
      </c>
      <c r="AA68" s="16">
        <f t="shared" si="21"/>
        <v>4.5396835020535439E-10</v>
      </c>
      <c r="AB68" s="16">
        <f t="shared" si="21"/>
        <v>2.1082826496885347E-13</v>
      </c>
      <c r="AC68" s="16">
        <f t="shared" si="21"/>
        <v>1.277789762171657E-13</v>
      </c>
      <c r="AD68" s="16">
        <f t="shared" si="21"/>
        <v>9.0582265707205452E-11</v>
      </c>
      <c r="AE68" s="16">
        <f t="shared" si="21"/>
        <v>9.3349032655727188E-10</v>
      </c>
      <c r="AF68" s="16">
        <f t="shared" si="21"/>
        <v>3.3816768240567421E-10</v>
      </c>
      <c r="AG68" s="16">
        <f t="shared" si="21"/>
        <v>8.5664922611554339E-11</v>
      </c>
      <c r="AH68" s="16">
        <f t="shared" si="21"/>
        <v>2.763575465276703E-11</v>
      </c>
      <c r="AI68" s="16">
        <f t="shared" si="21"/>
        <v>5.5780128723518585E-10</v>
      </c>
      <c r="AJ68" s="17">
        <f t="shared" si="21"/>
        <v>5.0181719084850329E-7</v>
      </c>
      <c r="AK68" s="16">
        <f t="shared" si="21"/>
        <v>3.6007733881726773E-11</v>
      </c>
      <c r="AL68" s="16">
        <f t="shared" si="21"/>
        <v>2.72430712390724E-12</v>
      </c>
      <c r="AM68" s="20">
        <f t="shared" si="21"/>
        <v>1.740849467243857E-10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5.7859245021227303E-9</v>
      </c>
      <c r="E69" s="16">
        <f t="shared" si="22"/>
        <v>8.419895290097576E-9</v>
      </c>
      <c r="F69" s="16">
        <f t="shared" si="22"/>
        <v>1.6483111110706119E-8</v>
      </c>
      <c r="G69" s="16">
        <f t="shared" si="22"/>
        <v>4.5917320188730299E-8</v>
      </c>
      <c r="H69" s="16">
        <f t="shared" si="22"/>
        <v>1.4879741840602803E-8</v>
      </c>
      <c r="I69" s="16">
        <f t="shared" si="22"/>
        <v>5.7559764957844166E-9</v>
      </c>
      <c r="J69" s="16">
        <f t="shared" si="22"/>
        <v>7.8446648256411737E-9</v>
      </c>
      <c r="K69" s="16">
        <f t="shared" si="22"/>
        <v>5.989874401261126E-9</v>
      </c>
      <c r="L69" s="16">
        <f t="shared" si="22"/>
        <v>4.7197895263897336E-8</v>
      </c>
      <c r="M69" s="16">
        <f t="shared" si="22"/>
        <v>5.4307519094567757E-9</v>
      </c>
      <c r="N69" s="16">
        <f t="shared" si="22"/>
        <v>7.0179150995475655E-10</v>
      </c>
      <c r="O69" s="16">
        <f t="shared" si="22"/>
        <v>5.548764549685393E-10</v>
      </c>
      <c r="P69" s="16">
        <f t="shared" si="22"/>
        <v>1.185230200850666E-8</v>
      </c>
      <c r="Q69" s="17">
        <f t="shared" si="22"/>
        <v>2.6543700699237995E-5</v>
      </c>
      <c r="R69" s="16">
        <f t="shared" si="22"/>
        <v>6.4135611052669949E-10</v>
      </c>
      <c r="S69" s="16">
        <f t="shared" si="22"/>
        <v>3.4870401187556913E-9</v>
      </c>
      <c r="T69" s="16">
        <f t="shared" si="22"/>
        <v>7.1000116123804166E-9</v>
      </c>
      <c r="U69" s="16">
        <f t="shared" si="22"/>
        <v>1.9409556468352158E-10</v>
      </c>
      <c r="V69" s="16">
        <f t="shared" si="22"/>
        <v>1.6832898223881796E-8</v>
      </c>
      <c r="W69" s="16">
        <f t="shared" si="22"/>
        <v>5.0015364186659789E-8</v>
      </c>
      <c r="X69" s="16">
        <f t="shared" si="22"/>
        <v>5.0191361322942709E-10</v>
      </c>
      <c r="Y69" s="16">
        <f t="shared" si="22"/>
        <v>1.0020238711528586E-8</v>
      </c>
      <c r="Z69" s="16">
        <f t="shared" si="22"/>
        <v>3.7750700042110589E-9</v>
      </c>
      <c r="AA69" s="16">
        <f t="shared" si="22"/>
        <v>2.8817656010735654E-12</v>
      </c>
      <c r="AB69" s="17">
        <f t="shared" si="22"/>
        <v>9.4465431305582284E-8</v>
      </c>
      <c r="AC69" s="16">
        <f t="shared" si="22"/>
        <v>1.9630181582695219E-10</v>
      </c>
      <c r="AD69" s="16">
        <f t="shared" si="22"/>
        <v>3.770926274797948E-8</v>
      </c>
      <c r="AE69" s="16">
        <f t="shared" si="22"/>
        <v>4.270649173579968E-8</v>
      </c>
      <c r="AF69" s="16">
        <f t="shared" si="22"/>
        <v>1.8324970424535326E-8</v>
      </c>
      <c r="AG69" s="16">
        <f t="shared" si="22"/>
        <v>3.536534796296648E-8</v>
      </c>
      <c r="AH69" s="17">
        <f t="shared" si="22"/>
        <v>9.1290350735989328E-8</v>
      </c>
      <c r="AI69" s="16">
        <f t="shared" si="22"/>
        <v>4.5862516638088767E-9</v>
      </c>
      <c r="AJ69" s="16">
        <f t="shared" si="22"/>
        <v>1.1829865007741657E-8</v>
      </c>
      <c r="AK69" s="16">
        <f t="shared" si="22"/>
        <v>6.8164276727648321E-9</v>
      </c>
      <c r="AL69" s="16">
        <f t="shared" si="22"/>
        <v>1.0815598363691819E-9</v>
      </c>
      <c r="AM69" s="20">
        <f t="shared" si="22"/>
        <v>7.4706593888639341E-10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2.2897312791928941E-10</v>
      </c>
      <c r="E70" s="16">
        <f t="shared" si="23"/>
        <v>2.0146225332591149E-9</v>
      </c>
      <c r="F70" s="16">
        <f t="shared" si="23"/>
        <v>1.6444385006997748E-8</v>
      </c>
      <c r="G70" s="16">
        <f t="shared" si="23"/>
        <v>1.4143634968573617E-8</v>
      </c>
      <c r="H70" s="16">
        <f t="shared" si="23"/>
        <v>7.3460300814565917E-11</v>
      </c>
      <c r="I70" s="16">
        <f t="shared" si="23"/>
        <v>2.386552650815336E-9</v>
      </c>
      <c r="J70" s="16">
        <f t="shared" si="23"/>
        <v>1.0931168236197759E-8</v>
      </c>
      <c r="K70" s="16">
        <f t="shared" si="23"/>
        <v>4.363238676951235E-9</v>
      </c>
      <c r="L70" s="16">
        <f t="shared" si="23"/>
        <v>1.8696570420251142E-8</v>
      </c>
      <c r="M70" s="16">
        <f t="shared" si="23"/>
        <v>9.733960611240763E-11</v>
      </c>
      <c r="N70" s="16">
        <f t="shared" si="23"/>
        <v>8.6142223096928809E-9</v>
      </c>
      <c r="O70" s="16">
        <f t="shared" si="23"/>
        <v>7.9252224082232684E-10</v>
      </c>
      <c r="P70" s="16">
        <f t="shared" si="23"/>
        <v>1.1527538635625734E-9</v>
      </c>
      <c r="Q70" s="16">
        <f t="shared" si="23"/>
        <v>1.9184164053618245E-8</v>
      </c>
      <c r="R70" s="16">
        <f t="shared" si="23"/>
        <v>1.438907493849854E-9</v>
      </c>
      <c r="S70" s="16">
        <f t="shared" si="23"/>
        <v>9.2481560087116187E-10</v>
      </c>
      <c r="T70" s="16">
        <f t="shared" si="23"/>
        <v>8.6076055928808067E-11</v>
      </c>
      <c r="U70" s="16">
        <f t="shared" si="23"/>
        <v>1.7377346765272572E-10</v>
      </c>
      <c r="V70" s="16">
        <f t="shared" si="23"/>
        <v>2.7422562546758431E-10</v>
      </c>
      <c r="W70" s="17">
        <f t="shared" si="23"/>
        <v>1.0204378990243803E-5</v>
      </c>
      <c r="X70" s="16">
        <f t="shared" si="23"/>
        <v>1.6459136739087749E-9</v>
      </c>
      <c r="Y70" s="16">
        <f t="shared" si="23"/>
        <v>4.6848261670091423E-9</v>
      </c>
      <c r="Z70" s="16">
        <f t="shared" si="23"/>
        <v>1.0471413072173094E-8</v>
      </c>
      <c r="AA70" s="16">
        <f t="shared" si="23"/>
        <v>2.6888391796364542E-9</v>
      </c>
      <c r="AB70" s="16">
        <f t="shared" si="23"/>
        <v>1.202227743090797E-8</v>
      </c>
      <c r="AC70" s="16">
        <f t="shared" si="23"/>
        <v>1.4425692688008847E-8</v>
      </c>
      <c r="AD70" s="16">
        <f t="shared" si="23"/>
        <v>1.619997695290232E-8</v>
      </c>
      <c r="AE70" s="16">
        <f t="shared" si="23"/>
        <v>2.8328099831632886E-10</v>
      </c>
      <c r="AF70" s="16">
        <f t="shared" si="23"/>
        <v>3.2044120018156361E-9</v>
      </c>
      <c r="AG70" s="16">
        <f t="shared" si="23"/>
        <v>2.7514006488444506E-12</v>
      </c>
      <c r="AH70" s="16">
        <f t="shared" si="23"/>
        <v>2.018215222550895E-8</v>
      </c>
      <c r="AI70" s="16">
        <f t="shared" si="23"/>
        <v>2.5662010003704702E-8</v>
      </c>
      <c r="AJ70" s="16">
        <f t="shared" si="23"/>
        <v>2.4676169904522387E-8</v>
      </c>
      <c r="AK70" s="16">
        <f t="shared" si="23"/>
        <v>8.2873980568841796E-9</v>
      </c>
      <c r="AL70" s="16">
        <f t="shared" si="23"/>
        <v>2.359361379940785E-9</v>
      </c>
      <c r="AM70" s="20">
        <f t="shared" si="23"/>
        <v>2.0097257632091841E-9</v>
      </c>
    </row>
    <row r="71" spans="1:39" ht="24">
      <c r="A71" s="13" t="s">
        <v>64</v>
      </c>
      <c r="B71" s="14" t="s">
        <v>40</v>
      </c>
      <c r="C71" s="19"/>
      <c r="D71" s="17">
        <f t="shared" ref="D71:AM71" si="24">$C29^2*D29^2</f>
        <v>1.3440418123258249E-3</v>
      </c>
      <c r="E71" s="16">
        <f t="shared" si="24"/>
        <v>5.8463303244925583E-9</v>
      </c>
      <c r="F71" s="16">
        <f t="shared" si="24"/>
        <v>5.1964427850516968E-7</v>
      </c>
      <c r="G71" s="16">
        <f t="shared" si="24"/>
        <v>3.4467286114171018E-7</v>
      </c>
      <c r="H71" s="16">
        <f t="shared" si="24"/>
        <v>7.4016251398045058E-7</v>
      </c>
      <c r="I71" s="16">
        <f t="shared" si="24"/>
        <v>5.8769355252824819E-7</v>
      </c>
      <c r="J71" s="16">
        <f t="shared" si="24"/>
        <v>4.7255433342223219E-7</v>
      </c>
      <c r="K71" s="16">
        <f t="shared" si="24"/>
        <v>1.0457114515505082E-6</v>
      </c>
      <c r="L71" s="16">
        <f t="shared" si="24"/>
        <v>2.3217676936732863E-7</v>
      </c>
      <c r="M71" s="16">
        <f t="shared" si="24"/>
        <v>3.7688195591625764E-7</v>
      </c>
      <c r="N71" s="16">
        <f t="shared" si="24"/>
        <v>3.43875730250031E-7</v>
      </c>
      <c r="O71" s="16">
        <f t="shared" si="24"/>
        <v>2.805484352377038E-7</v>
      </c>
      <c r="P71" s="16">
        <f t="shared" si="24"/>
        <v>1.6615602433123915E-8</v>
      </c>
      <c r="Q71" s="16">
        <f t="shared" si="24"/>
        <v>2.9181981671927909E-7</v>
      </c>
      <c r="R71" s="16">
        <f t="shared" si="24"/>
        <v>5.6835710189679005E-7</v>
      </c>
      <c r="S71" s="16">
        <f t="shared" si="24"/>
        <v>1.0536066120664925E-6</v>
      </c>
      <c r="T71" s="16">
        <f t="shared" si="24"/>
        <v>1.3897829968143461E-6</v>
      </c>
      <c r="U71" s="16">
        <f t="shared" si="24"/>
        <v>7.1410621603575471E-7</v>
      </c>
      <c r="V71" s="16">
        <f t="shared" si="24"/>
        <v>5.8483627195829696E-8</v>
      </c>
      <c r="W71" s="16">
        <f t="shared" si="24"/>
        <v>2.997402544602104E-8</v>
      </c>
      <c r="X71" s="17">
        <f t="shared" si="24"/>
        <v>4.3266775307506067E-6</v>
      </c>
      <c r="Y71" s="16">
        <f t="shared" si="24"/>
        <v>2.1149919458918825E-6</v>
      </c>
      <c r="Z71" s="16">
        <f t="shared" si="24"/>
        <v>7.4925583033372022E-7</v>
      </c>
      <c r="AA71" s="16">
        <f t="shared" si="24"/>
        <v>3.4904530717924921E-6</v>
      </c>
      <c r="AB71" s="16">
        <f t="shared" si="24"/>
        <v>3.9507606744036651E-9</v>
      </c>
      <c r="AC71" s="16">
        <f t="shared" si="24"/>
        <v>1.2192500476702431E-6</v>
      </c>
      <c r="AD71" s="16">
        <f t="shared" si="24"/>
        <v>5.5032460874228138E-8</v>
      </c>
      <c r="AE71" s="16">
        <f t="shared" si="24"/>
        <v>1.4443381243767957E-6</v>
      </c>
      <c r="AF71" s="17">
        <f t="shared" si="24"/>
        <v>6.3796418693210475E-6</v>
      </c>
      <c r="AG71" s="16">
        <f t="shared" si="24"/>
        <v>5.1865183182065166E-7</v>
      </c>
      <c r="AH71" s="16">
        <f t="shared" si="24"/>
        <v>3.8765139409651409E-6</v>
      </c>
      <c r="AI71" s="16">
        <f t="shared" si="24"/>
        <v>1.1760988841540401E-7</v>
      </c>
      <c r="AJ71" s="16">
        <f t="shared" si="24"/>
        <v>1.6841201892783611E-11</v>
      </c>
      <c r="AK71" s="16">
        <f t="shared" si="24"/>
        <v>2.9351860521931739E-7</v>
      </c>
      <c r="AL71" s="16">
        <f t="shared" si="24"/>
        <v>2.9512407746091375E-7</v>
      </c>
      <c r="AM71" s="20">
        <f t="shared" si="24"/>
        <v>5.8979903348389673E-7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3.0701629707422896E-7</v>
      </c>
      <c r="E72" s="16">
        <f t="shared" si="25"/>
        <v>3.8252327604145108E-7</v>
      </c>
      <c r="F72" s="17">
        <f t="shared" si="25"/>
        <v>7.9679177778952E-4</v>
      </c>
      <c r="G72" s="16">
        <f t="shared" si="25"/>
        <v>1.5372361111889807E-7</v>
      </c>
      <c r="H72" s="16">
        <f t="shared" si="25"/>
        <v>3.1556564373980195E-9</v>
      </c>
      <c r="I72" s="16">
        <f t="shared" si="25"/>
        <v>3.158037977957007E-7</v>
      </c>
      <c r="J72" s="16">
        <f t="shared" si="25"/>
        <v>1.172130679782663E-7</v>
      </c>
      <c r="K72" s="16">
        <f t="shared" si="25"/>
        <v>1.2548667945807475E-6</v>
      </c>
      <c r="L72" s="16">
        <f t="shared" si="25"/>
        <v>1.606332802783948E-6</v>
      </c>
      <c r="M72" s="16">
        <f t="shared" si="25"/>
        <v>6.292854009928605E-7</v>
      </c>
      <c r="N72" s="16">
        <f t="shared" si="25"/>
        <v>5.3295014609699598E-7</v>
      </c>
      <c r="O72" s="16">
        <f t="shared" si="25"/>
        <v>1.7449727475150163E-8</v>
      </c>
      <c r="P72" s="16">
        <f t="shared" si="25"/>
        <v>2.5715365454811237E-8</v>
      </c>
      <c r="Q72" s="16">
        <f t="shared" si="25"/>
        <v>4.9163514362451251E-7</v>
      </c>
      <c r="R72" s="16">
        <f t="shared" si="25"/>
        <v>1.0380299246947523E-6</v>
      </c>
      <c r="S72" s="16">
        <f t="shared" si="25"/>
        <v>1.2634161362509211E-7</v>
      </c>
      <c r="T72" s="16">
        <f t="shared" si="25"/>
        <v>2.1660005758177882E-7</v>
      </c>
      <c r="U72" s="16">
        <f t="shared" si="25"/>
        <v>4.1627519285104988E-9</v>
      </c>
      <c r="V72" s="16">
        <f t="shared" si="25"/>
        <v>1.6184507575997089E-8</v>
      </c>
      <c r="W72" s="16">
        <f t="shared" si="25"/>
        <v>1.2775470572673096E-6</v>
      </c>
      <c r="X72" s="16">
        <f t="shared" si="25"/>
        <v>1.0206087346141367E-7</v>
      </c>
      <c r="Y72" s="16">
        <f t="shared" si="25"/>
        <v>1.0315104417169567E-7</v>
      </c>
      <c r="Z72" s="16">
        <f t="shared" si="25"/>
        <v>9.6838729735789788E-8</v>
      </c>
      <c r="AA72" s="16">
        <f t="shared" si="25"/>
        <v>3.4693784701037328E-7</v>
      </c>
      <c r="AB72" s="16">
        <f t="shared" si="25"/>
        <v>5.5524597076468271E-8</v>
      </c>
      <c r="AC72" s="16">
        <f t="shared" si="25"/>
        <v>1.6781299717417682E-6</v>
      </c>
      <c r="AD72" s="16">
        <f t="shared" si="25"/>
        <v>4.6336398372624725E-7</v>
      </c>
      <c r="AE72" s="16">
        <f t="shared" si="25"/>
        <v>6.791939457792765E-7</v>
      </c>
      <c r="AF72" s="16">
        <f t="shared" si="25"/>
        <v>5.1858875372209092E-8</v>
      </c>
      <c r="AG72" s="16">
        <f t="shared" si="25"/>
        <v>2.5587302913250841E-6</v>
      </c>
      <c r="AH72" s="16">
        <f t="shared" si="25"/>
        <v>3.4551916781359012E-8</v>
      </c>
      <c r="AI72" s="16">
        <f t="shared" si="25"/>
        <v>2.8876889500780618E-7</v>
      </c>
      <c r="AJ72" s="17">
        <f t="shared" si="25"/>
        <v>3.5628571470157128E-6</v>
      </c>
      <c r="AK72" s="16">
        <f t="shared" si="25"/>
        <v>1.2591158779212638E-8</v>
      </c>
      <c r="AL72" s="16">
        <f t="shared" si="25"/>
        <v>1.085873233033594E-6</v>
      </c>
      <c r="AM72" s="20">
        <f t="shared" si="25"/>
        <v>1.8073079944054755E-6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4.0363876174369458E-10</v>
      </c>
      <c r="E73" s="16">
        <f t="shared" si="26"/>
        <v>1.2008747981840706E-9</v>
      </c>
      <c r="F73" s="16">
        <f t="shared" si="26"/>
        <v>5.7494771804476082E-9</v>
      </c>
      <c r="G73" s="16">
        <f t="shared" si="26"/>
        <v>1.5970852576606982E-9</v>
      </c>
      <c r="H73" s="16">
        <f t="shared" si="26"/>
        <v>7.0194942660390317E-10</v>
      </c>
      <c r="I73" s="16">
        <f t="shared" si="26"/>
        <v>8.6828104006096963E-10</v>
      </c>
      <c r="J73" s="16">
        <f t="shared" si="26"/>
        <v>6.9262254780370987E-10</v>
      </c>
      <c r="K73" s="16">
        <f t="shared" si="26"/>
        <v>8.3174374776653397E-11</v>
      </c>
      <c r="L73" s="16">
        <f t="shared" si="26"/>
        <v>1.0981341260070381E-10</v>
      </c>
      <c r="M73" s="16">
        <f t="shared" si="26"/>
        <v>2.1972159212732742E-9</v>
      </c>
      <c r="N73" s="16">
        <f t="shared" si="26"/>
        <v>1.3033856143299045E-8</v>
      </c>
      <c r="O73" s="16">
        <f t="shared" si="26"/>
        <v>1.3680727934665982E-10</v>
      </c>
      <c r="P73" s="16">
        <f t="shared" si="26"/>
        <v>1.9461803338432912E-9</v>
      </c>
      <c r="Q73" s="16">
        <f t="shared" si="26"/>
        <v>1.3950231707212363E-8</v>
      </c>
      <c r="R73" s="16">
        <f t="shared" si="26"/>
        <v>4.0099016998730568E-9</v>
      </c>
      <c r="S73" s="16">
        <f t="shared" si="26"/>
        <v>3.1850833725995613E-8</v>
      </c>
      <c r="T73" s="16">
        <f t="shared" si="26"/>
        <v>6.0228664761466796E-9</v>
      </c>
      <c r="U73" s="16">
        <f t="shared" si="26"/>
        <v>9.6158264857673972E-9</v>
      </c>
      <c r="V73" s="16">
        <f t="shared" si="26"/>
        <v>2.2871487412765031E-8</v>
      </c>
      <c r="W73" s="16">
        <f t="shared" si="26"/>
        <v>1.5617058534746854E-8</v>
      </c>
      <c r="X73" s="16">
        <f t="shared" si="26"/>
        <v>1.231311262894822E-8</v>
      </c>
      <c r="Y73" s="16">
        <f t="shared" si="26"/>
        <v>1.7006343510996138E-8</v>
      </c>
      <c r="Z73" s="16">
        <f t="shared" si="26"/>
        <v>9.8822034289137698E-9</v>
      </c>
      <c r="AA73" s="16">
        <f t="shared" si="26"/>
        <v>1.1617915394572916E-8</v>
      </c>
      <c r="AB73" s="16">
        <f t="shared" si="26"/>
        <v>5.5867484227758183E-9</v>
      </c>
      <c r="AC73" s="16">
        <f t="shared" si="26"/>
        <v>3.0989296046801143E-9</v>
      </c>
      <c r="AD73" s="17">
        <f t="shared" si="26"/>
        <v>9.8778711308865496E-6</v>
      </c>
      <c r="AE73" s="16">
        <f t="shared" si="26"/>
        <v>6.3395065348738299E-10</v>
      </c>
      <c r="AF73" s="16">
        <f t="shared" si="26"/>
        <v>1.2165156443719898E-10</v>
      </c>
      <c r="AG73" s="16">
        <f t="shared" si="26"/>
        <v>1.745822182595796E-9</v>
      </c>
      <c r="AH73" s="16">
        <f t="shared" si="26"/>
        <v>9.1030498526661577E-9</v>
      </c>
      <c r="AI73" s="16">
        <f t="shared" si="26"/>
        <v>7.6013853526373913E-11</v>
      </c>
      <c r="AJ73" s="16">
        <f t="shared" si="26"/>
        <v>1.7820095843272882E-9</v>
      </c>
      <c r="AK73" s="16">
        <f t="shared" si="26"/>
        <v>1.1114748747117225E-8</v>
      </c>
      <c r="AL73" s="16">
        <f t="shared" si="26"/>
        <v>2.3388746781000664E-8</v>
      </c>
      <c r="AM73" s="20">
        <f t="shared" si="26"/>
        <v>2.2790400740603634E-8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1.4106398320826731E-7</v>
      </c>
      <c r="E74" s="16">
        <f t="shared" si="27"/>
        <v>2.6894947037823633E-7</v>
      </c>
      <c r="F74" s="16">
        <f t="shared" si="27"/>
        <v>1.0264834980260721E-8</v>
      </c>
      <c r="G74" s="16">
        <f t="shared" si="27"/>
        <v>3.3692043633093824E-8</v>
      </c>
      <c r="H74" s="16">
        <f t="shared" si="27"/>
        <v>1.8141967225400029E-7</v>
      </c>
      <c r="I74" s="16">
        <f t="shared" si="27"/>
        <v>4.0608670249609905E-7</v>
      </c>
      <c r="J74" s="16">
        <f t="shared" si="27"/>
        <v>3.7809146811612054E-7</v>
      </c>
      <c r="K74" s="16">
        <f t="shared" si="27"/>
        <v>1.866545570907879E-8</v>
      </c>
      <c r="L74" s="16">
        <f t="shared" si="27"/>
        <v>2.0541954829853155E-7</v>
      </c>
      <c r="M74" s="17">
        <f t="shared" si="27"/>
        <v>2.382688347177781E-6</v>
      </c>
      <c r="N74" s="16">
        <f t="shared" si="27"/>
        <v>7.8644963376590175E-7</v>
      </c>
      <c r="O74" s="16">
        <f t="shared" si="27"/>
        <v>3.3800372492881762E-7</v>
      </c>
      <c r="P74" s="16">
        <f t="shared" si="27"/>
        <v>4.5483336026654225E-9</v>
      </c>
      <c r="Q74" s="16">
        <f t="shared" si="27"/>
        <v>1.6552588937174986E-7</v>
      </c>
      <c r="R74" s="16">
        <f t="shared" si="27"/>
        <v>6.8897420895166322E-8</v>
      </c>
      <c r="S74" s="17">
        <f t="shared" si="27"/>
        <v>2.3039272601460711E-6</v>
      </c>
      <c r="T74" s="16">
        <f t="shared" si="27"/>
        <v>6.7359935681752083E-7</v>
      </c>
      <c r="U74" s="16">
        <f t="shared" si="27"/>
        <v>1.7298145348367942E-6</v>
      </c>
      <c r="V74" s="16">
        <f t="shared" si="27"/>
        <v>1.8728614584284509E-6</v>
      </c>
      <c r="W74" s="16">
        <f t="shared" si="27"/>
        <v>5.2479397905444877E-7</v>
      </c>
      <c r="X74" s="16">
        <f t="shared" si="27"/>
        <v>1.0491108410451103E-7</v>
      </c>
      <c r="Y74" s="16">
        <f t="shared" si="27"/>
        <v>3.8030688997974341E-7</v>
      </c>
      <c r="Z74" s="16">
        <f t="shared" si="27"/>
        <v>4.3235099315483297E-10</v>
      </c>
      <c r="AA74" s="16">
        <f t="shared" si="27"/>
        <v>2.2999903326657049E-7</v>
      </c>
      <c r="AB74" s="16">
        <f t="shared" si="27"/>
        <v>2.252844114024081E-7</v>
      </c>
      <c r="AC74" s="16">
        <f t="shared" si="27"/>
        <v>8.8449705444694283E-7</v>
      </c>
      <c r="AD74" s="16">
        <f t="shared" si="27"/>
        <v>7.2993571731226808E-7</v>
      </c>
      <c r="AE74" s="16">
        <f t="shared" si="27"/>
        <v>1.652812734005357E-9</v>
      </c>
      <c r="AF74" s="16">
        <f t="shared" si="27"/>
        <v>1.4164681470950852E-8</v>
      </c>
      <c r="AG74" s="16">
        <f t="shared" si="27"/>
        <v>1.0529198515406181E-8</v>
      </c>
      <c r="AH74" s="16">
        <f t="shared" si="27"/>
        <v>5.1523732051705683E-8</v>
      </c>
      <c r="AI74" s="16">
        <f t="shared" si="27"/>
        <v>1.6218544772615174E-7</v>
      </c>
      <c r="AJ74" s="16">
        <f t="shared" si="27"/>
        <v>4.6418144016782593E-8</v>
      </c>
      <c r="AK74" s="17">
        <f t="shared" si="27"/>
        <v>6.4606859276875224E-4</v>
      </c>
      <c r="AL74" s="16">
        <f t="shared" si="27"/>
        <v>1.9562622747994111E-9</v>
      </c>
      <c r="AM74" s="20">
        <f t="shared" si="27"/>
        <v>4.6849083099141932E-7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2.3318787160589314E-7</v>
      </c>
      <c r="E75" s="16">
        <f t="shared" si="28"/>
        <v>1.1649561671486121E-8</v>
      </c>
      <c r="F75" s="16">
        <f t="shared" si="28"/>
        <v>3.5102467949438181E-9</v>
      </c>
      <c r="G75" s="16">
        <f t="shared" si="28"/>
        <v>1.1869394761766597E-8</v>
      </c>
      <c r="H75" s="16">
        <f t="shared" si="28"/>
        <v>5.4069876628128201E-12</v>
      </c>
      <c r="I75" s="16">
        <f t="shared" si="28"/>
        <v>1.0431258048695276E-8</v>
      </c>
      <c r="J75" s="16">
        <f t="shared" si="28"/>
        <v>1.2574314924330611E-7</v>
      </c>
      <c r="K75" s="16">
        <f t="shared" si="28"/>
        <v>8.9384929080151885E-9</v>
      </c>
      <c r="L75" s="16">
        <f t="shared" si="28"/>
        <v>6.4624753839617017E-8</v>
      </c>
      <c r="M75" s="16">
        <f t="shared" si="28"/>
        <v>8.2612468167527873E-8</v>
      </c>
      <c r="N75" s="16">
        <f t="shared" si="28"/>
        <v>2.2780648243047787E-8</v>
      </c>
      <c r="O75" s="16">
        <f t="shared" si="28"/>
        <v>2.1303528714388867E-8</v>
      </c>
      <c r="P75" s="16">
        <f t="shared" si="28"/>
        <v>1.9479226979211666E-9</v>
      </c>
      <c r="Q75" s="17">
        <f t="shared" si="28"/>
        <v>2.7942286199242028E-7</v>
      </c>
      <c r="R75" s="16">
        <f t="shared" si="28"/>
        <v>2.2394347318038801E-7</v>
      </c>
      <c r="S75" s="16">
        <f t="shared" si="28"/>
        <v>1.133387636250259E-9</v>
      </c>
      <c r="T75" s="16">
        <f t="shared" si="28"/>
        <v>1.3997628625178807E-7</v>
      </c>
      <c r="U75" s="16">
        <f t="shared" si="28"/>
        <v>6.2728124192027085E-8</v>
      </c>
      <c r="V75" s="16">
        <f t="shared" si="28"/>
        <v>1.90894016257324E-7</v>
      </c>
      <c r="W75" s="16">
        <f t="shared" si="28"/>
        <v>1.5980243036869416E-7</v>
      </c>
      <c r="X75" s="16">
        <f t="shared" si="28"/>
        <v>5.9530367134081483E-8</v>
      </c>
      <c r="Y75" s="16">
        <f t="shared" si="28"/>
        <v>5.1735678243338256E-8</v>
      </c>
      <c r="Z75" s="16">
        <f t="shared" si="28"/>
        <v>3.4631614039600245E-9</v>
      </c>
      <c r="AA75" s="16">
        <f t="shared" si="28"/>
        <v>2.5254623269229327E-10</v>
      </c>
      <c r="AB75" s="16">
        <f t="shared" si="28"/>
        <v>1.6978170180828408E-8</v>
      </c>
      <c r="AC75" s="16">
        <f t="shared" si="28"/>
        <v>2.5206986958767622E-8</v>
      </c>
      <c r="AD75" s="16">
        <f t="shared" si="28"/>
        <v>7.4754400976402358E-8</v>
      </c>
      <c r="AE75" s="16">
        <f t="shared" si="28"/>
        <v>3.0172437017393091E-8</v>
      </c>
      <c r="AF75" s="16">
        <f t="shared" si="28"/>
        <v>2.7745543108668188E-8</v>
      </c>
      <c r="AG75" s="16">
        <f t="shared" si="28"/>
        <v>7.4416526642176464E-9</v>
      </c>
      <c r="AH75" s="17">
        <f t="shared" si="28"/>
        <v>8.0917089787245548E-5</v>
      </c>
      <c r="AI75" s="16">
        <f t="shared" si="28"/>
        <v>1.3974986733176951E-8</v>
      </c>
      <c r="AJ75" s="16">
        <f t="shared" si="28"/>
        <v>4.4699366800842447E-9</v>
      </c>
      <c r="AK75" s="16">
        <f t="shared" si="28"/>
        <v>6.4357496950895715E-9</v>
      </c>
      <c r="AL75" s="16">
        <f t="shared" si="28"/>
        <v>3.3277949020027924E-8</v>
      </c>
      <c r="AM75" s="20">
        <f t="shared" si="28"/>
        <v>6.9825504103134619E-8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5.1117152910524019E-6</v>
      </c>
      <c r="E76" s="17">
        <f t="shared" si="29"/>
        <v>7.982246981933441E-6</v>
      </c>
      <c r="F76" s="16">
        <f t="shared" si="29"/>
        <v>2.0247593990536139E-7</v>
      </c>
      <c r="G76" s="16">
        <f t="shared" si="29"/>
        <v>1.682663058799028E-6</v>
      </c>
      <c r="H76" s="17">
        <f t="shared" si="29"/>
        <v>6.4656200553660868E-6</v>
      </c>
      <c r="I76" s="16">
        <f t="shared" si="29"/>
        <v>3.748557291648467E-6</v>
      </c>
      <c r="J76" s="16">
        <f t="shared" si="29"/>
        <v>2.5160994355706161E-6</v>
      </c>
      <c r="K76" s="16">
        <f t="shared" si="29"/>
        <v>9.9345124446921311E-8</v>
      </c>
      <c r="L76" s="16">
        <f t="shared" si="29"/>
        <v>3.8025619146061418E-6</v>
      </c>
      <c r="M76" s="16">
        <f t="shared" si="29"/>
        <v>6.8734395709979816E-8</v>
      </c>
      <c r="N76" s="16">
        <f t="shared" si="29"/>
        <v>3.8547864612024987E-7</v>
      </c>
      <c r="O76" s="16">
        <f t="shared" si="29"/>
        <v>8.3437249252233934E-7</v>
      </c>
      <c r="P76" s="16">
        <f t="shared" si="29"/>
        <v>3.5475448218712528E-7</v>
      </c>
      <c r="Q76" s="16">
        <f t="shared" si="29"/>
        <v>2.9587008167331982E-8</v>
      </c>
      <c r="R76" s="16">
        <f t="shared" si="29"/>
        <v>7.8074910584218584E-7</v>
      </c>
      <c r="S76" s="16">
        <f t="shared" si="29"/>
        <v>4.6528997671134211E-7</v>
      </c>
      <c r="T76" s="16">
        <f t="shared" si="29"/>
        <v>5.6781930128492333E-8</v>
      </c>
      <c r="U76" s="16">
        <f t="shared" si="29"/>
        <v>9.7616383322996746E-9</v>
      </c>
      <c r="V76" s="16">
        <f t="shared" si="29"/>
        <v>1.5188742462048416E-7</v>
      </c>
      <c r="W76" s="16">
        <f t="shared" si="29"/>
        <v>2.5357088460533743E-7</v>
      </c>
      <c r="X76" s="17">
        <f t="shared" si="29"/>
        <v>1.5837364462954618E-3</v>
      </c>
      <c r="Y76" s="16">
        <f t="shared" si="29"/>
        <v>1.8955117657465302E-9</v>
      </c>
      <c r="Z76" s="16">
        <f t="shared" si="29"/>
        <v>2.4477374164808514E-7</v>
      </c>
      <c r="AA76" s="16">
        <f t="shared" si="29"/>
        <v>6.1879115468637737E-7</v>
      </c>
      <c r="AB76" s="16">
        <f t="shared" si="29"/>
        <v>3.9984806480381382E-7</v>
      </c>
      <c r="AC76" s="16">
        <f t="shared" si="29"/>
        <v>2.0878520477901293E-8</v>
      </c>
      <c r="AD76" s="16">
        <f t="shared" si="29"/>
        <v>1.9692497998128696E-6</v>
      </c>
      <c r="AE76" s="16">
        <f t="shared" si="29"/>
        <v>1.7885746790875113E-7</v>
      </c>
      <c r="AF76" s="16">
        <f t="shared" si="29"/>
        <v>4.3017043360513185E-7</v>
      </c>
      <c r="AG76" s="16">
        <f t="shared" si="29"/>
        <v>6.5035486456652572E-7</v>
      </c>
      <c r="AH76" s="16">
        <f t="shared" si="29"/>
        <v>1.1597755706409359E-6</v>
      </c>
      <c r="AI76" s="16">
        <f t="shared" si="29"/>
        <v>7.1138586776721061E-9</v>
      </c>
      <c r="AJ76" s="16">
        <f t="shared" si="29"/>
        <v>2.2498183784356409E-6</v>
      </c>
      <c r="AK76" s="16">
        <f t="shared" si="29"/>
        <v>2.5524046965419611E-7</v>
      </c>
      <c r="AL76" s="16">
        <f t="shared" si="29"/>
        <v>2.4534658070232261E-8</v>
      </c>
      <c r="AM76" s="20">
        <f t="shared" si="29"/>
        <v>1.1992607768670569E-6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4.5697740630068062E-7</v>
      </c>
      <c r="E77" s="16">
        <f t="shared" si="30"/>
        <v>1.464875006654263E-7</v>
      </c>
      <c r="F77" s="16">
        <f t="shared" si="30"/>
        <v>3.4463288561078198E-7</v>
      </c>
      <c r="G77" s="17">
        <f t="shared" si="30"/>
        <v>1.7959352717434459E-3</v>
      </c>
      <c r="H77" s="16">
        <f t="shared" si="30"/>
        <v>4.4438568383793304E-7</v>
      </c>
      <c r="I77" s="16">
        <f t="shared" si="30"/>
        <v>3.4796799530258467E-7</v>
      </c>
      <c r="J77" s="16">
        <f t="shared" si="30"/>
        <v>2.2401105287234322E-6</v>
      </c>
      <c r="K77" s="16">
        <f t="shared" si="30"/>
        <v>2.8314932305335669E-7</v>
      </c>
      <c r="L77" s="16">
        <f t="shared" si="30"/>
        <v>2.6505525045924522E-8</v>
      </c>
      <c r="M77" s="16">
        <f t="shared" si="30"/>
        <v>1.3221179260873567E-7</v>
      </c>
      <c r="N77" s="16">
        <f t="shared" si="30"/>
        <v>4.3457093631190386E-10</v>
      </c>
      <c r="O77" s="16">
        <f t="shared" si="30"/>
        <v>8.5743628684932259E-9</v>
      </c>
      <c r="P77" s="16">
        <f t="shared" si="30"/>
        <v>4.6888327108599699E-6</v>
      </c>
      <c r="Q77" s="16">
        <f t="shared" si="30"/>
        <v>3.0709362945017915E-6</v>
      </c>
      <c r="R77" s="16">
        <f t="shared" si="30"/>
        <v>1.2261837008435658E-6</v>
      </c>
      <c r="S77" s="16">
        <f t="shared" si="30"/>
        <v>9.6566301510430299E-8</v>
      </c>
      <c r="T77" s="16">
        <f t="shared" si="30"/>
        <v>1.2122537859157307E-8</v>
      </c>
      <c r="U77" s="16">
        <f t="shared" si="30"/>
        <v>8.375192894139196E-7</v>
      </c>
      <c r="V77" s="16">
        <f t="shared" si="30"/>
        <v>2.3148366743225058E-6</v>
      </c>
      <c r="W77" s="16">
        <f t="shared" si="30"/>
        <v>2.4639823234270825E-6</v>
      </c>
      <c r="X77" s="16">
        <f t="shared" si="30"/>
        <v>1.9002182103857043E-6</v>
      </c>
      <c r="Y77" s="17">
        <f t="shared" si="30"/>
        <v>6.2269331898734337E-6</v>
      </c>
      <c r="Z77" s="16">
        <f t="shared" si="30"/>
        <v>6.6599457020177993E-7</v>
      </c>
      <c r="AA77" s="17">
        <f t="shared" si="30"/>
        <v>1.0974877194637215E-5</v>
      </c>
      <c r="AB77" s="16">
        <f t="shared" si="30"/>
        <v>3.1622206983122709E-6</v>
      </c>
      <c r="AC77" s="16">
        <f t="shared" si="30"/>
        <v>2.2981891887170161E-7</v>
      </c>
      <c r="AD77" s="16">
        <f t="shared" si="30"/>
        <v>2.8966811131485602E-7</v>
      </c>
      <c r="AE77" s="16">
        <f t="shared" si="30"/>
        <v>5.6225041185165542E-7</v>
      </c>
      <c r="AF77" s="16">
        <f t="shared" si="30"/>
        <v>1.8999023843431904E-6</v>
      </c>
      <c r="AG77" s="16">
        <f t="shared" si="30"/>
        <v>4.4920669003426735E-7</v>
      </c>
      <c r="AH77" s="16">
        <f t="shared" si="30"/>
        <v>2.614072431281868E-7</v>
      </c>
      <c r="AI77" s="16">
        <f t="shared" si="30"/>
        <v>2.5091389580704501E-7</v>
      </c>
      <c r="AJ77" s="16">
        <f t="shared" si="30"/>
        <v>1.5259881797265384E-6</v>
      </c>
      <c r="AK77" s="16">
        <f t="shared" si="30"/>
        <v>9.3025733590604773E-8</v>
      </c>
      <c r="AL77" s="16">
        <f t="shared" si="30"/>
        <v>5.9480722998394293E-8</v>
      </c>
      <c r="AM77" s="20">
        <f t="shared" si="30"/>
        <v>5.5359317749875126E-6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9.5131082038527894E-7</v>
      </c>
      <c r="E78" s="16">
        <f t="shared" si="31"/>
        <v>5.6051349586589128E-8</v>
      </c>
      <c r="F78" s="16">
        <f t="shared" si="31"/>
        <v>1.5993018707741973E-7</v>
      </c>
      <c r="G78" s="17">
        <f t="shared" si="31"/>
        <v>2.279982381754507E-6</v>
      </c>
      <c r="H78" s="16">
        <f t="shared" si="31"/>
        <v>2.490019301345896E-7</v>
      </c>
      <c r="I78" s="16">
        <f t="shared" si="31"/>
        <v>3.5996962553070476E-7</v>
      </c>
      <c r="J78" s="17">
        <f t="shared" si="31"/>
        <v>1.9385041636742231E-6</v>
      </c>
      <c r="K78" s="16">
        <f t="shared" si="31"/>
        <v>7.3589795314364811E-7</v>
      </c>
      <c r="L78" s="16">
        <f t="shared" si="31"/>
        <v>2.525219111673261E-7</v>
      </c>
      <c r="M78" s="16">
        <f t="shared" si="31"/>
        <v>2.2616140013692158E-7</v>
      </c>
      <c r="N78" s="16">
        <f t="shared" si="31"/>
        <v>2.2824454921569248E-8</v>
      </c>
      <c r="O78" s="16">
        <f t="shared" si="31"/>
        <v>1.195943867688411E-6</v>
      </c>
      <c r="P78" s="16">
        <f t="shared" si="31"/>
        <v>7.009246017246131E-7</v>
      </c>
      <c r="Q78" s="16">
        <f t="shared" si="31"/>
        <v>4.5729910543114912E-11</v>
      </c>
      <c r="R78" s="16">
        <f t="shared" si="31"/>
        <v>5.1487852566858804E-8</v>
      </c>
      <c r="S78" s="16">
        <f t="shared" si="31"/>
        <v>8.4505295529870605E-8</v>
      </c>
      <c r="T78" s="16">
        <f t="shared" si="31"/>
        <v>3.4249751200297567E-12</v>
      </c>
      <c r="U78" s="16">
        <f t="shared" si="31"/>
        <v>2.2611908995974149E-9</v>
      </c>
      <c r="V78" s="16">
        <f t="shared" si="31"/>
        <v>1.5829755870198082E-8</v>
      </c>
      <c r="W78" s="16">
        <f t="shared" si="31"/>
        <v>9.6125084612137141E-8</v>
      </c>
      <c r="X78" s="16">
        <f t="shared" si="31"/>
        <v>1.4367155248338244E-7</v>
      </c>
      <c r="Y78" s="16">
        <f t="shared" si="31"/>
        <v>3.8085797480630409E-8</v>
      </c>
      <c r="Z78" s="16">
        <f t="shared" si="31"/>
        <v>3.534368226326555E-10</v>
      </c>
      <c r="AA78" s="17">
        <f t="shared" si="31"/>
        <v>3.7234046568191797E-4</v>
      </c>
      <c r="AB78" s="16">
        <f t="shared" si="31"/>
        <v>2.2371937075337565E-8</v>
      </c>
      <c r="AC78" s="16">
        <f t="shared" si="31"/>
        <v>2.9248467188756568E-7</v>
      </c>
      <c r="AD78" s="16">
        <f t="shared" si="31"/>
        <v>4.320854846719735E-7</v>
      </c>
      <c r="AE78" s="16">
        <f t="shared" si="31"/>
        <v>4.4220242073645583E-7</v>
      </c>
      <c r="AF78" s="16">
        <f t="shared" si="31"/>
        <v>9.4198018477991856E-8</v>
      </c>
      <c r="AG78" s="16">
        <f t="shared" si="31"/>
        <v>8.2334419232117024E-9</v>
      </c>
      <c r="AH78" s="16">
        <f t="shared" si="31"/>
        <v>1.1244041975831731E-9</v>
      </c>
      <c r="AI78" s="16">
        <f t="shared" si="31"/>
        <v>4.1475605721248487E-7</v>
      </c>
      <c r="AJ78" s="16">
        <f t="shared" si="31"/>
        <v>3.3194692004087379E-7</v>
      </c>
      <c r="AK78" s="16">
        <f t="shared" si="31"/>
        <v>1.303936297937653E-7</v>
      </c>
      <c r="AL78" s="16">
        <f t="shared" si="31"/>
        <v>3.8198956435656138E-7</v>
      </c>
      <c r="AM78" s="20">
        <f t="shared" si="31"/>
        <v>1.4720812110609622E-7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9.5618331861469406E-8</v>
      </c>
      <c r="E79" s="16">
        <f t="shared" si="32"/>
        <v>7.162962523595547E-8</v>
      </c>
      <c r="F79" s="16">
        <f t="shared" si="32"/>
        <v>5.9566181560754671E-7</v>
      </c>
      <c r="G79" s="16">
        <f t="shared" si="32"/>
        <v>1.4459198560029714E-8</v>
      </c>
      <c r="H79" s="16">
        <f t="shared" si="32"/>
        <v>1.09957890693702E-6</v>
      </c>
      <c r="I79" s="17">
        <f t="shared" si="32"/>
        <v>1.9950040957784556E-6</v>
      </c>
      <c r="J79" s="16">
        <f t="shared" si="32"/>
        <v>6.9342621837105149E-7</v>
      </c>
      <c r="K79" s="16">
        <f t="shared" si="32"/>
        <v>1.1800671252176832E-6</v>
      </c>
      <c r="L79" s="17">
        <f t="shared" si="32"/>
        <v>2.4406282888896663E-6</v>
      </c>
      <c r="M79" s="16">
        <f t="shared" si="32"/>
        <v>5.4402041344118765E-9</v>
      </c>
      <c r="N79" s="16">
        <f t="shared" si="32"/>
        <v>5.0311979539600469E-9</v>
      </c>
      <c r="O79" s="16">
        <f t="shared" si="32"/>
        <v>9.7284708791124081E-10</v>
      </c>
      <c r="P79" s="16">
        <f t="shared" si="32"/>
        <v>3.0044137174071497E-7</v>
      </c>
      <c r="Q79" s="16">
        <f t="shared" si="32"/>
        <v>1.7768631910101975E-8</v>
      </c>
      <c r="R79" s="16">
        <f t="shared" si="32"/>
        <v>1.1837306955158572E-7</v>
      </c>
      <c r="S79" s="16">
        <f t="shared" si="32"/>
        <v>2.145772437402905E-7</v>
      </c>
      <c r="T79" s="16">
        <f t="shared" si="32"/>
        <v>1.2603284945224543E-7</v>
      </c>
      <c r="U79" s="16">
        <f t="shared" si="32"/>
        <v>7.2142655356287612E-7</v>
      </c>
      <c r="V79" s="16">
        <f t="shared" si="32"/>
        <v>3.067244414735784E-7</v>
      </c>
      <c r="W79" s="16">
        <f t="shared" si="32"/>
        <v>1.00224696329539E-7</v>
      </c>
      <c r="X79" s="16">
        <f t="shared" si="32"/>
        <v>6.8465523454151939E-9</v>
      </c>
      <c r="Y79" s="16">
        <f t="shared" si="32"/>
        <v>5.2635290331207986E-7</v>
      </c>
      <c r="Z79" s="16">
        <f t="shared" si="32"/>
        <v>2.2954208647402996E-8</v>
      </c>
      <c r="AA79" s="16">
        <f t="shared" si="32"/>
        <v>4.5334012572500915E-7</v>
      </c>
      <c r="AB79" s="16">
        <f t="shared" si="32"/>
        <v>5.7301927577827293E-7</v>
      </c>
      <c r="AC79" s="16">
        <f t="shared" si="32"/>
        <v>2.3092452344269947E-7</v>
      </c>
      <c r="AD79" s="16">
        <f t="shared" si="32"/>
        <v>1.032962833451098E-6</v>
      </c>
      <c r="AE79" s="16">
        <f t="shared" si="32"/>
        <v>6.4534612765620015E-7</v>
      </c>
      <c r="AF79" s="16">
        <f t="shared" si="32"/>
        <v>7.1680916772238434E-8</v>
      </c>
      <c r="AG79" s="16">
        <f t="shared" si="32"/>
        <v>7.47741655535968E-7</v>
      </c>
      <c r="AH79" s="16">
        <f t="shared" si="32"/>
        <v>1.7884908498503947E-7</v>
      </c>
      <c r="AI79" s="16">
        <f t="shared" si="32"/>
        <v>1.5940403599843324E-7</v>
      </c>
      <c r="AJ79" s="16">
        <f t="shared" si="32"/>
        <v>2.3653542756959224E-9</v>
      </c>
      <c r="AK79" s="16">
        <f t="shared" si="32"/>
        <v>1.3134598465463022E-9</v>
      </c>
      <c r="AL79" s="17">
        <f t="shared" si="32"/>
        <v>4.4255062275153068E-4</v>
      </c>
      <c r="AM79" s="20">
        <f t="shared" si="32"/>
        <v>8.6841042576186827E-8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3.1084171799015098E-6</v>
      </c>
      <c r="E80" s="16">
        <f t="shared" si="33"/>
        <v>1.3520652992882257E-7</v>
      </c>
      <c r="F80" s="16">
        <f t="shared" si="33"/>
        <v>1.304680726454106E-6</v>
      </c>
      <c r="G80" s="16">
        <f t="shared" si="33"/>
        <v>1.1113277628810715E-5</v>
      </c>
      <c r="H80" s="16">
        <f t="shared" si="33"/>
        <v>2.034022992779684E-6</v>
      </c>
      <c r="I80" s="16">
        <f t="shared" si="33"/>
        <v>4.7643195500438418E-6</v>
      </c>
      <c r="J80" s="17">
        <f t="shared" si="33"/>
        <v>9.0733245160000003E-3</v>
      </c>
      <c r="K80" s="16">
        <f t="shared" si="33"/>
        <v>2.1108332297011713E-5</v>
      </c>
      <c r="L80" s="16">
        <f t="shared" si="33"/>
        <v>5.3808544699377395E-6</v>
      </c>
      <c r="M80" s="16">
        <f t="shared" si="33"/>
        <v>3.3538251846442933E-6</v>
      </c>
      <c r="N80" s="16">
        <f t="shared" si="33"/>
        <v>4.8185554475144003E-6</v>
      </c>
      <c r="O80" s="16">
        <f t="shared" si="33"/>
        <v>9.027211730786175E-6</v>
      </c>
      <c r="P80" s="16">
        <f t="shared" si="33"/>
        <v>5.7544418696287096E-7</v>
      </c>
      <c r="Q80" s="16">
        <f t="shared" si="33"/>
        <v>2.6077447986236768E-6</v>
      </c>
      <c r="R80" s="16">
        <f t="shared" si="33"/>
        <v>2.3243704460568976E-6</v>
      </c>
      <c r="S80" s="16">
        <f t="shared" si="33"/>
        <v>6.7063928156467958E-6</v>
      </c>
      <c r="T80" s="16">
        <f t="shared" si="33"/>
        <v>1.6151835648922016E-5</v>
      </c>
      <c r="U80" s="16">
        <f t="shared" si="33"/>
        <v>2.387598419893104E-5</v>
      </c>
      <c r="V80" s="16">
        <f t="shared" si="33"/>
        <v>1.4484936150619371E-5</v>
      </c>
      <c r="W80" s="16">
        <f t="shared" si="33"/>
        <v>9.4575337331369999E-6</v>
      </c>
      <c r="X80" s="16">
        <f t="shared" si="33"/>
        <v>1.4116509136764111E-5</v>
      </c>
      <c r="Y80" s="16">
        <f t="shared" si="33"/>
        <v>3.7581984903760171E-6</v>
      </c>
      <c r="Z80" s="16">
        <f t="shared" si="33"/>
        <v>2.4792327709582031E-5</v>
      </c>
      <c r="AA80" s="17">
        <f t="shared" si="33"/>
        <v>4.6104100000000011E-5</v>
      </c>
      <c r="AB80" s="16">
        <f t="shared" si="33"/>
        <v>3.1963979751377457E-6</v>
      </c>
      <c r="AC80" s="16">
        <f t="shared" si="33"/>
        <v>1.6862064729650949E-5</v>
      </c>
      <c r="AD80" s="16">
        <f t="shared" si="33"/>
        <v>6.2107936797123369E-7</v>
      </c>
      <c r="AE80" s="16">
        <f t="shared" si="33"/>
        <v>1.0140527051276973E-7</v>
      </c>
      <c r="AF80" s="16">
        <f t="shared" si="33"/>
        <v>2.0337960170469475E-5</v>
      </c>
      <c r="AG80" s="16">
        <f t="shared" si="33"/>
        <v>5.1553284305978448E-6</v>
      </c>
      <c r="AH80" s="16">
        <f t="shared" si="33"/>
        <v>1.3747423872238731E-5</v>
      </c>
      <c r="AI80" s="16">
        <f t="shared" si="33"/>
        <v>9.8599933088431403E-6</v>
      </c>
      <c r="AJ80" s="16">
        <f t="shared" si="33"/>
        <v>8.078903957001331E-7</v>
      </c>
      <c r="AK80" s="16">
        <f t="shared" si="33"/>
        <v>5.1664739941764479E-6</v>
      </c>
      <c r="AL80" s="16">
        <f t="shared" si="33"/>
        <v>1.4094722547281532E-5</v>
      </c>
      <c r="AM80" s="20">
        <f t="shared" si="33"/>
        <v>1.2971394810915989E-5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1.9296471441380846E-6</v>
      </c>
      <c r="E81" s="16">
        <f t="shared" si="34"/>
        <v>6.2550742165331862E-6</v>
      </c>
      <c r="F81" s="16">
        <f t="shared" si="34"/>
        <v>1.002005260181074E-5</v>
      </c>
      <c r="G81" s="16">
        <f t="shared" si="34"/>
        <v>1.366519556710934E-5</v>
      </c>
      <c r="H81" s="17">
        <f t="shared" si="34"/>
        <v>2.2667121000000006E-5</v>
      </c>
      <c r="I81" s="16">
        <f t="shared" si="34"/>
        <v>4.5778979151440871E-6</v>
      </c>
      <c r="J81" s="16">
        <f t="shared" si="34"/>
        <v>6.4571906067456243E-6</v>
      </c>
      <c r="K81" s="17">
        <f t="shared" si="34"/>
        <v>2.0738916000000003E-5</v>
      </c>
      <c r="L81" s="16">
        <f t="shared" si="34"/>
        <v>4.0046564191792893E-6</v>
      </c>
      <c r="M81" s="16">
        <f t="shared" si="34"/>
        <v>3.4787362985612689E-7</v>
      </c>
      <c r="N81" s="16">
        <f t="shared" si="34"/>
        <v>2.1504699119171624E-6</v>
      </c>
      <c r="O81" s="16">
        <f t="shared" si="34"/>
        <v>8.9694445523209923E-6</v>
      </c>
      <c r="P81" s="16">
        <f t="shared" si="34"/>
        <v>1.4683890733223086E-5</v>
      </c>
      <c r="Q81" s="16">
        <f t="shared" si="34"/>
        <v>1.2438753523558495E-7</v>
      </c>
      <c r="R81" s="16">
        <f t="shared" si="34"/>
        <v>6.461529471924382E-7</v>
      </c>
      <c r="S81" s="16">
        <f t="shared" si="34"/>
        <v>5.6909941865464253E-6</v>
      </c>
      <c r="T81" s="16">
        <f t="shared" si="34"/>
        <v>2.0267368734185239E-6</v>
      </c>
      <c r="U81" s="16">
        <f t="shared" si="34"/>
        <v>3.6568309888683604E-6</v>
      </c>
      <c r="V81" s="16">
        <f t="shared" si="34"/>
        <v>3.4745145719463238E-6</v>
      </c>
      <c r="W81" s="16">
        <f t="shared" si="34"/>
        <v>8.6734026001297684E-7</v>
      </c>
      <c r="X81" s="16">
        <f t="shared" si="34"/>
        <v>3.3520666506651102E-6</v>
      </c>
      <c r="Y81" s="16">
        <f t="shared" si="34"/>
        <v>2.6453088998521119E-6</v>
      </c>
      <c r="Z81" s="16">
        <f t="shared" si="34"/>
        <v>5.1798552757303616E-6</v>
      </c>
      <c r="AA81" s="16">
        <f t="shared" si="34"/>
        <v>1.7683370469870593E-6</v>
      </c>
      <c r="AB81" s="16">
        <f t="shared" si="34"/>
        <v>1.44048998461114E-8</v>
      </c>
      <c r="AC81" s="16">
        <f t="shared" si="34"/>
        <v>8.2256170692365065E-7</v>
      </c>
      <c r="AD81" s="16">
        <f t="shared" si="34"/>
        <v>1.0183635191012502E-5</v>
      </c>
      <c r="AE81" s="16">
        <f t="shared" si="34"/>
        <v>6.8315301237611318E-6</v>
      </c>
      <c r="AF81" s="16">
        <f t="shared" si="34"/>
        <v>1.4822813685532596E-5</v>
      </c>
      <c r="AG81" s="16">
        <f t="shared" si="34"/>
        <v>9.4084532546599395E-7</v>
      </c>
      <c r="AH81" s="16">
        <f t="shared" si="34"/>
        <v>3.8011690686738246E-6</v>
      </c>
      <c r="AI81" s="16">
        <f t="shared" si="34"/>
        <v>1.1470740505793344E-6</v>
      </c>
      <c r="AJ81" s="16">
        <f t="shared" si="34"/>
        <v>1.5274664194204276E-6</v>
      </c>
      <c r="AK81" s="16">
        <f t="shared" si="34"/>
        <v>3.1911674397103627E-6</v>
      </c>
      <c r="AL81" s="16">
        <f t="shared" si="34"/>
        <v>8.7933001611562903E-7</v>
      </c>
      <c r="AM81" s="18">
        <f t="shared" si="34"/>
        <v>4.5631376010000007E-3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7.1517579330308638E-6</v>
      </c>
      <c r="E82" s="16">
        <f t="shared" si="35"/>
        <v>4.3577099034322077E-6</v>
      </c>
      <c r="F82" s="16">
        <f t="shared" si="35"/>
        <v>1.4563144001154111E-5</v>
      </c>
      <c r="G82" s="16">
        <f t="shared" si="35"/>
        <v>1.4624856356579505E-6</v>
      </c>
      <c r="H82" s="16">
        <f t="shared" si="35"/>
        <v>4.4721148075890644E-7</v>
      </c>
      <c r="I82" s="16">
        <f t="shared" si="35"/>
        <v>1.4016248660184683E-6</v>
      </c>
      <c r="J82" s="16">
        <f t="shared" si="35"/>
        <v>2.1993538773158812E-5</v>
      </c>
      <c r="K82" s="17">
        <f t="shared" si="35"/>
        <v>9.5648400000000015E-3</v>
      </c>
      <c r="L82" s="16">
        <f t="shared" si="35"/>
        <v>3.1345518344278685E-6</v>
      </c>
      <c r="M82" s="16">
        <f t="shared" si="35"/>
        <v>8.1893544779151512E-6</v>
      </c>
      <c r="N82" s="16">
        <f t="shared" si="35"/>
        <v>2.0875149421592052E-5</v>
      </c>
      <c r="O82" s="16">
        <f t="shared" si="35"/>
        <v>7.9437678354749724E-6</v>
      </c>
      <c r="P82" s="16">
        <f t="shared" si="35"/>
        <v>3.4134564802983431E-7</v>
      </c>
      <c r="Q82" s="16">
        <f t="shared" si="35"/>
        <v>2.0732672442002914E-6</v>
      </c>
      <c r="R82" s="16">
        <f t="shared" si="35"/>
        <v>2.9852909917946927E-6</v>
      </c>
      <c r="S82" s="16">
        <f t="shared" si="35"/>
        <v>2.8925811704800659E-5</v>
      </c>
      <c r="T82" s="16">
        <f t="shared" si="35"/>
        <v>2.337468871648668E-5</v>
      </c>
      <c r="U82" s="16">
        <f t="shared" si="35"/>
        <v>8.9926622853009362E-6</v>
      </c>
      <c r="V82" s="16">
        <f t="shared" si="35"/>
        <v>2.4524663657011915E-5</v>
      </c>
      <c r="W82" s="16">
        <f t="shared" si="35"/>
        <v>3.9290863009779038E-6</v>
      </c>
      <c r="X82" s="16">
        <f t="shared" si="35"/>
        <v>5.7879594920239449E-7</v>
      </c>
      <c r="Y82" s="16">
        <f t="shared" si="35"/>
        <v>2.4300479705128075E-6</v>
      </c>
      <c r="Z82" s="17">
        <f t="shared" si="35"/>
        <v>3.2490000000000009E-5</v>
      </c>
      <c r="AA82" s="16">
        <f t="shared" si="35"/>
        <v>1.8494918219020424E-5</v>
      </c>
      <c r="AB82" s="16">
        <f t="shared" si="35"/>
        <v>7.9912616552819976E-8</v>
      </c>
      <c r="AC82" s="17">
        <f t="shared" si="35"/>
        <v>3.9690000000000008E-5</v>
      </c>
      <c r="AD82" s="16">
        <f t="shared" si="35"/>
        <v>7.8419621182592535E-8</v>
      </c>
      <c r="AE82" s="16">
        <f t="shared" si="35"/>
        <v>1.7052685209280848E-5</v>
      </c>
      <c r="AF82" s="16">
        <f t="shared" si="35"/>
        <v>1.6061760272298955E-7</v>
      </c>
      <c r="AG82" s="16">
        <f t="shared" si="35"/>
        <v>8.3203153684378428E-6</v>
      </c>
      <c r="AH82" s="16">
        <f t="shared" si="35"/>
        <v>1.0202867480874799E-6</v>
      </c>
      <c r="AI82" s="16">
        <f t="shared" si="35"/>
        <v>2.0684975376492178E-6</v>
      </c>
      <c r="AJ82" s="17">
        <f t="shared" si="35"/>
        <v>3.2490000000000009E-5</v>
      </c>
      <c r="AK82" s="16">
        <f t="shared" si="35"/>
        <v>2.6695354521974675E-7</v>
      </c>
      <c r="AL82" s="16">
        <f t="shared" si="35"/>
        <v>2.4954597135325973E-5</v>
      </c>
      <c r="AM82" s="18">
        <f t="shared" si="35"/>
        <v>4.3560000000000017E-5</v>
      </c>
    </row>
    <row r="83" spans="1:39">
      <c r="A83" t="s">
        <v>113</v>
      </c>
      <c r="D83" s="21">
        <f>SUM($D$47:$D$82)</f>
        <v>1.3852087796495183E-3</v>
      </c>
      <c r="E83" s="21">
        <f>SUM($E$47:$E$82)</f>
        <v>1.5988406589017088E-3</v>
      </c>
      <c r="F83" s="21">
        <f>SUM($F$47:$F$82)</f>
        <v>8.5088230757406286E-4</v>
      </c>
      <c r="G83" s="21">
        <f>SUM($G$47:$G$82)</f>
        <v>1.8519661120134073E-3</v>
      </c>
      <c r="H83" s="21">
        <f>SUM($H$47:$H$82)</f>
        <v>1.4058978168046031E-4</v>
      </c>
      <c r="I83" s="21">
        <f>SUM($I$47:$I$82)</f>
        <v>2.6069457776903293E-4</v>
      </c>
      <c r="J83" s="21">
        <f>SUM($J$47:$J$82)</f>
        <v>9.128240850660569E-3</v>
      </c>
      <c r="K83" s="21">
        <f>SUM($K$47:$K$82)</f>
        <v>9.6613649473004676E-3</v>
      </c>
      <c r="L83" s="21">
        <f>SUM($L$47:$L$82)</f>
        <v>4.3111569188118129E-4</v>
      </c>
      <c r="M83" s="21">
        <f>SUM($M$47:$M$82)</f>
        <v>7.4112808736928661E-5</v>
      </c>
      <c r="N83" s="21">
        <f>SUM($N$47:$N$82)</f>
        <v>2.2544619619179924E-3</v>
      </c>
      <c r="O83" s="21">
        <f>SUM($O$47:$O$82)</f>
        <v>8.3931118783169922E-4</v>
      </c>
      <c r="P83" s="21">
        <f>SUM($P$47:$P$82)</f>
        <v>3.6872123754664171E-3</v>
      </c>
      <c r="Q83" s="21">
        <f>SUM($Q$47:$Q$82)</f>
        <v>6.2853578750270652E-5</v>
      </c>
      <c r="R83" s="21">
        <f>SUM($R$47:$R$82)</f>
        <v>4.0539659885607173E-3</v>
      </c>
      <c r="S83" s="21">
        <f>SUM($S$47:$S$82)</f>
        <v>1.7593067407390531E-4</v>
      </c>
      <c r="T83" s="21">
        <f>SUM($T$47:$T$82)</f>
        <v>1.3307618318137374E-3</v>
      </c>
      <c r="U83" s="21">
        <f>SUM($U$47:$U$82)</f>
        <v>4.3957517617314681E-4</v>
      </c>
      <c r="V83" s="21">
        <f>SUM($V$47:$V$82)</f>
        <v>8.764001480534412E-4</v>
      </c>
      <c r="W83" s="21">
        <f>SUM($W$47:$W$82)</f>
        <v>4.2700331539886048E-5</v>
      </c>
      <c r="X83" s="21">
        <f>SUM($X$47:$X$82)</f>
        <v>1.6238653103520303E-3</v>
      </c>
      <c r="Y83" s="21">
        <f>SUM($Y$47:$Y$82)</f>
        <v>1.1749774936365908E-3</v>
      </c>
      <c r="Z83" s="21">
        <f>SUM($Z$47:$Z$82)</f>
        <v>8.9857713393251418E-5</v>
      </c>
      <c r="AA83" s="21">
        <f>SUM($AA$47:$AA$82)</f>
        <v>4.8226059452105953E-4</v>
      </c>
      <c r="AB83" s="21">
        <f>SUM($AB$47:$AB$82)</f>
        <v>1.7045622321087612E-3</v>
      </c>
      <c r="AC83" s="21">
        <f>SUM($AC$47:$AC$82)</f>
        <v>3.8128673862054176E-3</v>
      </c>
      <c r="AD83" s="21">
        <f>SUM($AD$47:$AD$82)</f>
        <v>3.9720587807549738E-5</v>
      </c>
      <c r="AE83">
        <f>SUM($AE$47:$AE$82)</f>
        <v>1.0071710022224487E-2</v>
      </c>
      <c r="AF83" s="21">
        <f>SUM($AF$47:$AF$82)</f>
        <v>2.7129039263596393E-4</v>
      </c>
      <c r="AG83" s="21">
        <f>SUM($AG$47:$AG$82)</f>
        <v>1.05489780810719E-4</v>
      </c>
      <c r="AH83" s="21">
        <f>SUM($AH$47:$AH$82)</f>
        <v>1.2874776404895769E-4</v>
      </c>
      <c r="AI83" s="21">
        <f>SUM($AI$47:$AI$82)</f>
        <v>4.35775600091596E-4</v>
      </c>
      <c r="AJ83" s="21">
        <f>SUM($AJ$47:$AJ$82)</f>
        <v>6.8906666888539272E-5</v>
      </c>
      <c r="AK83" s="21">
        <f>SUM($AK$47:$AK$82)</f>
        <v>6.7186999658828321E-4</v>
      </c>
      <c r="AL83" s="21">
        <f>SUM($AL$47:$AL$82)</f>
        <v>5.1459084443757487E-4</v>
      </c>
      <c r="AM83" s="21">
        <f>SUM($AM$47:$AM$82)</f>
        <v>4.6685785158541576E-3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6.5011260671953508E-2</v>
      </c>
      <c r="D85" s="22">
        <f>$D$83/$C$85</f>
        <v>2.1307213017130597E-2</v>
      </c>
      <c r="E85" s="22">
        <f>$E$83/$C$85</f>
        <v>2.4593288030045297E-2</v>
      </c>
      <c r="F85" s="22">
        <f>$F$83/$C$85</f>
        <v>1.3088229620213191E-2</v>
      </c>
      <c r="G85" s="22">
        <f>$G$83/$C$85</f>
        <v>2.8486851245023825E-2</v>
      </c>
      <c r="H85" s="22">
        <f>$H$83/$C$85</f>
        <v>2.1625450764579945E-3</v>
      </c>
      <c r="I85" s="22">
        <f>$I$83/$C$85</f>
        <v>4.0099911165312795E-3</v>
      </c>
      <c r="J85" s="22">
        <f>$J$83/$C$85</f>
        <v>0.14041014981576233</v>
      </c>
      <c r="K85" s="22">
        <f>$K$83/$C$85</f>
        <v>0.14861063833312918</v>
      </c>
      <c r="L85" s="22">
        <f>$L$83/$C$85</f>
        <v>6.6314002747399235E-3</v>
      </c>
      <c r="M85" s="22">
        <f>$M$83/$C$85</f>
        <v>1.1399995627050137E-3</v>
      </c>
      <c r="N85" s="22">
        <f>$N$83/$C$85</f>
        <v>3.4678022524343835E-2</v>
      </c>
      <c r="O85" s="22">
        <f>$O$83/$C$85</f>
        <v>1.2910243227967216E-2</v>
      </c>
      <c r="P85" s="22">
        <f>$P$83/$C$85</f>
        <v>5.671651860547778E-2</v>
      </c>
      <c r="Q85" s="22">
        <f>$Q$83/$C$85</f>
        <v>9.6681064327347065E-4</v>
      </c>
      <c r="R85" s="22">
        <f>$R$83/$C$85</f>
        <v>6.2357904563903312E-2</v>
      </c>
      <c r="S85" s="22">
        <f>$S$83/$C$85</f>
        <v>2.7061569373596768E-3</v>
      </c>
      <c r="T85" s="22">
        <f>$T$83/$C$85</f>
        <v>2.0469712755283347E-2</v>
      </c>
      <c r="U85" s="22">
        <f>$U$83/$C$85</f>
        <v>6.7615236442074384E-3</v>
      </c>
      <c r="V85" s="22">
        <f>$V$83/$C$85</f>
        <v>1.3480743781846532E-2</v>
      </c>
      <c r="W85" s="22">
        <f>$W$83/$C$85</f>
        <v>6.5681439028465705E-4</v>
      </c>
      <c r="X85" s="22">
        <f>$X$83/$C$85</f>
        <v>2.4978215982397977E-2</v>
      </c>
      <c r="Y85" s="22">
        <f>$Y$83/$C$85</f>
        <v>1.807344576142772E-2</v>
      </c>
      <c r="Z85" s="22">
        <f>$Z$83/$C$85</f>
        <v>1.3821869083061316E-3</v>
      </c>
      <c r="AA85" s="22">
        <f>$AA$83/$C$85</f>
        <v>7.4181086405098965E-3</v>
      </c>
      <c r="AB85" s="22">
        <f>$AB$83/$C$85</f>
        <v>2.6219492046308308E-2</v>
      </c>
      <c r="AC85" s="22">
        <f>$AC$83/$C$85</f>
        <v>5.8649337773114832E-2</v>
      </c>
      <c r="AD85" s="22">
        <f>$AD$83/$C$85</f>
        <v>6.1098011939777054E-4</v>
      </c>
      <c r="AE85" s="22">
        <f>$AE$83/$C$85</f>
        <v>0.15492254600393437</v>
      </c>
      <c r="AF85" s="22">
        <f>$AF$83/$C$85</f>
        <v>4.1729754173649063E-3</v>
      </c>
      <c r="AG85" s="22">
        <f>$AG$83/$C$85</f>
        <v>1.6226385970735115E-3</v>
      </c>
      <c r="AH85" s="22">
        <f>$AH$83/$C$85</f>
        <v>1.9803917462640551E-3</v>
      </c>
      <c r="AI85" s="22">
        <f>$AI$83/$C$85</f>
        <v>6.7030787526259098E-3</v>
      </c>
      <c r="AJ85" s="22">
        <f>$AJ$83/$C$85</f>
        <v>1.0599189459844806E-3</v>
      </c>
      <c r="AK85" s="22">
        <f>$AK$83/$C$85</f>
        <v>1.0334671096112654E-2</v>
      </c>
      <c r="AL85" s="22">
        <f>$AL$83/$C$85</f>
        <v>7.9154109475618028E-3</v>
      </c>
      <c r="AM85" s="22">
        <f>$AM$83/$C$85</f>
        <v>7.1811844095929486E-2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82C57-ED2F-4BED-87CF-D00C1E601EB8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-1.6712673111963318E-2</v>
      </c>
      <c r="D5" s="10">
        <v>-1.4615530561575228E-3</v>
      </c>
      <c r="E5" s="10">
        <v>1.5422600787067173E-2</v>
      </c>
      <c r="F5" s="10">
        <v>2.8543059556448841E-3</v>
      </c>
      <c r="G5" s="10">
        <v>8.7978207928922532E-3</v>
      </c>
      <c r="H5" s="10">
        <v>-3.2747234512250138E-2</v>
      </c>
      <c r="I5" s="10">
        <v>-1.0404074221517857E-2</v>
      </c>
      <c r="J5" s="10">
        <v>-4.5483430173172287E-2</v>
      </c>
      <c r="K5" s="10">
        <v>-5.6511632537877866E-2</v>
      </c>
      <c r="L5" s="10">
        <v>-2.8611094418393882E-2</v>
      </c>
      <c r="M5" s="11" t="s">
        <v>86</v>
      </c>
      <c r="N5" s="10">
        <v>4.3902828403236107E-3</v>
      </c>
      <c r="O5" s="10">
        <v>1.0285222751083912E-2</v>
      </c>
      <c r="P5" s="10">
        <v>-4.4939434133107322E-3</v>
      </c>
      <c r="Q5" s="10">
        <v>-4.3024913780820521E-3</v>
      </c>
      <c r="R5" s="10">
        <v>-3.0829347485486051E-2</v>
      </c>
      <c r="S5" s="10">
        <v>5.1519253002287081E-2</v>
      </c>
      <c r="T5" s="10">
        <v>1.403676351836261E-2</v>
      </c>
      <c r="U5" s="10">
        <v>1.4977984741783303E-2</v>
      </c>
      <c r="V5" s="10">
        <v>2.858489869887303E-2</v>
      </c>
      <c r="W5" s="10">
        <v>-4.2849790673178186E-2</v>
      </c>
      <c r="X5" s="10">
        <v>7.7945001439163825E-3</v>
      </c>
      <c r="Y5" s="10">
        <v>-3.8491548068671309E-3</v>
      </c>
      <c r="Z5" s="10">
        <v>6.9904681778321304E-4</v>
      </c>
      <c r="AA5" s="10">
        <v>4.0610795193605186E-3</v>
      </c>
      <c r="AB5" s="10">
        <v>1.1710104550504497E-2</v>
      </c>
      <c r="AC5" s="10">
        <v>1.4358061960541051E-2</v>
      </c>
      <c r="AD5" s="10">
        <v>-8.2121536728003129E-4</v>
      </c>
      <c r="AE5" s="10">
        <v>3.9245530262299079E-2</v>
      </c>
      <c r="AF5" s="10">
        <v>-1.9757364717099126E-2</v>
      </c>
      <c r="AG5" s="10">
        <v>3.1100052906697647E-2</v>
      </c>
      <c r="AH5" s="10">
        <v>3.1067493164592553E-2</v>
      </c>
      <c r="AI5" s="10">
        <v>6.5821310001145166E-3</v>
      </c>
      <c r="AJ5" s="10">
        <v>-3.164548816566898E-3</v>
      </c>
      <c r="AK5" s="10">
        <v>4.9380589054681699E-2</v>
      </c>
      <c r="AL5" s="10">
        <v>9.6248522644271466E-3</v>
      </c>
      <c r="AM5" s="12">
        <v>2.6771943810896256E-2</v>
      </c>
    </row>
    <row r="6" spans="1:39" ht="24">
      <c r="A6" s="13" t="s">
        <v>41</v>
      </c>
      <c r="B6" s="14" t="s">
        <v>40</v>
      </c>
      <c r="C6" s="19">
        <v>9.6441979274066968E-3</v>
      </c>
      <c r="D6" s="16">
        <v>1.9387502309818824E-2</v>
      </c>
      <c r="E6" s="16">
        <v>3.035827284646464E-2</v>
      </c>
      <c r="F6" s="16">
        <v>1.2246505572571533E-2</v>
      </c>
      <c r="G6" s="16">
        <v>6.2663337830456703E-2</v>
      </c>
      <c r="H6" s="16">
        <v>1.9114404106727308E-3</v>
      </c>
      <c r="I6" s="16">
        <v>2.0559709946757735E-3</v>
      </c>
      <c r="J6" s="16">
        <v>5.204748533563882E-2</v>
      </c>
      <c r="K6" s="16">
        <v>4.9844377964183804E-2</v>
      </c>
      <c r="L6" s="16">
        <v>3.9695319670846232E-2</v>
      </c>
      <c r="M6" s="16">
        <v>7.0072971492631322E-4</v>
      </c>
      <c r="N6" s="16">
        <v>-1.140211708553634E-2</v>
      </c>
      <c r="O6" s="16">
        <v>-2.2988423934003757E-2</v>
      </c>
      <c r="P6" s="16">
        <v>1.553599339353309E-3</v>
      </c>
      <c r="Q6" s="16">
        <v>-1.3232768181439949E-2</v>
      </c>
      <c r="R6" s="16">
        <v>7.9873983097764265E-3</v>
      </c>
      <c r="S6" s="16">
        <v>3.2206278134693268E-2</v>
      </c>
      <c r="T6" s="16">
        <v>6.6821194831443815E-3</v>
      </c>
      <c r="U6" s="16">
        <v>9.3957713655090751E-3</v>
      </c>
      <c r="V6" s="16">
        <v>-1.8396527823536523E-2</v>
      </c>
      <c r="W6" s="16">
        <v>-1.4611911195403587E-3</v>
      </c>
      <c r="X6" s="16">
        <v>-1.5499868280058437E-3</v>
      </c>
      <c r="Y6" s="16">
        <v>1.0236362829991127E-2</v>
      </c>
      <c r="Z6" s="17" t="s">
        <v>87</v>
      </c>
      <c r="AA6" s="16">
        <v>-1.6453688853896663E-2</v>
      </c>
      <c r="AB6" s="16">
        <v>-5.4194213814172968E-3</v>
      </c>
      <c r="AC6" s="16">
        <v>-4.0601450220664949E-2</v>
      </c>
      <c r="AD6" s="16">
        <v>-5.4592236890348887E-2</v>
      </c>
      <c r="AE6" s="16">
        <v>-1.4207508749184443E-2</v>
      </c>
      <c r="AF6" s="16">
        <v>-4.6150449666573688E-2</v>
      </c>
      <c r="AG6" s="16">
        <v>-2.9894098691387078E-3</v>
      </c>
      <c r="AH6" s="16">
        <v>-2.092352088649117E-2</v>
      </c>
      <c r="AI6" s="16">
        <v>-2.8248215674012814E-2</v>
      </c>
      <c r="AJ6" s="16">
        <v>-2.5614131976424367E-2</v>
      </c>
      <c r="AK6" s="16">
        <v>-2.7418769298476683E-2</v>
      </c>
      <c r="AL6" s="16">
        <v>2.1836934882968509E-3</v>
      </c>
      <c r="AM6" s="20">
        <v>2.7566854166678843E-3</v>
      </c>
    </row>
    <row r="7" spans="1:39" ht="24">
      <c r="A7" s="13" t="s">
        <v>42</v>
      </c>
      <c r="B7" s="14" t="s">
        <v>40</v>
      </c>
      <c r="C7" s="19">
        <v>-1.9979627746004817E-2</v>
      </c>
      <c r="D7" s="16">
        <v>1.9263801817927001E-2</v>
      </c>
      <c r="E7" s="16">
        <v>4.0730188714344674E-2</v>
      </c>
      <c r="F7" s="16">
        <v>2.2271473399138569E-2</v>
      </c>
      <c r="G7" s="16">
        <v>3.4106203731266188E-2</v>
      </c>
      <c r="H7" s="16">
        <v>1.8550417188108532E-2</v>
      </c>
      <c r="I7" s="16">
        <v>-2.8907090861933029E-3</v>
      </c>
      <c r="J7" s="16">
        <v>4.415600363776453E-3</v>
      </c>
      <c r="K7" s="16">
        <v>3.3629828496284285E-2</v>
      </c>
      <c r="L7" s="16">
        <v>-2.9233109998103194E-2</v>
      </c>
      <c r="M7" s="16">
        <v>3.0879625093168973E-2</v>
      </c>
      <c r="N7" s="16">
        <v>3.1875455868901108E-2</v>
      </c>
      <c r="O7" s="16">
        <v>5.0497363995004674E-3</v>
      </c>
      <c r="P7" s="16">
        <v>3.0422404741792336E-2</v>
      </c>
      <c r="Q7" s="16">
        <v>4.4779952111570166E-3</v>
      </c>
      <c r="R7" s="16">
        <v>2.1964655525425237E-5</v>
      </c>
      <c r="S7" s="16">
        <v>2.8122837152663459E-2</v>
      </c>
      <c r="T7" s="16">
        <v>3.7394976254260512E-2</v>
      </c>
      <c r="U7" s="16">
        <v>5.2217751385817246E-2</v>
      </c>
      <c r="V7" s="16">
        <v>4.9933921992676961E-2</v>
      </c>
      <c r="W7" s="16">
        <v>5.1252681890030807E-2</v>
      </c>
      <c r="X7" s="16">
        <v>-1.777336241150871E-2</v>
      </c>
      <c r="Y7" s="16">
        <v>-2.361959184175165E-2</v>
      </c>
      <c r="Z7" s="16">
        <v>-2.0884817925902091E-2</v>
      </c>
      <c r="AA7" s="16">
        <v>1.4083946835897412E-2</v>
      </c>
      <c r="AB7" s="16">
        <v>-7.8892912041890247E-3</v>
      </c>
      <c r="AC7" s="16">
        <v>-1.3187230821330118E-2</v>
      </c>
      <c r="AD7" s="16">
        <v>1.0478064661057494E-2</v>
      </c>
      <c r="AE7" s="16">
        <v>-3.240097432378089E-2</v>
      </c>
      <c r="AF7" s="16">
        <v>-4.5261302103238778E-3</v>
      </c>
      <c r="AG7" s="16">
        <v>-2.7171040938308119E-2</v>
      </c>
      <c r="AH7" s="17" t="s">
        <v>94</v>
      </c>
      <c r="AI7" s="16">
        <v>-1.6096122544281975E-2</v>
      </c>
      <c r="AJ7" s="16">
        <v>2.3813248482850028E-3</v>
      </c>
      <c r="AK7" s="16">
        <v>2.394709844643619E-2</v>
      </c>
      <c r="AL7" s="16">
        <v>-4.7328488749218911E-2</v>
      </c>
      <c r="AM7" s="20">
        <v>-1.2603203212970931E-2</v>
      </c>
    </row>
    <row r="8" spans="1:39" ht="24">
      <c r="A8" s="13" t="s">
        <v>43</v>
      </c>
      <c r="B8" s="14" t="s">
        <v>40</v>
      </c>
      <c r="C8" s="19">
        <v>5.2406114013786927E-2</v>
      </c>
      <c r="D8" s="16">
        <v>4.6433195705005963E-3</v>
      </c>
      <c r="E8" s="16">
        <v>-3.9872681804575198E-2</v>
      </c>
      <c r="F8" s="17" t="s">
        <v>79</v>
      </c>
      <c r="G8" s="16">
        <v>-3.0375811444520971E-2</v>
      </c>
      <c r="H8" s="16">
        <v>2.9820173976089397E-3</v>
      </c>
      <c r="I8" s="16">
        <v>-1.8705965569384086E-2</v>
      </c>
      <c r="J8" s="16">
        <v>-9.1809409814679749E-3</v>
      </c>
      <c r="K8" s="16">
        <v>-2.69224239603929E-3</v>
      </c>
      <c r="L8" s="16">
        <v>-2.3288499327726364E-2</v>
      </c>
      <c r="M8" s="16">
        <v>2.8699225330266111E-3</v>
      </c>
      <c r="N8" s="16">
        <v>-1.8105834643049816E-2</v>
      </c>
      <c r="O8" s="16">
        <v>-1.3782661487423223E-2</v>
      </c>
      <c r="P8" s="16">
        <v>-2.2093575016047923E-3</v>
      </c>
      <c r="Q8" s="16">
        <v>1.8026561560052511E-2</v>
      </c>
      <c r="R8" s="16">
        <v>2.1218361137934072E-2</v>
      </c>
      <c r="S8" s="16">
        <v>-1.598097656811362E-3</v>
      </c>
      <c r="T8" s="16">
        <v>-2.2538740544164867E-2</v>
      </c>
      <c r="U8" s="16">
        <v>-2.7234797914428576E-2</v>
      </c>
      <c r="V8" s="16">
        <v>-8.2201996835969144E-3</v>
      </c>
      <c r="W8" s="16">
        <v>7.7129241059358377E-3</v>
      </c>
      <c r="X8" s="16">
        <v>5.68548975767088E-2</v>
      </c>
      <c r="Y8" s="16">
        <v>2.7987848220612972E-2</v>
      </c>
      <c r="Z8" s="16">
        <v>1.2354012694011846E-2</v>
      </c>
      <c r="AA8" s="16">
        <v>-5.8147414101066466E-3</v>
      </c>
      <c r="AB8" s="16">
        <v>-1.0482339576013612E-3</v>
      </c>
      <c r="AC8" s="16">
        <v>4.0764198904149632E-2</v>
      </c>
      <c r="AD8" s="16">
        <v>2.3713694232043954E-2</v>
      </c>
      <c r="AE8" s="16">
        <v>-1.9855317599020133E-2</v>
      </c>
      <c r="AF8" s="16">
        <v>2.2539290771684456E-2</v>
      </c>
      <c r="AG8" s="16">
        <v>4.9975461942232118E-2</v>
      </c>
      <c r="AH8" s="16">
        <v>2.2496605327858483E-2</v>
      </c>
      <c r="AI8" s="16">
        <v>1.7337935201879526E-2</v>
      </c>
      <c r="AJ8" s="16">
        <v>3.6133580969353145E-2</v>
      </c>
      <c r="AK8" s="16">
        <v>-8.8832125097366293E-3</v>
      </c>
      <c r="AL8" s="16">
        <v>2.9356291316926464E-2</v>
      </c>
      <c r="AM8" s="20">
        <v>1.5348531199942552E-2</v>
      </c>
    </row>
    <row r="9" spans="1:39" ht="24">
      <c r="A9" s="13" t="s">
        <v>44</v>
      </c>
      <c r="B9" s="14" t="s">
        <v>40</v>
      </c>
      <c r="C9" s="19">
        <v>4.0926795651643304E-2</v>
      </c>
      <c r="D9" s="16">
        <v>-4.9691231839309173E-2</v>
      </c>
      <c r="E9" s="16">
        <v>9.2769993410706849E-3</v>
      </c>
      <c r="F9" s="16">
        <v>2.9678392609441256E-3</v>
      </c>
      <c r="G9" s="16">
        <v>-1.2536261653962105E-2</v>
      </c>
      <c r="H9" s="17" t="s">
        <v>84</v>
      </c>
      <c r="I9" s="16">
        <v>-3.3051630087211729E-2</v>
      </c>
      <c r="J9" s="16">
        <v>3.3933453796209892E-2</v>
      </c>
      <c r="K9" s="16">
        <v>1.1726926184910695E-3</v>
      </c>
      <c r="L9" s="16">
        <v>5.2278194464142167E-4</v>
      </c>
      <c r="M9" s="16">
        <v>-3.2750406363175145E-2</v>
      </c>
      <c r="N9" s="16">
        <v>6.4149778287858322E-3</v>
      </c>
      <c r="O9" s="16">
        <v>-3.0214753712506314E-3</v>
      </c>
      <c r="P9" s="16">
        <v>-2.3823801299744377E-2</v>
      </c>
      <c r="Q9" s="16">
        <v>1.0274719492567686E-2</v>
      </c>
      <c r="R9" s="16">
        <v>3.708228498434882E-3</v>
      </c>
      <c r="S9" s="16">
        <v>-4.4391185954637091E-2</v>
      </c>
      <c r="T9" s="16">
        <v>-4.5130809704411759E-2</v>
      </c>
      <c r="U9" s="16">
        <v>-5.4817494933026177E-3</v>
      </c>
      <c r="V9" s="16">
        <v>-1.8847315016541778E-2</v>
      </c>
      <c r="W9" s="16">
        <v>-2.0710671773187479E-2</v>
      </c>
      <c r="X9" s="16">
        <v>4.9282108726539729E-2</v>
      </c>
      <c r="Y9" s="16">
        <v>-4.6911097816785516E-4</v>
      </c>
      <c r="Z9" s="16">
        <v>1.9171405073708477E-3</v>
      </c>
      <c r="AA9" s="16">
        <v>-5.7399718511684733E-3</v>
      </c>
      <c r="AB9" s="16">
        <v>1.8841141425765384E-2</v>
      </c>
      <c r="AC9" s="16">
        <v>1.712868650570289E-2</v>
      </c>
      <c r="AD9" s="16">
        <v>1.6931242744965925E-2</v>
      </c>
      <c r="AE9" s="16">
        <v>-9.3767700997777585E-3</v>
      </c>
      <c r="AF9" s="16">
        <v>7.2899523420291339E-3</v>
      </c>
      <c r="AG9" s="16">
        <v>2.4922008138388307E-2</v>
      </c>
      <c r="AH9" s="16">
        <v>1.8667228872890827E-2</v>
      </c>
      <c r="AI9" s="16">
        <v>4.6610063130332613E-2</v>
      </c>
      <c r="AJ9" s="16">
        <v>3.0113423436315692E-2</v>
      </c>
      <c r="AK9" s="16">
        <v>1.234861081108018E-2</v>
      </c>
      <c r="AL9" s="16">
        <v>2.9516689347245616E-2</v>
      </c>
      <c r="AM9" s="20">
        <v>3.8769801309497844E-2</v>
      </c>
    </row>
    <row r="10" spans="1:39" ht="24">
      <c r="A10" s="13" t="s">
        <v>45</v>
      </c>
      <c r="B10" s="14" t="s">
        <v>40</v>
      </c>
      <c r="C10" s="19">
        <v>1.1767386077363726E-2</v>
      </c>
      <c r="D10" s="16">
        <v>1.591073030480513E-2</v>
      </c>
      <c r="E10" s="16">
        <v>2.9978375308491723E-2</v>
      </c>
      <c r="F10" s="16">
        <v>-1.0406463460980613E-3</v>
      </c>
      <c r="G10" s="16">
        <v>-8.4400310210072226E-3</v>
      </c>
      <c r="H10" s="16">
        <v>1.8764315588700828E-2</v>
      </c>
      <c r="I10" s="16">
        <v>5.0901159886136138E-2</v>
      </c>
      <c r="J10" s="16">
        <v>1.0741868816974701E-2</v>
      </c>
      <c r="K10" s="16">
        <v>8.6694781088895653E-3</v>
      </c>
      <c r="L10" s="16">
        <v>1.4250150449644826E-2</v>
      </c>
      <c r="M10" s="16">
        <v>1.1665210261399803E-2</v>
      </c>
      <c r="N10" s="16">
        <v>4.4254453593858573E-2</v>
      </c>
      <c r="O10" s="16">
        <v>5.2120435225123496E-2</v>
      </c>
      <c r="P10" s="16">
        <v>-3.497887728135278E-2</v>
      </c>
      <c r="Q10" s="16">
        <v>5.0918916107383298E-2</v>
      </c>
      <c r="R10" s="16">
        <v>-1.7772941256396454E-3</v>
      </c>
      <c r="S10" s="16">
        <v>1.7046397125230442E-2</v>
      </c>
      <c r="T10" s="16">
        <v>9.7388657446085755E-3</v>
      </c>
      <c r="U10" s="16">
        <v>1.2739048904496696E-2</v>
      </c>
      <c r="V10" s="16">
        <v>1.9485022598186543E-2</v>
      </c>
      <c r="W10" s="16">
        <v>-1.8114674261768115E-3</v>
      </c>
      <c r="X10" s="16">
        <v>-2.2843856472825552E-2</v>
      </c>
      <c r="Y10" s="16">
        <v>-9.6818205450815086E-4</v>
      </c>
      <c r="Z10" s="16">
        <v>-5.4272679490791403E-3</v>
      </c>
      <c r="AA10" s="16">
        <v>-6.1819404390906314E-3</v>
      </c>
      <c r="AB10" s="17" t="s">
        <v>87</v>
      </c>
      <c r="AC10" s="16">
        <v>-3.6957241586157326E-2</v>
      </c>
      <c r="AD10" s="16">
        <v>-1.6372627470914773E-2</v>
      </c>
      <c r="AE10" s="16">
        <v>2.1852071433402782E-3</v>
      </c>
      <c r="AF10" s="16">
        <v>-5.1145825072033455E-2</v>
      </c>
      <c r="AG10" s="16">
        <v>-2.9251799266237926E-2</v>
      </c>
      <c r="AH10" s="16">
        <v>-7.9078085897487538E-3</v>
      </c>
      <c r="AI10" s="16">
        <v>1.1917983558006303E-2</v>
      </c>
      <c r="AJ10" s="16">
        <v>-2.6923642508343965E-2</v>
      </c>
      <c r="AK10" s="16">
        <v>-1.1700362019989592E-3</v>
      </c>
      <c r="AL10" s="16">
        <v>-4.5713837100298284E-2</v>
      </c>
      <c r="AM10" s="20">
        <v>-3.8808414580870428E-2</v>
      </c>
    </row>
    <row r="11" spans="1:39" ht="24">
      <c r="A11" s="13" t="s">
        <v>46</v>
      </c>
      <c r="B11" s="14" t="s">
        <v>40</v>
      </c>
      <c r="C11" s="19">
        <v>-5.0857292492480201E-2</v>
      </c>
      <c r="D11" s="16">
        <v>1.1629058649424096E-2</v>
      </c>
      <c r="E11" s="16">
        <v>-2.0027432557574418E-2</v>
      </c>
      <c r="F11" s="16">
        <v>-1.9754504002626041E-2</v>
      </c>
      <c r="G11" s="16">
        <v>-4.6014746620867417E-3</v>
      </c>
      <c r="H11" s="16">
        <v>-9.3655865514233484E-3</v>
      </c>
      <c r="I11" s="16">
        <v>4.9751800444743671E-2</v>
      </c>
      <c r="J11" s="16">
        <v>-1.2481946029292691E-2</v>
      </c>
      <c r="K11" s="16">
        <v>2.3889240478483176E-2</v>
      </c>
      <c r="L11" s="16">
        <v>9.546266014400456E-3</v>
      </c>
      <c r="M11" s="16">
        <v>3.9185660303305621E-2</v>
      </c>
      <c r="N11" s="16">
        <v>1.4872110086110403E-2</v>
      </c>
      <c r="O11" s="16">
        <v>1.5208254766363753E-2</v>
      </c>
      <c r="P11" s="16">
        <v>-2.3884105601980808E-2</v>
      </c>
      <c r="Q11" s="16">
        <v>-7.9876953405987189E-3</v>
      </c>
      <c r="R11" s="16">
        <v>-6.4973555711092318E-3</v>
      </c>
      <c r="S11" s="16">
        <v>5.3153945463749866E-2</v>
      </c>
      <c r="T11" s="16">
        <v>-2.8816684476561248E-3</v>
      </c>
      <c r="U11" s="16">
        <v>9.4226799409390365E-3</v>
      </c>
      <c r="V11" s="16">
        <v>-5.0134885553726173E-2</v>
      </c>
      <c r="W11" s="16">
        <v>-1.2735432112145147E-2</v>
      </c>
      <c r="X11" s="16">
        <v>-1.0036629425296914E-2</v>
      </c>
      <c r="Y11" s="16">
        <v>3.3365967083167622E-2</v>
      </c>
      <c r="Z11" s="16">
        <v>-1.4243178806383455E-2</v>
      </c>
      <c r="AA11" s="16">
        <v>3.1205975092996899E-2</v>
      </c>
      <c r="AB11" s="16">
        <v>2.1893389130705999E-3</v>
      </c>
      <c r="AC11" s="16">
        <v>-1.8388700124007645E-2</v>
      </c>
      <c r="AD11" s="16">
        <v>-2.661758902018644E-2</v>
      </c>
      <c r="AE11" s="17" t="s">
        <v>86</v>
      </c>
      <c r="AF11" s="16">
        <v>-4.2722415369212882E-2</v>
      </c>
      <c r="AG11" s="16">
        <v>1.4261203637090806E-2</v>
      </c>
      <c r="AH11" s="16">
        <v>-3.2548472857847205E-2</v>
      </c>
      <c r="AI11" s="16">
        <v>-1.6064325118683481E-2</v>
      </c>
      <c r="AJ11" s="16">
        <v>-8.7270064085796795E-3</v>
      </c>
      <c r="AK11" s="16">
        <v>-8.2345136498053161E-3</v>
      </c>
      <c r="AL11" s="16">
        <v>-5.4171755452254514E-2</v>
      </c>
      <c r="AM11" s="20">
        <v>1.677060191370925E-2</v>
      </c>
    </row>
    <row r="12" spans="1:39" ht="24">
      <c r="A12" s="13" t="s">
        <v>47</v>
      </c>
      <c r="B12" s="14" t="s">
        <v>40</v>
      </c>
      <c r="C12" s="19">
        <v>2.2816097448864918E-2</v>
      </c>
      <c r="D12" s="16">
        <v>-4.1093235247906548E-2</v>
      </c>
      <c r="E12" s="16">
        <v>-1.3087943299828769E-2</v>
      </c>
      <c r="F12" s="16">
        <v>-2.6823373959758423E-2</v>
      </c>
      <c r="G12" s="16">
        <v>-1.9111602702084996E-2</v>
      </c>
      <c r="H12" s="16">
        <v>-5.4114137330475093E-3</v>
      </c>
      <c r="I12" s="16">
        <v>-1.459781242410866E-2</v>
      </c>
      <c r="J12" s="16">
        <v>-5.3874528296712104E-2</v>
      </c>
      <c r="K12" s="16">
        <v>-2.3714637207864694E-2</v>
      </c>
      <c r="L12" s="16">
        <v>-5.3030389417358156E-3</v>
      </c>
      <c r="M12" s="16">
        <v>1.4825692388842307E-2</v>
      </c>
      <c r="N12" s="16">
        <v>5.5022671615061185E-2</v>
      </c>
      <c r="O12" s="16">
        <v>5.9223976311955154E-3</v>
      </c>
      <c r="P12" s="16">
        <v>-3.1380121682096827E-2</v>
      </c>
      <c r="Q12" s="16">
        <v>-4.4485873949558143E-2</v>
      </c>
      <c r="R12" s="16">
        <v>-1.2680448229402844E-2</v>
      </c>
      <c r="S12" s="16">
        <v>-4.2911481829453896E-3</v>
      </c>
      <c r="T12" s="16">
        <v>-2.1628700089784101E-2</v>
      </c>
      <c r="U12" s="17" t="s">
        <v>96</v>
      </c>
      <c r="V12" s="16">
        <v>1.4592706971898446E-3</v>
      </c>
      <c r="W12" s="16">
        <v>2.1443558707469629E-2</v>
      </c>
      <c r="X12" s="16">
        <v>1.3551202654668455E-2</v>
      </c>
      <c r="Y12" s="16">
        <v>1.0519876131328156E-2</v>
      </c>
      <c r="Z12" s="16">
        <v>9.3319827714485569E-3</v>
      </c>
      <c r="AA12" s="16">
        <v>1.4269578831012059E-2</v>
      </c>
      <c r="AB12" s="16">
        <v>1.2633188015296216E-2</v>
      </c>
      <c r="AC12" s="16">
        <v>3.2398533374264148E-2</v>
      </c>
      <c r="AD12" s="16">
        <v>-5.7195425978349762E-3</v>
      </c>
      <c r="AE12" s="16">
        <v>9.3426554689518618E-3</v>
      </c>
      <c r="AF12" s="16">
        <v>-2.8735952284058345E-2</v>
      </c>
      <c r="AG12" s="16">
        <v>-2.2670106947678348E-2</v>
      </c>
      <c r="AH12" s="16">
        <v>5.195462124457563E-2</v>
      </c>
      <c r="AI12" s="16">
        <v>1.0569573920020654E-2</v>
      </c>
      <c r="AJ12" s="16">
        <v>1.0045576498318942E-2</v>
      </c>
      <c r="AK12" s="16">
        <v>2.40492961161347E-2</v>
      </c>
      <c r="AL12" s="16">
        <v>4.6011381609871491E-2</v>
      </c>
      <c r="AM12" s="20">
        <v>7.8019685386328724E-2</v>
      </c>
    </row>
    <row r="13" spans="1:39" ht="24">
      <c r="A13" s="13" t="s">
        <v>48</v>
      </c>
      <c r="B13" s="14" t="s">
        <v>40</v>
      </c>
      <c r="C13" s="19">
        <v>-3.3223351499870386E-2</v>
      </c>
      <c r="D13" s="16">
        <v>-4.6647815115020669E-2</v>
      </c>
      <c r="E13" s="16">
        <v>-3.252097891514192E-2</v>
      </c>
      <c r="F13" s="16">
        <v>-1.8568087583866931E-2</v>
      </c>
      <c r="G13" s="16">
        <v>8.1154271502000762E-5</v>
      </c>
      <c r="H13" s="16">
        <v>-3.292678350005078E-2</v>
      </c>
      <c r="I13" s="17" t="s">
        <v>87</v>
      </c>
      <c r="J13" s="16">
        <v>-1.5975196114248216E-2</v>
      </c>
      <c r="K13" s="16">
        <v>-2.9701158384331072E-2</v>
      </c>
      <c r="L13" s="16">
        <v>1.8581215391603147E-2</v>
      </c>
      <c r="M13" s="16">
        <v>-1.0369445161760747E-2</v>
      </c>
      <c r="N13" s="16">
        <v>-1.2637857444109779E-2</v>
      </c>
      <c r="O13" s="16">
        <v>-1.5157947016467013E-2</v>
      </c>
      <c r="P13" s="16">
        <v>-4.3342306026111319E-2</v>
      </c>
      <c r="Q13" s="16">
        <v>2.2117623058056042E-2</v>
      </c>
      <c r="R13" s="16">
        <v>3.1020589764317753E-2</v>
      </c>
      <c r="S13" s="16">
        <v>-5.6469065187429342E-3</v>
      </c>
      <c r="T13" s="16">
        <v>-3.2705935093798086E-2</v>
      </c>
      <c r="U13" s="16">
        <v>-1.4708167344398657E-2</v>
      </c>
      <c r="V13" s="16">
        <v>9.2799977017667713E-3</v>
      </c>
      <c r="W13" s="16">
        <v>-4.081644082154179E-3</v>
      </c>
      <c r="X13" s="16">
        <v>1.434074655303596E-2</v>
      </c>
      <c r="Y13" s="16">
        <v>3.3978156669850164E-2</v>
      </c>
      <c r="Z13" s="16">
        <v>2.0506192805759011E-3</v>
      </c>
      <c r="AA13" s="16">
        <v>2.6426227492605445E-3</v>
      </c>
      <c r="AB13" s="16">
        <v>5.0917868979091209E-2</v>
      </c>
      <c r="AC13" s="16">
        <v>-3.2105531606784136E-2</v>
      </c>
      <c r="AD13" s="16">
        <v>-1.3670380434092159E-2</v>
      </c>
      <c r="AE13" s="16">
        <v>4.9645937849872757E-2</v>
      </c>
      <c r="AF13" s="16">
        <v>4.0852855469608769E-3</v>
      </c>
      <c r="AG13" s="16">
        <v>-9.8368740062901965E-3</v>
      </c>
      <c r="AH13" s="16">
        <v>-2.9006720158442573E-3</v>
      </c>
      <c r="AI13" s="16">
        <v>4.4384494959685564E-2</v>
      </c>
      <c r="AJ13" s="16">
        <v>1.5162907100056845E-2</v>
      </c>
      <c r="AK13" s="16">
        <v>4.0862294408255055E-2</v>
      </c>
      <c r="AL13" s="16">
        <v>1.9428967638992801E-2</v>
      </c>
      <c r="AM13" s="20">
        <v>2.5719233963105711E-2</v>
      </c>
    </row>
    <row r="14" spans="1:39" ht="24">
      <c r="A14" s="13" t="s">
        <v>49</v>
      </c>
      <c r="B14" s="14" t="s">
        <v>40</v>
      </c>
      <c r="C14" s="19">
        <v>1.4728259552653413E-2</v>
      </c>
      <c r="D14" s="16">
        <v>-1.3626702245414653E-2</v>
      </c>
      <c r="E14" s="16">
        <v>4.4755579994217622E-2</v>
      </c>
      <c r="F14" s="16">
        <v>-2.2808270009354273E-2</v>
      </c>
      <c r="G14" s="16">
        <v>-6.1206412015009908E-3</v>
      </c>
      <c r="H14" s="16">
        <v>5.1839547544275683E-4</v>
      </c>
      <c r="I14" s="16">
        <v>1.8330068269728942E-2</v>
      </c>
      <c r="J14" s="16">
        <v>-2.3127720222372521E-2</v>
      </c>
      <c r="K14" s="16">
        <v>-1.6112512844581758E-2</v>
      </c>
      <c r="L14" s="17" t="s">
        <v>104</v>
      </c>
      <c r="M14" s="16">
        <v>-2.8123577216612246E-2</v>
      </c>
      <c r="N14" s="16">
        <v>-7.3538612977409965E-3</v>
      </c>
      <c r="O14" s="16">
        <v>1.3356615110927303E-2</v>
      </c>
      <c r="P14" s="16">
        <v>-3.0939073873223883E-2</v>
      </c>
      <c r="Q14" s="16">
        <v>-5.834786440316711E-2</v>
      </c>
      <c r="R14" s="16">
        <v>-4.4703924102433963E-2</v>
      </c>
      <c r="S14" s="16">
        <v>-1.8063285896406447E-2</v>
      </c>
      <c r="T14" s="16">
        <v>-2.1330911066233589E-2</v>
      </c>
      <c r="U14" s="16">
        <v>-5.2697255761955239E-3</v>
      </c>
      <c r="V14" s="16">
        <v>4.0126162001325513E-3</v>
      </c>
      <c r="W14" s="16">
        <v>-4.8925693564720964E-2</v>
      </c>
      <c r="X14" s="16">
        <v>2.3410161888888593E-2</v>
      </c>
      <c r="Y14" s="16">
        <v>4.6392025785524663E-2</v>
      </c>
      <c r="Z14" s="16">
        <v>3.9186335122375938E-2</v>
      </c>
      <c r="AA14" s="16">
        <v>4.9333369438986842E-2</v>
      </c>
      <c r="AB14" s="16">
        <v>1.4049201136283815E-2</v>
      </c>
      <c r="AC14" s="16">
        <v>4.3800194767160211E-2</v>
      </c>
      <c r="AD14" s="16">
        <v>-1.3734310668003969E-2</v>
      </c>
      <c r="AE14" s="16">
        <v>9.3973753570396317E-3</v>
      </c>
      <c r="AF14" s="16">
        <v>-1.2350278521581392E-2</v>
      </c>
      <c r="AG14" s="16">
        <v>4.0316104864028266E-3</v>
      </c>
      <c r="AH14" s="16">
        <v>-2.892597922954554E-2</v>
      </c>
      <c r="AI14" s="16">
        <v>-3.192902693482582E-2</v>
      </c>
      <c r="AJ14" s="16">
        <v>3.0374489780523087E-4</v>
      </c>
      <c r="AK14" s="16">
        <v>3.5968655959240516E-2</v>
      </c>
      <c r="AL14" s="16">
        <v>6.9108279779760681E-2</v>
      </c>
      <c r="AM14" s="20">
        <v>3.1933954672530233E-2</v>
      </c>
    </row>
    <row r="15" spans="1:39" ht="24">
      <c r="A15" s="13" t="s">
        <v>50</v>
      </c>
      <c r="B15" s="14" t="s">
        <v>40</v>
      </c>
      <c r="C15" s="19">
        <v>3.5839569734658648E-2</v>
      </c>
      <c r="D15" s="16">
        <v>5.2341308781821611E-2</v>
      </c>
      <c r="E15" s="16">
        <v>2.1531926053930291E-2</v>
      </c>
      <c r="F15" s="16">
        <v>4.9486572841139533E-2</v>
      </c>
      <c r="G15" s="16">
        <v>2.4594775898882735E-2</v>
      </c>
      <c r="H15" s="16">
        <v>2.4771269715611454E-2</v>
      </c>
      <c r="I15" s="16">
        <v>-9.8163910841331959E-3</v>
      </c>
      <c r="J15" s="16">
        <v>1.6092888298739363E-2</v>
      </c>
      <c r="K15" s="16">
        <v>2.0006184270664591E-2</v>
      </c>
      <c r="L15" s="16">
        <v>4.075844410357389E-3</v>
      </c>
      <c r="M15" s="16">
        <v>3.0913730908919274E-2</v>
      </c>
      <c r="N15" s="16">
        <v>-5.4557248095778192E-3</v>
      </c>
      <c r="O15" s="16">
        <v>2.6363975230440175E-2</v>
      </c>
      <c r="P15" s="16">
        <v>-1.2181134657663706E-3</v>
      </c>
      <c r="Q15" s="16">
        <v>1.8938065221728077E-2</v>
      </c>
      <c r="R15" s="16">
        <v>4.7396467942528428E-2</v>
      </c>
      <c r="S15" s="16">
        <v>1.391277095946333E-2</v>
      </c>
      <c r="T15" s="16">
        <v>3.3937794180929404E-2</v>
      </c>
      <c r="U15" s="16">
        <v>-2.2775789549323973E-2</v>
      </c>
      <c r="V15" s="16">
        <v>1.8057317082556365E-3</v>
      </c>
      <c r="W15" s="16">
        <v>2.8515853906064401E-2</v>
      </c>
      <c r="X15" s="16">
        <v>-2.6073761917069564E-2</v>
      </c>
      <c r="Y15" s="16">
        <v>-3.3617989965143029E-2</v>
      </c>
      <c r="Z15" s="16">
        <v>-2.9884457783892972E-3</v>
      </c>
      <c r="AA15" s="16">
        <v>-2.5679299211245427E-2</v>
      </c>
      <c r="AB15" s="16">
        <v>-2.9193493076725283E-2</v>
      </c>
      <c r="AC15" s="16">
        <v>1.6740165687380709E-2</v>
      </c>
      <c r="AD15" s="16">
        <v>-1.5264407458984913E-2</v>
      </c>
      <c r="AE15" s="16">
        <v>1.4192019165438262E-2</v>
      </c>
      <c r="AF15" s="16">
        <v>-2.0484480675190701E-2</v>
      </c>
      <c r="AG15" s="17" t="s">
        <v>87</v>
      </c>
      <c r="AH15" s="16">
        <v>-2.7174365906238788E-2</v>
      </c>
      <c r="AI15" s="16">
        <v>-3.0284112772276571E-2</v>
      </c>
      <c r="AJ15" s="16">
        <v>-2.5799152643791734E-2</v>
      </c>
      <c r="AK15" s="16">
        <v>-5.0887224965650783E-2</v>
      </c>
      <c r="AL15" s="16">
        <v>-4.8510925692964351E-3</v>
      </c>
      <c r="AM15" s="20">
        <v>-3.8913241465294734E-2</v>
      </c>
    </row>
    <row r="16" spans="1:39" ht="24">
      <c r="A16" s="13" t="s">
        <v>51</v>
      </c>
      <c r="B16" s="14" t="s">
        <v>40</v>
      </c>
      <c r="C16" s="19">
        <v>1.7031543903368071E-2</v>
      </c>
      <c r="D16" s="16">
        <v>2.5195908363768213E-2</v>
      </c>
      <c r="E16" s="16">
        <v>-1.8160166824018952E-2</v>
      </c>
      <c r="F16" s="16">
        <v>2.0725380559636776E-2</v>
      </c>
      <c r="G16" s="16">
        <v>-2.9623069827028663E-2</v>
      </c>
      <c r="H16" s="16">
        <v>3.6473492845226817E-3</v>
      </c>
      <c r="I16" s="16">
        <v>3.0518818593807291E-2</v>
      </c>
      <c r="J16" s="16">
        <v>-4.3375351245512742E-2</v>
      </c>
      <c r="K16" s="16">
        <v>3.0968444749041223E-2</v>
      </c>
      <c r="L16" s="16">
        <v>-4.4539055431056886E-2</v>
      </c>
      <c r="M16" s="16">
        <v>-3.0190582240316378E-2</v>
      </c>
      <c r="N16" s="16">
        <v>-5.0993207210375792E-2</v>
      </c>
      <c r="O16" s="16">
        <v>-2.0683164960825777E-2</v>
      </c>
      <c r="P16" s="16">
        <v>1.9637512279058005E-2</v>
      </c>
      <c r="Q16" s="16">
        <v>-6.4194796672937763E-3</v>
      </c>
      <c r="R16" s="17" t="s">
        <v>106</v>
      </c>
      <c r="S16" s="16">
        <v>-2.5409226358611932E-2</v>
      </c>
      <c r="T16" s="16">
        <v>-7.3134654321784206E-3</v>
      </c>
      <c r="U16" s="16">
        <v>-1.2563465927200078E-2</v>
      </c>
      <c r="V16" s="16">
        <v>2.4226042905702974E-2</v>
      </c>
      <c r="W16" s="16">
        <v>3.9998377446081194E-2</v>
      </c>
      <c r="X16" s="16">
        <v>8.5747971627035732E-3</v>
      </c>
      <c r="Y16" s="16">
        <v>1.3654580130094148E-2</v>
      </c>
      <c r="Z16" s="16">
        <v>7.8455939119463965E-3</v>
      </c>
      <c r="AA16" s="16">
        <v>6.0259508279896824E-3</v>
      </c>
      <c r="AB16" s="16">
        <v>-1.7644060060188049E-3</v>
      </c>
      <c r="AC16" s="16">
        <v>5.1994987458640347E-2</v>
      </c>
      <c r="AD16" s="16">
        <v>5.7142394433610147E-2</v>
      </c>
      <c r="AE16" s="16">
        <v>-6.3865106580563704E-3</v>
      </c>
      <c r="AF16" s="16">
        <v>3.9133216211396701E-3</v>
      </c>
      <c r="AG16" s="16">
        <v>4.6703000533066287E-2</v>
      </c>
      <c r="AH16" s="16">
        <v>1.8165636114662419E-5</v>
      </c>
      <c r="AI16" s="16">
        <v>3.3888878778951262E-2</v>
      </c>
      <c r="AJ16" s="16">
        <v>6.7094681984028764E-2</v>
      </c>
      <c r="AK16" s="16">
        <v>6.2964076346872344E-2</v>
      </c>
      <c r="AL16" s="16">
        <v>-1.1400049812327964E-2</v>
      </c>
      <c r="AM16" s="20">
        <v>3.1372914316391345E-2</v>
      </c>
    </row>
    <row r="17" spans="1:39" ht="24">
      <c r="A17" s="13" t="s">
        <v>52</v>
      </c>
      <c r="B17" s="14" t="s">
        <v>40</v>
      </c>
      <c r="C17" s="19">
        <v>-3.8873614311902359E-2</v>
      </c>
      <c r="D17" s="16">
        <v>-5.5000530320435947E-3</v>
      </c>
      <c r="E17" s="17" t="s">
        <v>96</v>
      </c>
      <c r="F17" s="16">
        <v>-3.9285741057596434E-2</v>
      </c>
      <c r="G17" s="16">
        <v>1.2122472174979236E-2</v>
      </c>
      <c r="H17" s="16">
        <v>9.1835310987079047E-3</v>
      </c>
      <c r="I17" s="16">
        <v>-3.2282268210983844E-2</v>
      </c>
      <c r="J17" s="16">
        <v>-1.0776987323748913E-2</v>
      </c>
      <c r="K17" s="16">
        <v>1.1118558900067195E-2</v>
      </c>
      <c r="L17" s="16">
        <v>4.503917968337378E-2</v>
      </c>
      <c r="M17" s="16">
        <v>1.526187866329551E-2</v>
      </c>
      <c r="N17" s="16">
        <v>1.2130435985123393E-2</v>
      </c>
      <c r="O17" s="16">
        <v>-1.2880106255399683E-2</v>
      </c>
      <c r="P17" s="16">
        <v>-1.1886891246920455E-2</v>
      </c>
      <c r="Q17" s="16">
        <v>-5.5019586518095916E-2</v>
      </c>
      <c r="R17" s="16">
        <v>-1.8344592679987573E-2</v>
      </c>
      <c r="S17" s="16">
        <v>-4.9679497358267434E-3</v>
      </c>
      <c r="T17" s="16">
        <v>-4.1030091136942228E-3</v>
      </c>
      <c r="U17" s="16">
        <v>-1.3105476601513002E-2</v>
      </c>
      <c r="V17" s="16">
        <v>-2.1642994651237487E-3</v>
      </c>
      <c r="W17" s="16">
        <v>-5.6309104465933513E-2</v>
      </c>
      <c r="X17" s="16">
        <v>6.0102332059388537E-2</v>
      </c>
      <c r="Y17" s="16">
        <v>-7.4974473176839859E-3</v>
      </c>
      <c r="Z17" s="16">
        <v>3.0147991887411414E-2</v>
      </c>
      <c r="AA17" s="16">
        <v>2.8383797434652872E-2</v>
      </c>
      <c r="AB17" s="16">
        <v>2.9766524919703507E-2</v>
      </c>
      <c r="AC17" s="16">
        <v>-2.5508846799171755E-2</v>
      </c>
      <c r="AD17" s="16">
        <v>3.7572230014595573E-2</v>
      </c>
      <c r="AE17" s="16">
        <v>-1.9836199307259984E-2</v>
      </c>
      <c r="AF17" s="16">
        <v>3.8837746964876615E-2</v>
      </c>
      <c r="AG17" s="16">
        <v>2.1418352574198805E-2</v>
      </c>
      <c r="AH17" s="16">
        <v>4.0527854422471039E-2</v>
      </c>
      <c r="AI17" s="16">
        <v>4.2014156656982396E-3</v>
      </c>
      <c r="AJ17" s="16">
        <v>8.3420303484500018E-3</v>
      </c>
      <c r="AK17" s="16">
        <v>3.8163832799022121E-2</v>
      </c>
      <c r="AL17" s="16">
        <v>-1.2176769286154304E-2</v>
      </c>
      <c r="AM17" s="20">
        <v>4.5458588702949547E-2</v>
      </c>
    </row>
    <row r="18" spans="1:39" ht="24">
      <c r="A18" s="13" t="s">
        <v>53</v>
      </c>
      <c r="B18" s="14" t="s">
        <v>40</v>
      </c>
      <c r="C18" s="19">
        <v>4.7227958490471775E-2</v>
      </c>
      <c r="D18" s="16">
        <v>1.9807094222870018E-2</v>
      </c>
      <c r="E18" s="16">
        <v>1.207440449337816E-2</v>
      </c>
      <c r="F18" s="16">
        <v>-2.9793327613855943E-2</v>
      </c>
      <c r="G18" s="17" t="s">
        <v>101</v>
      </c>
      <c r="H18" s="16">
        <v>-1.2337009442185187E-2</v>
      </c>
      <c r="I18" s="16">
        <v>9.6534677101898036E-5</v>
      </c>
      <c r="J18" s="16">
        <v>9.3192187346432098E-3</v>
      </c>
      <c r="K18" s="16">
        <v>-3.0888189964890598E-3</v>
      </c>
      <c r="L18" s="16">
        <v>-6.0969128464842858E-3</v>
      </c>
      <c r="M18" s="16">
        <v>8.6687822911449136E-3</v>
      </c>
      <c r="N18" s="16">
        <v>-3.3493371387476017E-2</v>
      </c>
      <c r="O18" s="16">
        <v>3.4667479897115944E-3</v>
      </c>
      <c r="P18" s="16">
        <v>-2.0699494384287913E-2</v>
      </c>
      <c r="Q18" s="16">
        <v>1.5943821756973032E-3</v>
      </c>
      <c r="R18" s="16">
        <v>-2.9793393069852139E-2</v>
      </c>
      <c r="S18" s="16">
        <v>2.5349665780297008E-2</v>
      </c>
      <c r="T18" s="16">
        <v>-1.4269660083340211E-2</v>
      </c>
      <c r="U18" s="16">
        <v>-1.9039103306161854E-2</v>
      </c>
      <c r="V18" s="16">
        <v>-4.3810535552447641E-2</v>
      </c>
      <c r="W18" s="16">
        <v>-6.7651714918477962E-2</v>
      </c>
      <c r="X18" s="16">
        <v>2.2192839337112077E-2</v>
      </c>
      <c r="Y18" s="16">
        <v>7.437866989264276E-2</v>
      </c>
      <c r="Z18" s="16">
        <v>6.1966157840705895E-2</v>
      </c>
      <c r="AA18" s="16">
        <v>4.5818247185393991E-2</v>
      </c>
      <c r="AB18" s="16">
        <v>-8.3487149431118457E-3</v>
      </c>
      <c r="AC18" s="16">
        <v>-1.1216646954347188E-2</v>
      </c>
      <c r="AD18" s="16">
        <v>2.8418574924988053E-2</v>
      </c>
      <c r="AE18" s="16">
        <v>-4.5320184588339254E-3</v>
      </c>
      <c r="AF18" s="16">
        <v>2.4464221634370144E-2</v>
      </c>
      <c r="AG18" s="16">
        <v>2.435253312933711E-2</v>
      </c>
      <c r="AH18" s="16">
        <v>3.3779534527837808E-2</v>
      </c>
      <c r="AI18" s="16">
        <v>3.0760825050302337E-2</v>
      </c>
      <c r="AJ18" s="16">
        <v>1.0377363265029527E-2</v>
      </c>
      <c r="AK18" s="16">
        <v>1.0862861775457703E-2</v>
      </c>
      <c r="AL18" s="16">
        <v>-3.0020324032660129E-2</v>
      </c>
      <c r="AM18" s="20">
        <v>4.5008279408898066E-2</v>
      </c>
    </row>
    <row r="19" spans="1:39" ht="24">
      <c r="A19" s="13" t="s">
        <v>54</v>
      </c>
      <c r="B19" s="14" t="s">
        <v>40</v>
      </c>
      <c r="C19" s="15" t="s">
        <v>117</v>
      </c>
      <c r="D19" s="16">
        <v>3.6496763709500196E-2</v>
      </c>
      <c r="E19" s="16">
        <v>3.8751210111073041E-2</v>
      </c>
      <c r="F19" s="16">
        <v>2.2156755053841327E-2</v>
      </c>
      <c r="G19" s="16">
        <v>2.4535415918020675E-2</v>
      </c>
      <c r="H19" s="16">
        <v>7.1960145245808706E-3</v>
      </c>
      <c r="I19" s="16">
        <v>4.0440734570179465E-3</v>
      </c>
      <c r="J19" s="16">
        <v>2.0895905021943467E-2</v>
      </c>
      <c r="K19" s="16">
        <v>3.9713986075799047E-2</v>
      </c>
      <c r="L19" s="16">
        <v>-1.2390464762398894E-2</v>
      </c>
      <c r="M19" s="16">
        <v>-1.949185095904981E-2</v>
      </c>
      <c r="N19" s="16">
        <v>1.8106851884759675E-2</v>
      </c>
      <c r="O19" s="16">
        <v>1.6485300182924614E-2</v>
      </c>
      <c r="P19" s="16">
        <v>2.7356635019617034E-2</v>
      </c>
      <c r="Q19" s="16">
        <v>1.2936827197513136E-2</v>
      </c>
      <c r="R19" s="16">
        <v>3.9376820037366521E-3</v>
      </c>
      <c r="S19" s="16">
        <v>3.6884705468606803E-2</v>
      </c>
      <c r="T19" s="16">
        <v>3.3849401740520819E-2</v>
      </c>
      <c r="U19" s="16">
        <v>-2.8664027238533479E-2</v>
      </c>
      <c r="V19" s="16">
        <v>7.0751562396889692E-3</v>
      </c>
      <c r="W19" s="16">
        <v>3.1578721107270752E-2</v>
      </c>
      <c r="X19" s="16">
        <v>-4.9359256532504066E-2</v>
      </c>
      <c r="Y19" s="16">
        <v>-2.9152760221141237E-2</v>
      </c>
      <c r="Z19" s="16">
        <v>-4.5717207910644958E-2</v>
      </c>
      <c r="AA19" s="16">
        <v>-3.6375965895872373E-2</v>
      </c>
      <c r="AB19" s="16">
        <v>-5.066600471501749E-2</v>
      </c>
      <c r="AC19" s="16">
        <v>4.2688502048235259E-2</v>
      </c>
      <c r="AD19" s="16">
        <v>3.0434311112390353E-2</v>
      </c>
      <c r="AE19" s="16">
        <v>-4.2220329114772449E-2</v>
      </c>
      <c r="AF19" s="17" t="s">
        <v>101</v>
      </c>
      <c r="AG19" s="16">
        <v>-2.0333653653763273E-2</v>
      </c>
      <c r="AH19" s="16">
        <v>-4.4882260180216169E-3</v>
      </c>
      <c r="AI19" s="16">
        <v>-3.2697276560824849E-2</v>
      </c>
      <c r="AJ19" s="16">
        <v>8.1928307806204657E-3</v>
      </c>
      <c r="AK19" s="16">
        <v>-1.3156704623587083E-2</v>
      </c>
      <c r="AL19" s="16">
        <v>-2.771268832988507E-2</v>
      </c>
      <c r="AM19" s="20">
        <v>-3.6594078544995835E-2</v>
      </c>
    </row>
    <row r="20" spans="1:39" ht="24">
      <c r="A20" s="13" t="s">
        <v>55</v>
      </c>
      <c r="B20" s="14" t="s">
        <v>40</v>
      </c>
      <c r="C20" s="19">
        <v>-8.0230219255079324E-2</v>
      </c>
      <c r="D20" s="16">
        <v>-1.4769486682819069E-2</v>
      </c>
      <c r="E20" s="16">
        <v>-1.2801830382534095E-2</v>
      </c>
      <c r="F20" s="16">
        <v>-1.3486462669973082E-2</v>
      </c>
      <c r="G20" s="16">
        <v>3.4542099195721898E-3</v>
      </c>
      <c r="H20" s="16">
        <v>-2.95719311709647E-3</v>
      </c>
      <c r="I20" s="16">
        <v>-1.4936550745838682E-2</v>
      </c>
      <c r="J20" s="16">
        <v>-1.2378867651110841E-2</v>
      </c>
      <c r="K20" s="16">
        <v>-3.7841684757015048E-2</v>
      </c>
      <c r="L20" s="16">
        <v>1.3356828701024013E-2</v>
      </c>
      <c r="M20" s="16">
        <v>1.0099794573011937E-2</v>
      </c>
      <c r="N20" s="16">
        <v>3.208912230857007E-2</v>
      </c>
      <c r="O20" s="17" t="s">
        <v>104</v>
      </c>
      <c r="P20" s="16">
        <v>-4.5987700603366287E-2</v>
      </c>
      <c r="Q20" s="16">
        <v>-2.7870854974325253E-2</v>
      </c>
      <c r="R20" s="16">
        <v>-2.0721788593816362E-2</v>
      </c>
      <c r="S20" s="16">
        <v>1.3078027807717552E-2</v>
      </c>
      <c r="T20" s="16">
        <v>2.9887796873420309E-2</v>
      </c>
      <c r="U20" s="16">
        <v>5.8734802809287641E-3</v>
      </c>
      <c r="V20" s="16">
        <v>-3.9333136924136786E-2</v>
      </c>
      <c r="W20" s="16">
        <v>-2.5342650592183928E-2</v>
      </c>
      <c r="X20" s="16">
        <v>4.9319766540541404E-2</v>
      </c>
      <c r="Y20" s="16">
        <v>5.7872004072181925E-2</v>
      </c>
      <c r="Z20" s="16">
        <v>-2.2678918297646764E-2</v>
      </c>
      <c r="AA20" s="16">
        <v>2.3664680014196537E-2</v>
      </c>
      <c r="AB20" s="16">
        <v>5.1410314112491688E-2</v>
      </c>
      <c r="AC20" s="16">
        <v>-3.8760908724284851E-2</v>
      </c>
      <c r="AD20" s="16">
        <v>-2.8658043619964029E-3</v>
      </c>
      <c r="AE20" s="16">
        <v>1.496290365908853E-2</v>
      </c>
      <c r="AF20" s="16">
        <v>1.6400655226702268E-2</v>
      </c>
      <c r="AG20" s="16">
        <v>2.6049729942904991E-2</v>
      </c>
      <c r="AH20" s="16">
        <v>4.982255956120416E-3</v>
      </c>
      <c r="AI20" s="16">
        <v>6.026303900004E-2</v>
      </c>
      <c r="AJ20" s="16">
        <v>-4.2420561558705543E-2</v>
      </c>
      <c r="AK20" s="16">
        <v>4.5189423483869194E-2</v>
      </c>
      <c r="AL20" s="16">
        <v>-3.4011331055752471E-2</v>
      </c>
      <c r="AM20" s="20">
        <v>4.1186556053751933E-2</v>
      </c>
    </row>
    <row r="21" spans="1:39" ht="24">
      <c r="A21" s="13" t="s">
        <v>56</v>
      </c>
      <c r="B21" s="14" t="s">
        <v>40</v>
      </c>
      <c r="C21" s="19">
        <v>-4.7237806123381298E-2</v>
      </c>
      <c r="D21" s="16">
        <v>-7.7406381615147471E-4</v>
      </c>
      <c r="E21" s="16">
        <v>4.1771029631531391E-3</v>
      </c>
      <c r="F21" s="16">
        <v>1.7012310367419403E-2</v>
      </c>
      <c r="G21" s="16">
        <v>3.0755299286410114E-2</v>
      </c>
      <c r="H21" s="16">
        <v>4.5904559920221161E-2</v>
      </c>
      <c r="I21" s="16">
        <v>4.3886643053478336E-2</v>
      </c>
      <c r="J21" s="16">
        <v>1.1229867993784318E-2</v>
      </c>
      <c r="K21" s="16">
        <v>-3.3293896017671139E-2</v>
      </c>
      <c r="L21" s="16">
        <v>-3.1989540148964997E-2</v>
      </c>
      <c r="M21" s="16">
        <v>6.4776984941330292E-3</v>
      </c>
      <c r="N21" s="16">
        <v>3.6701719086798958E-2</v>
      </c>
      <c r="O21" s="16">
        <v>6.0412793348710227E-2</v>
      </c>
      <c r="P21" s="16">
        <v>5.9033977530009232E-3</v>
      </c>
      <c r="Q21" s="16">
        <v>6.5917953495814821E-2</v>
      </c>
      <c r="R21" s="16">
        <v>3.4084711629968442E-2</v>
      </c>
      <c r="S21" s="16">
        <v>1.2574713980095424E-2</v>
      </c>
      <c r="T21" s="16">
        <v>2.2076990723358995E-2</v>
      </c>
      <c r="U21" s="16">
        <v>1.0531553638099855E-2</v>
      </c>
      <c r="V21" s="16">
        <v>-2.7976841400774638E-2</v>
      </c>
      <c r="W21" s="16">
        <v>-2.1353554929502493E-2</v>
      </c>
      <c r="X21" s="16">
        <v>1.993363184708476E-2</v>
      </c>
      <c r="Y21" s="16">
        <v>3.7319044751950782E-2</v>
      </c>
      <c r="Z21" s="16">
        <v>-2.7952472346405233E-2</v>
      </c>
      <c r="AA21" s="16">
        <v>1.6903626035573594E-2</v>
      </c>
      <c r="AB21" s="16">
        <v>1.1792444016235578E-2</v>
      </c>
      <c r="AC21" s="16">
        <v>-4.862863510398293E-2</v>
      </c>
      <c r="AD21" s="16">
        <v>-4.8459025084439137E-3</v>
      </c>
      <c r="AE21" s="16">
        <v>-1.585738651138811E-2</v>
      </c>
      <c r="AF21" s="16">
        <v>-3.2634522937429744E-2</v>
      </c>
      <c r="AG21" s="16">
        <v>-3.001128797635675E-2</v>
      </c>
      <c r="AH21" s="16">
        <v>-1.5948594013869822E-2</v>
      </c>
      <c r="AI21" s="17" t="s">
        <v>101</v>
      </c>
      <c r="AJ21" s="16">
        <v>-1.6850175638996948E-2</v>
      </c>
      <c r="AK21" s="16">
        <v>-1.0057564013841856E-2</v>
      </c>
      <c r="AL21" s="16">
        <v>-4.5107478669422052E-2</v>
      </c>
      <c r="AM21" s="20">
        <v>-2.5976602358324684E-2</v>
      </c>
    </row>
    <row r="22" spans="1:39" ht="24">
      <c r="A22" s="13" t="s">
        <v>57</v>
      </c>
      <c r="B22" s="14" t="s">
        <v>40</v>
      </c>
      <c r="C22" s="15" t="s">
        <v>118</v>
      </c>
      <c r="D22" s="17" t="s">
        <v>101</v>
      </c>
      <c r="E22" s="16">
        <v>-5.4964141329726379E-3</v>
      </c>
      <c r="F22" s="16">
        <v>4.5733414486394588E-3</v>
      </c>
      <c r="G22" s="16">
        <v>1.9846755844987279E-2</v>
      </c>
      <c r="H22" s="16">
        <v>-4.9041881111785458E-2</v>
      </c>
      <c r="I22" s="16">
        <v>-4.6220697583351782E-2</v>
      </c>
      <c r="J22" s="16">
        <v>1.6668683911644593E-2</v>
      </c>
      <c r="K22" s="16">
        <v>2.5756432754302904E-3</v>
      </c>
      <c r="L22" s="16">
        <v>-1.3679485828039642E-2</v>
      </c>
      <c r="M22" s="16">
        <v>-1.4414353839370311E-3</v>
      </c>
      <c r="N22" s="16">
        <v>-2.3944650234524606E-2</v>
      </c>
      <c r="O22" s="16">
        <v>-1.4826894983805511E-2</v>
      </c>
      <c r="P22" s="16">
        <v>-2.5194594144004157E-2</v>
      </c>
      <c r="Q22" s="16">
        <v>-9.8612023839853144E-4</v>
      </c>
      <c r="R22" s="16">
        <v>2.5375785274274112E-2</v>
      </c>
      <c r="S22" s="16">
        <v>-2.5238690076257279E-2</v>
      </c>
      <c r="T22" s="16">
        <v>-9.5566895427275089E-3</v>
      </c>
      <c r="U22" s="16">
        <v>-4.1023957284857013E-2</v>
      </c>
      <c r="V22" s="16">
        <v>-6.7892242936182789E-2</v>
      </c>
      <c r="W22" s="16">
        <v>-4.0396795294896322E-2</v>
      </c>
      <c r="X22" s="16">
        <v>3.8452299196278079E-2</v>
      </c>
      <c r="Y22" s="16">
        <v>6.395079022375931E-2</v>
      </c>
      <c r="Z22" s="16">
        <v>1.9223215037923447E-2</v>
      </c>
      <c r="AA22" s="16">
        <v>3.5982693627310276E-2</v>
      </c>
      <c r="AB22" s="16">
        <v>1.5764771703733676E-2</v>
      </c>
      <c r="AC22" s="16">
        <v>1.7263795471876984E-2</v>
      </c>
      <c r="AD22" s="16">
        <v>2.0111640261074818E-2</v>
      </c>
      <c r="AE22" s="16">
        <v>1.1518602317518334E-2</v>
      </c>
      <c r="AF22" s="16">
        <v>3.6512783887915845E-2</v>
      </c>
      <c r="AG22" s="16">
        <v>5.1973567453658109E-2</v>
      </c>
      <c r="AH22" s="16">
        <v>1.9123831882883774E-2</v>
      </c>
      <c r="AI22" s="16">
        <v>-7.5980711109393498E-4</v>
      </c>
      <c r="AJ22" s="16">
        <v>1.6393900986563095E-2</v>
      </c>
      <c r="AK22" s="16">
        <v>-1.6821230439534082E-2</v>
      </c>
      <c r="AL22" s="16">
        <v>-1.114216757200474E-2</v>
      </c>
      <c r="AM22" s="20">
        <v>5.53898401205401E-3</v>
      </c>
    </row>
    <row r="23" spans="1:39" ht="24">
      <c r="A23" s="13" t="s">
        <v>58</v>
      </c>
      <c r="B23" s="14" t="s">
        <v>40</v>
      </c>
      <c r="C23" s="19">
        <v>-2.1873959280219381E-2</v>
      </c>
      <c r="D23" s="16">
        <v>-9.8656240791961721E-4</v>
      </c>
      <c r="E23" s="16">
        <v>-5.4615134015582281E-2</v>
      </c>
      <c r="F23" s="16">
        <v>1.7633449694064513E-2</v>
      </c>
      <c r="G23" s="16">
        <v>1.5749538862628611E-3</v>
      </c>
      <c r="H23" s="16">
        <v>1.0098794838946224E-2</v>
      </c>
      <c r="I23" s="16">
        <v>2.1804868322215402E-2</v>
      </c>
      <c r="J23" s="16">
        <v>-3.4305422353757616E-2</v>
      </c>
      <c r="K23" s="16">
        <v>-3.1774336111272693E-2</v>
      </c>
      <c r="L23" s="16">
        <v>-5.828442336047969E-2</v>
      </c>
      <c r="M23" s="16">
        <v>-4.2271200422039634E-3</v>
      </c>
      <c r="N23" s="16">
        <v>6.1929351468241259E-2</v>
      </c>
      <c r="O23" s="16">
        <v>-2.7853450896077731E-2</v>
      </c>
      <c r="P23" s="16">
        <v>-2.0704715501076099E-2</v>
      </c>
      <c r="Q23" s="17" t="s">
        <v>106</v>
      </c>
      <c r="R23" s="16">
        <v>-6.447320316373832E-3</v>
      </c>
      <c r="S23" s="16">
        <v>2.8882822338054972E-2</v>
      </c>
      <c r="T23" s="16">
        <v>-3.3646602927552283E-3</v>
      </c>
      <c r="U23" s="16">
        <v>-4.4166709528760575E-2</v>
      </c>
      <c r="V23" s="16">
        <v>-1.577031576874852E-2</v>
      </c>
      <c r="W23" s="16">
        <v>-5.4293631627815961E-2</v>
      </c>
      <c r="X23" s="16">
        <v>1.6158215241500899E-2</v>
      </c>
      <c r="Y23" s="16">
        <v>2.2741406987328735E-2</v>
      </c>
      <c r="Z23" s="16">
        <v>-1.3060054169024504E-2</v>
      </c>
      <c r="AA23" s="16">
        <v>5.0406648841919172E-2</v>
      </c>
      <c r="AB23" s="16">
        <v>5.0195719142378449E-2</v>
      </c>
      <c r="AC23" s="16">
        <v>1.1140933868799115E-2</v>
      </c>
      <c r="AD23" s="16">
        <v>4.7646350482999046E-3</v>
      </c>
      <c r="AE23" s="16">
        <v>-7.8581539542909654E-3</v>
      </c>
      <c r="AF23" s="16">
        <v>1.2867310300358922E-2</v>
      </c>
      <c r="AG23" s="16">
        <v>1.8692084402874645E-2</v>
      </c>
      <c r="AH23" s="16">
        <v>4.4292355521980088E-3</v>
      </c>
      <c r="AI23" s="16">
        <v>6.5719495243253337E-2</v>
      </c>
      <c r="AJ23" s="16">
        <v>2.7794239500367954E-2</v>
      </c>
      <c r="AK23" s="16">
        <v>2.4967731865867766E-2</v>
      </c>
      <c r="AL23" s="16">
        <v>-3.5103833318989204E-4</v>
      </c>
      <c r="AM23" s="20">
        <v>1.0638321302901694E-2</v>
      </c>
    </row>
    <row r="24" spans="1:39" ht="24">
      <c r="A24" s="13" t="s">
        <v>59</v>
      </c>
      <c r="B24" s="14" t="s">
        <v>40</v>
      </c>
      <c r="C24" s="19">
        <v>-1.5655324880754391E-2</v>
      </c>
      <c r="D24" s="16">
        <v>-2.5132401777042592E-2</v>
      </c>
      <c r="E24" s="16">
        <v>-4.9320409487233043E-3</v>
      </c>
      <c r="F24" s="16">
        <v>-1.5680056600654137E-3</v>
      </c>
      <c r="G24" s="16">
        <v>2.5292140809831679E-2</v>
      </c>
      <c r="H24" s="16">
        <v>-4.3637851187950834E-2</v>
      </c>
      <c r="I24" s="16">
        <v>-5.5681745422626137E-3</v>
      </c>
      <c r="J24" s="16">
        <v>-3.5124612792919882E-2</v>
      </c>
      <c r="K24" s="16">
        <v>-5.0870848053352999E-2</v>
      </c>
      <c r="L24" s="16">
        <v>-1.8043880670318188E-2</v>
      </c>
      <c r="M24" s="16">
        <v>5.0649484905244367E-2</v>
      </c>
      <c r="N24" s="16">
        <v>-1.3448597952247503E-2</v>
      </c>
      <c r="O24" s="16">
        <v>1.3094036257167358E-2</v>
      </c>
      <c r="P24" s="16">
        <v>-6.1000875126707328E-2</v>
      </c>
      <c r="Q24" s="16">
        <v>2.8923406430793865E-2</v>
      </c>
      <c r="R24" s="16">
        <v>-2.5525982249579502E-2</v>
      </c>
      <c r="S24" s="17" t="s">
        <v>104</v>
      </c>
      <c r="T24" s="16">
        <v>1.9049434218223943E-2</v>
      </c>
      <c r="U24" s="16">
        <v>-4.2644415461516117E-3</v>
      </c>
      <c r="V24" s="16">
        <v>-6.5276058137156241E-3</v>
      </c>
      <c r="W24" s="16">
        <v>-2.4443913940088647E-2</v>
      </c>
      <c r="X24" s="16">
        <v>-1.3605196523911523E-2</v>
      </c>
      <c r="Y24" s="16">
        <v>2.0831368885812232E-2</v>
      </c>
      <c r="Z24" s="16">
        <v>3.1787467474668776E-2</v>
      </c>
      <c r="AA24" s="16">
        <v>6.8897765572925054E-2</v>
      </c>
      <c r="AB24" s="16">
        <v>1.6829981494268235E-2</v>
      </c>
      <c r="AC24" s="16">
        <v>1.1446481253052756E-2</v>
      </c>
      <c r="AD24" s="16">
        <v>1.7853838069439409E-2</v>
      </c>
      <c r="AE24" s="16">
        <v>5.2346844743042346E-2</v>
      </c>
      <c r="AF24" s="16">
        <v>3.673862705940617E-2</v>
      </c>
      <c r="AG24" s="16">
        <v>1.3764362428834486E-2</v>
      </c>
      <c r="AH24" s="16">
        <v>2.7819106329391559E-2</v>
      </c>
      <c r="AI24" s="16">
        <v>1.2545840941904743E-2</v>
      </c>
      <c r="AJ24" s="16">
        <v>-5.6282497984533218E-3</v>
      </c>
      <c r="AK24" s="16">
        <v>3.4747506471470714E-2</v>
      </c>
      <c r="AL24" s="16">
        <v>-2.2643266395961797E-2</v>
      </c>
      <c r="AM24" s="20">
        <v>4.031769351462719E-2</v>
      </c>
    </row>
    <row r="25" spans="1:39" ht="24">
      <c r="A25" s="13" t="s">
        <v>60</v>
      </c>
      <c r="B25" s="14" t="s">
        <v>40</v>
      </c>
      <c r="C25" s="19">
        <v>2.2648064951241449E-2</v>
      </c>
      <c r="D25" s="16">
        <v>3.8229811413804327E-2</v>
      </c>
      <c r="E25" s="16">
        <v>5.9650782929675586E-2</v>
      </c>
      <c r="F25" s="16">
        <v>5.5593785738434189E-2</v>
      </c>
      <c r="G25" s="16">
        <v>2.2112645677042214E-2</v>
      </c>
      <c r="H25" s="16">
        <v>4.8376513466324204E-2</v>
      </c>
      <c r="I25" s="16">
        <v>1.4123328919207211E-2</v>
      </c>
      <c r="J25" s="16">
        <v>4.8030563232388232E-2</v>
      </c>
      <c r="K25" s="16">
        <v>3.6012000358183929E-2</v>
      </c>
      <c r="L25" s="16">
        <v>2.3384386835842867E-2</v>
      </c>
      <c r="M25" s="16">
        <v>7.6655066323932358E-3</v>
      </c>
      <c r="N25" s="16">
        <v>-1.0627915628465151E-2</v>
      </c>
      <c r="O25" s="16">
        <v>4.9273441996839758E-2</v>
      </c>
      <c r="P25" s="16">
        <v>1.719838965849187E-2</v>
      </c>
      <c r="Q25" s="16">
        <v>1.6162315749082966E-2</v>
      </c>
      <c r="R25" s="16">
        <v>8.6055879118993508E-3</v>
      </c>
      <c r="S25" s="16">
        <v>-1.3581570084095999E-2</v>
      </c>
      <c r="T25" s="16">
        <v>1.4546870687596389E-2</v>
      </c>
      <c r="U25" s="16">
        <v>1.3441030914658102E-2</v>
      </c>
      <c r="V25" s="16">
        <v>-1.0097603441647901E-2</v>
      </c>
      <c r="W25" s="16">
        <v>2.395253036375225E-2</v>
      </c>
      <c r="X25" s="17" t="s">
        <v>106</v>
      </c>
      <c r="Y25" s="16">
        <v>4.2721621079929162E-2</v>
      </c>
      <c r="Z25" s="16">
        <v>-1.5277381895927998E-3</v>
      </c>
      <c r="AA25" s="16">
        <v>-4.9100057451206235E-2</v>
      </c>
      <c r="AB25" s="16">
        <v>-2.2510391435175959E-2</v>
      </c>
      <c r="AC25" s="16">
        <v>-7.4190384698630523E-3</v>
      </c>
      <c r="AD25" s="16">
        <v>-4.6922558526852225E-2</v>
      </c>
      <c r="AE25" s="16">
        <v>-9.8735862594897753E-3</v>
      </c>
      <c r="AF25" s="16">
        <v>-4.9108162764207978E-2</v>
      </c>
      <c r="AG25" s="16">
        <v>-2.5741485383554176E-2</v>
      </c>
      <c r="AH25" s="16">
        <v>-1.7553940987584494E-2</v>
      </c>
      <c r="AI25" s="16">
        <v>1.986323959195415E-2</v>
      </c>
      <c r="AJ25" s="16">
        <v>-3.3776166864697761E-2</v>
      </c>
      <c r="AK25" s="16">
        <v>7.7251432592865491E-3</v>
      </c>
      <c r="AL25" s="16">
        <v>6.4675401530511802E-3</v>
      </c>
      <c r="AM25" s="20">
        <v>3.0531698390445779E-2</v>
      </c>
    </row>
    <row r="26" spans="1:39" ht="24">
      <c r="A26" s="13" t="s">
        <v>61</v>
      </c>
      <c r="B26" s="14" t="s">
        <v>40</v>
      </c>
      <c r="C26" s="19">
        <v>2.5225594104306057E-2</v>
      </c>
      <c r="D26" s="16">
        <v>-6.6910462439573035E-2</v>
      </c>
      <c r="E26" s="16">
        <v>-2.1093338668205621E-3</v>
      </c>
      <c r="F26" s="16">
        <v>-7.9375710552545657E-3</v>
      </c>
      <c r="G26" s="16">
        <v>-4.3277092094243498E-2</v>
      </c>
      <c r="H26" s="16">
        <v>-1.831391348338289E-2</v>
      </c>
      <c r="I26" s="16">
        <v>9.0630671185882895E-3</v>
      </c>
      <c r="J26" s="16">
        <v>-5.0668551713529977E-2</v>
      </c>
      <c r="K26" s="16">
        <v>-3.8648603619307602E-2</v>
      </c>
      <c r="L26" s="16">
        <v>3.9681473938031559E-3</v>
      </c>
      <c r="M26" s="16">
        <v>2.7826178473733958E-2</v>
      </c>
      <c r="N26" s="16">
        <v>-1.3801033324190087E-2</v>
      </c>
      <c r="O26" s="16">
        <v>-3.8975106950331628E-2</v>
      </c>
      <c r="P26" s="16">
        <v>2.2186876189806529E-2</v>
      </c>
      <c r="Q26" s="16">
        <v>-1.5610423462481081E-2</v>
      </c>
      <c r="R26" s="16">
        <v>2.4085748032016619E-2</v>
      </c>
      <c r="S26" s="16">
        <v>-6.4352228103653191E-3</v>
      </c>
      <c r="T26" s="16">
        <v>3.537784119252073E-3</v>
      </c>
      <c r="U26" s="16">
        <v>1.4381415743260713E-3</v>
      </c>
      <c r="V26" s="17" t="s">
        <v>119</v>
      </c>
      <c r="W26" s="16">
        <v>1.5329755589416113E-3</v>
      </c>
      <c r="X26" s="16">
        <v>-1.0048393594892182E-2</v>
      </c>
      <c r="Y26" s="16">
        <v>-1.624679837667875E-2</v>
      </c>
      <c r="Z26" s="16">
        <v>-1.8014535487647084E-2</v>
      </c>
      <c r="AA26" s="16">
        <v>-1.5502390242319095E-2</v>
      </c>
      <c r="AB26" s="16">
        <v>1.9024047253600313E-2</v>
      </c>
      <c r="AC26" s="16">
        <v>6.4083128876218934E-2</v>
      </c>
      <c r="AD26" s="17" t="s">
        <v>120</v>
      </c>
      <c r="AE26" s="16">
        <v>-4.8899602280344359E-2</v>
      </c>
      <c r="AF26" s="16">
        <v>6.9994183735210659E-3</v>
      </c>
      <c r="AG26" s="16">
        <v>1.743861688184049E-3</v>
      </c>
      <c r="AH26" s="16">
        <v>4.8910418189673149E-2</v>
      </c>
      <c r="AI26" s="16">
        <v>-2.7646453534538908E-2</v>
      </c>
      <c r="AJ26" s="16">
        <v>5.52531983364569E-2</v>
      </c>
      <c r="AK26" s="16">
        <v>1.1404404699298293E-2</v>
      </c>
      <c r="AL26" s="16">
        <v>2.5917073072387241E-2</v>
      </c>
      <c r="AM26" s="20">
        <v>2.1681938648997947E-2</v>
      </c>
    </row>
    <row r="27" spans="1:39" ht="24">
      <c r="A27" s="13" t="s">
        <v>62</v>
      </c>
      <c r="B27" s="14" t="s">
        <v>40</v>
      </c>
      <c r="C27" s="19">
        <v>-4.1486039986552418E-2</v>
      </c>
      <c r="D27" s="16">
        <v>6.3489070479977858E-2</v>
      </c>
      <c r="E27" s="16">
        <v>-7.4339660361768646E-3</v>
      </c>
      <c r="F27" s="16">
        <v>2.7307483274772441E-2</v>
      </c>
      <c r="G27" s="16">
        <v>7.4010664448477773E-2</v>
      </c>
      <c r="H27" s="16">
        <v>-4.7816108298782696E-4</v>
      </c>
      <c r="I27" s="16">
        <v>3.3418354007678702E-2</v>
      </c>
      <c r="J27" s="16">
        <v>1.8477493605927285E-2</v>
      </c>
      <c r="K27" s="16">
        <v>2.2021101845703071E-2</v>
      </c>
      <c r="L27" s="16">
        <v>4.6266021597107375E-2</v>
      </c>
      <c r="M27" s="16">
        <v>-3.7662256048061442E-3</v>
      </c>
      <c r="N27" s="16">
        <v>-1.4933435969942865E-3</v>
      </c>
      <c r="O27" s="16">
        <v>5.7732413311211928E-2</v>
      </c>
      <c r="P27" s="16">
        <v>6.1817465074102303E-3</v>
      </c>
      <c r="Q27" s="16">
        <v>2.2687973169362802E-2</v>
      </c>
      <c r="R27" s="16">
        <v>1.3672174450967809E-2</v>
      </c>
      <c r="S27" s="16">
        <v>2.07621566196638E-2</v>
      </c>
      <c r="T27" s="16">
        <v>1.6223630335530516E-2</v>
      </c>
      <c r="U27" s="16">
        <v>1.0423677529575849E-2</v>
      </c>
      <c r="V27" s="16">
        <v>-1.633604050351754E-2</v>
      </c>
      <c r="W27" s="16">
        <v>-1.3389108716959272E-2</v>
      </c>
      <c r="X27" s="16">
        <v>4.2671088696561235E-2</v>
      </c>
      <c r="Y27" s="17" t="s">
        <v>106</v>
      </c>
      <c r="Z27" s="16">
        <v>1.0077787288616495E-2</v>
      </c>
      <c r="AA27" s="16">
        <v>1.919304286231523E-2</v>
      </c>
      <c r="AB27" s="16">
        <v>-9.5413435713471344E-4</v>
      </c>
      <c r="AC27" s="16">
        <v>-1.6488378943032515E-2</v>
      </c>
      <c r="AD27" s="16">
        <v>-5.5250718602492414E-2</v>
      </c>
      <c r="AE27" s="16">
        <v>3.2749756991995199E-2</v>
      </c>
      <c r="AF27" s="16">
        <v>-2.8940158071269304E-2</v>
      </c>
      <c r="AG27" s="16">
        <v>-3.3138419921219936E-2</v>
      </c>
      <c r="AH27" s="16">
        <v>-2.328217025103041E-2</v>
      </c>
      <c r="AI27" s="16">
        <v>3.7134436366772321E-2</v>
      </c>
      <c r="AJ27" s="16">
        <v>-2.6285892610766932E-2</v>
      </c>
      <c r="AK27" s="16">
        <v>-2.8421824554645193E-2</v>
      </c>
      <c r="AL27" s="16">
        <v>-4.5695322300776289E-2</v>
      </c>
      <c r="AM27" s="20">
        <v>-2.26461268555192E-3</v>
      </c>
    </row>
    <row r="28" spans="1:39" ht="24">
      <c r="A28" s="13" t="s">
        <v>63</v>
      </c>
      <c r="B28" s="14" t="s">
        <v>40</v>
      </c>
      <c r="C28" s="19">
        <v>3.2394176949404304E-3</v>
      </c>
      <c r="D28" s="16">
        <v>-2.4680562605211526E-2</v>
      </c>
      <c r="E28" s="16">
        <v>-1.1655947271179416E-2</v>
      </c>
      <c r="F28" s="16">
        <v>-2.0870203487450066E-3</v>
      </c>
      <c r="G28" s="16">
        <v>-2.0354956518870468E-2</v>
      </c>
      <c r="H28" s="16">
        <v>-2.3027276778019509E-2</v>
      </c>
      <c r="I28" s="16">
        <v>-4.2111979469598153E-2</v>
      </c>
      <c r="J28" s="16">
        <v>-2.8718100821121563E-2</v>
      </c>
      <c r="K28" s="16">
        <v>1.0870460067970636E-2</v>
      </c>
      <c r="L28" s="16">
        <v>-3.0430817789294868E-2</v>
      </c>
      <c r="M28" s="16">
        <v>-4.3427203560473448E-3</v>
      </c>
      <c r="N28" s="16">
        <v>-3.1602100588066985E-2</v>
      </c>
      <c r="O28" s="16">
        <v>-4.5352920935298593E-2</v>
      </c>
      <c r="P28" s="17" t="s">
        <v>110</v>
      </c>
      <c r="Q28" s="16">
        <v>-2.0404498866986791E-2</v>
      </c>
      <c r="R28" s="16">
        <v>1.9419744981084491E-2</v>
      </c>
      <c r="S28" s="16">
        <v>-6.0049552796651716E-2</v>
      </c>
      <c r="T28" s="16">
        <v>-6.7592038858981088E-2</v>
      </c>
      <c r="U28" s="16">
        <v>-3.0691897767178844E-2</v>
      </c>
      <c r="V28" s="16">
        <v>2.2052130297483846E-2</v>
      </c>
      <c r="W28" s="16">
        <v>4.3370514785543018E-2</v>
      </c>
      <c r="X28" s="16">
        <v>1.6961410256044772E-2</v>
      </c>
      <c r="Y28" s="16">
        <v>6.0930812079057085E-3</v>
      </c>
      <c r="Z28" s="16">
        <v>1.487266138088985E-3</v>
      </c>
      <c r="AA28" s="16">
        <v>6.5492409156959145E-3</v>
      </c>
      <c r="AB28" s="16">
        <v>-3.4022583093280705E-2</v>
      </c>
      <c r="AC28" s="17" t="s">
        <v>121</v>
      </c>
      <c r="AD28" s="16">
        <v>4.5461946310269362E-2</v>
      </c>
      <c r="AE28" s="16">
        <v>-2.3175725677285593E-2</v>
      </c>
      <c r="AF28" s="16">
        <v>2.6848818458619552E-2</v>
      </c>
      <c r="AG28" s="16">
        <v>-1.185636110516092E-3</v>
      </c>
      <c r="AH28" s="16">
        <v>2.9601206933947303E-2</v>
      </c>
      <c r="AI28" s="16">
        <v>5.7641567048260286E-3</v>
      </c>
      <c r="AJ28" s="16">
        <v>4.0622276026471449E-2</v>
      </c>
      <c r="AK28" s="16">
        <v>-1.4544117636505127E-2</v>
      </c>
      <c r="AL28" s="16">
        <v>6.5411512418320161E-2</v>
      </c>
      <c r="AM28" s="20">
        <v>2.5653784489545403E-2</v>
      </c>
    </row>
    <row r="29" spans="1:39" ht="24">
      <c r="A29" s="13" t="s">
        <v>64</v>
      </c>
      <c r="B29" s="14" t="s">
        <v>40</v>
      </c>
      <c r="C29" s="19">
        <v>5.6245944623639675E-3</v>
      </c>
      <c r="D29" s="16">
        <v>1.5981623862517665E-2</v>
      </c>
      <c r="E29" s="16">
        <v>8.083017440682707E-3</v>
      </c>
      <c r="F29" s="16">
        <v>3.4715603394633157E-2</v>
      </c>
      <c r="G29" s="16">
        <v>1.0103499611176675E-2</v>
      </c>
      <c r="H29" s="16">
        <v>2.9001048070521805E-2</v>
      </c>
      <c r="I29" s="16">
        <v>1.4671320424215527E-2</v>
      </c>
      <c r="J29" s="16">
        <v>-9.1922348767722161E-3</v>
      </c>
      <c r="K29" s="16">
        <v>7.6682683113664329E-2</v>
      </c>
      <c r="L29" s="16">
        <v>2.2561530830082646E-4</v>
      </c>
      <c r="M29" s="16">
        <v>-3.111642634989011E-3</v>
      </c>
      <c r="N29" s="16">
        <v>2.2132723308338931E-2</v>
      </c>
      <c r="O29" s="16">
        <v>-4.1657173028035233E-2</v>
      </c>
      <c r="P29" s="16">
        <v>4.051250387908012E-2</v>
      </c>
      <c r="Q29" s="16">
        <v>2.7216927147257469E-2</v>
      </c>
      <c r="R29" s="16">
        <v>6.6057991534937563E-2</v>
      </c>
      <c r="S29" s="16">
        <v>-5.5522998534822772E-3</v>
      </c>
      <c r="T29" s="16">
        <v>-1.0279132365316995E-3</v>
      </c>
      <c r="U29" s="16">
        <v>9.8103478202171586E-3</v>
      </c>
      <c r="V29" s="16">
        <v>5.4682914916189228E-2</v>
      </c>
      <c r="W29" s="17" t="s">
        <v>122</v>
      </c>
      <c r="X29" s="16">
        <v>-3.3111722267568769E-2</v>
      </c>
      <c r="Y29" s="16">
        <v>-2.5855081113133501E-2</v>
      </c>
      <c r="Z29" s="16">
        <v>-2.4770213640468015E-2</v>
      </c>
      <c r="AA29" s="16">
        <v>-5.6791480664434062E-2</v>
      </c>
      <c r="AB29" s="16">
        <v>-2.6051950281449805E-2</v>
      </c>
      <c r="AC29" s="16">
        <v>-1.6667409456910955E-2</v>
      </c>
      <c r="AD29" s="16">
        <v>3.8315920614172272E-2</v>
      </c>
      <c r="AE29" s="16">
        <v>-8.4388797703276279E-3</v>
      </c>
      <c r="AF29" s="16">
        <v>8.0520883481377918E-3</v>
      </c>
      <c r="AG29" s="16">
        <v>-2.497092228204453E-2</v>
      </c>
      <c r="AH29" s="16">
        <v>2.3738343332618912E-3</v>
      </c>
      <c r="AI29" s="16">
        <v>-1.6531727255431963E-2</v>
      </c>
      <c r="AJ29" s="17" t="s">
        <v>123</v>
      </c>
      <c r="AK29" s="16">
        <v>-1.7447135113822357E-2</v>
      </c>
      <c r="AL29" s="16">
        <v>4.3405384256112255E-2</v>
      </c>
      <c r="AM29" s="20">
        <v>-3.0184270034515025E-2</v>
      </c>
    </row>
    <row r="30" spans="1:39" ht="24">
      <c r="A30" s="13" t="s">
        <v>65</v>
      </c>
      <c r="B30" s="14" t="s">
        <v>40</v>
      </c>
      <c r="C30" s="15" t="s">
        <v>124</v>
      </c>
      <c r="D30" s="16">
        <v>5.4648922515769102E-3</v>
      </c>
      <c r="E30" s="16">
        <v>4.4838649983970157E-2</v>
      </c>
      <c r="F30" s="16">
        <v>1.4899605644467821E-2</v>
      </c>
      <c r="G30" s="16">
        <v>4.459348354469083E-2</v>
      </c>
      <c r="H30" s="16">
        <v>3.7825325726952866E-2</v>
      </c>
      <c r="I30" s="16">
        <v>2.5197416391239902E-2</v>
      </c>
      <c r="J30" s="16">
        <v>1.3522562908762911E-2</v>
      </c>
      <c r="K30" s="16">
        <v>1.9706884137256703E-2</v>
      </c>
      <c r="L30" s="16">
        <v>3.1707002527651552E-2</v>
      </c>
      <c r="M30" s="16">
        <v>2.6141370996272922E-2</v>
      </c>
      <c r="N30" s="16">
        <v>4.6525100306576269E-3</v>
      </c>
      <c r="O30" s="16">
        <v>4.0933418499767074E-2</v>
      </c>
      <c r="P30" s="16">
        <v>2.5879733631108147E-2</v>
      </c>
      <c r="Q30" s="16">
        <v>1.0576271511019976E-2</v>
      </c>
      <c r="R30" s="16">
        <v>3.1251025161068424E-2</v>
      </c>
      <c r="S30" s="16">
        <v>4.0020575610551223E-2</v>
      </c>
      <c r="T30" s="16">
        <v>3.3937280989841959E-2</v>
      </c>
      <c r="U30" s="16">
        <v>7.6996419318389325E-2</v>
      </c>
      <c r="V30" s="16">
        <v>2.1775130462023146E-2</v>
      </c>
      <c r="W30" s="16">
        <v>-6.3175295430979569E-3</v>
      </c>
      <c r="X30" s="16">
        <v>3.0357454691106744E-2</v>
      </c>
      <c r="Y30" s="16">
        <v>-2.2632057548269378E-3</v>
      </c>
      <c r="Z30" s="16">
        <v>2.7072385464872568E-3</v>
      </c>
      <c r="AA30" s="16">
        <v>-1.2932254965844749E-2</v>
      </c>
      <c r="AB30" s="16">
        <v>-3.8023760279290449E-2</v>
      </c>
      <c r="AC30" s="16">
        <v>-3.3609226453529421E-2</v>
      </c>
      <c r="AD30" s="16">
        <v>-7.3435661538508543E-2</v>
      </c>
      <c r="AE30" s="16">
        <v>1.6405213785581196E-2</v>
      </c>
      <c r="AF30" s="16">
        <v>-3.6223464412700461E-2</v>
      </c>
      <c r="AG30" s="16">
        <v>-3.8214291789358631E-2</v>
      </c>
      <c r="AH30" s="16">
        <v>-1.2363635782509987E-2</v>
      </c>
      <c r="AI30" s="16">
        <v>-2.5741578522092648E-2</v>
      </c>
      <c r="AJ30" s="16">
        <v>-3.0584894246585011E-2</v>
      </c>
      <c r="AK30" s="16">
        <v>3.1008298331910628E-2</v>
      </c>
      <c r="AL30" s="16">
        <v>1.4307994627740007E-2</v>
      </c>
      <c r="AM30" s="18" t="s">
        <v>108</v>
      </c>
    </row>
    <row r="31" spans="1:39" ht="24">
      <c r="A31" s="13" t="s">
        <v>66</v>
      </c>
      <c r="B31" s="14" t="s">
        <v>40</v>
      </c>
      <c r="C31" s="19">
        <v>3.8280804004011626E-2</v>
      </c>
      <c r="D31" s="16">
        <v>1.6365830537397857E-2</v>
      </c>
      <c r="E31" s="16">
        <v>-1.0550867693413082E-2</v>
      </c>
      <c r="F31" s="16">
        <v>-8.8494921791528822E-3</v>
      </c>
      <c r="G31" s="16">
        <v>9.1699955662169763E-3</v>
      </c>
      <c r="H31" s="16">
        <v>3.2881774711413021E-2</v>
      </c>
      <c r="I31" s="16">
        <v>-1.5525931354888174E-2</v>
      </c>
      <c r="J31" s="17" t="s">
        <v>110</v>
      </c>
      <c r="K31" s="16">
        <v>3.1486567757421952E-2</v>
      </c>
      <c r="L31" s="16">
        <v>-2.2758184603101778E-2</v>
      </c>
      <c r="M31" s="16">
        <v>-4.4046221593386593E-2</v>
      </c>
      <c r="N31" s="16">
        <v>-3.1044274222866038E-2</v>
      </c>
      <c r="O31" s="16">
        <v>-1.2221758082447935E-2</v>
      </c>
      <c r="P31" s="16">
        <v>-2.8775076170681355E-2</v>
      </c>
      <c r="Q31" s="16">
        <v>-3.3822505701000684E-2</v>
      </c>
      <c r="R31" s="16">
        <v>-4.2892384983096631E-2</v>
      </c>
      <c r="S31" s="16">
        <v>-3.4598644998425451E-2</v>
      </c>
      <c r="T31" s="16">
        <v>-3.1509132014224193E-2</v>
      </c>
      <c r="U31" s="16">
        <v>-5.2748951406110363E-2</v>
      </c>
      <c r="V31" s="16">
        <v>-5.0443434697583778E-2</v>
      </c>
      <c r="W31" s="16">
        <v>1.7029622411992774E-2</v>
      </c>
      <c r="X31" s="16">
        <v>4.7373794198983417E-2</v>
      </c>
      <c r="Y31" s="16">
        <v>1.825829766740969E-2</v>
      </c>
      <c r="Z31" s="16">
        <v>5.060977479219151E-2</v>
      </c>
      <c r="AA31" s="17" t="s">
        <v>118</v>
      </c>
      <c r="AB31" s="16">
        <v>1.0429426187337965E-2</v>
      </c>
      <c r="AC31" s="16">
        <v>5.1256580233641783E-2</v>
      </c>
      <c r="AD31" s="16">
        <v>2.235251989471497E-2</v>
      </c>
      <c r="AE31" s="16">
        <v>-1.2110158897905723E-2</v>
      </c>
      <c r="AF31" s="16">
        <v>2.049141627353207E-2</v>
      </c>
      <c r="AG31" s="16">
        <v>1.5670582228302723E-2</v>
      </c>
      <c r="AH31" s="16">
        <v>4.2880492157006903E-3</v>
      </c>
      <c r="AI31" s="16">
        <v>1.1045513385343084E-2</v>
      </c>
      <c r="AJ31" s="16">
        <v>-9.2780529198515441E-3</v>
      </c>
      <c r="AK31" s="16">
        <v>-5.7447622728194828E-3</v>
      </c>
      <c r="AL31" s="16">
        <v>7.8775757624477957E-2</v>
      </c>
      <c r="AM31" s="20">
        <v>1.3439804194528374E-2</v>
      </c>
    </row>
    <row r="32" spans="1:39" ht="24">
      <c r="A32" s="13" t="s">
        <v>67</v>
      </c>
      <c r="B32" s="14" t="s">
        <v>40</v>
      </c>
      <c r="C32" s="19">
        <v>-5.8878897140381907E-2</v>
      </c>
      <c r="D32" s="16">
        <v>-9.371766577141602E-3</v>
      </c>
      <c r="E32" s="16">
        <v>-3.9503540180925506E-3</v>
      </c>
      <c r="F32" s="16">
        <v>-2.1660259342868346E-2</v>
      </c>
      <c r="G32" s="16">
        <v>-1.3976324645275229E-2</v>
      </c>
      <c r="H32" s="16">
        <v>-4.3440732050963236E-2</v>
      </c>
      <c r="I32" s="16">
        <v>-3.1568601326735217E-2</v>
      </c>
      <c r="J32" s="16">
        <v>-3.1374826650644214E-2</v>
      </c>
      <c r="K32" s="16">
        <v>-5.5723496214482617E-2</v>
      </c>
      <c r="L32" s="16">
        <v>-2.0858301319335418E-2</v>
      </c>
      <c r="M32" s="16">
        <v>1.3583543624216451E-2</v>
      </c>
      <c r="N32" s="17" t="s">
        <v>125</v>
      </c>
      <c r="O32" s="16">
        <v>2.9381793110959183E-2</v>
      </c>
      <c r="P32" s="16">
        <v>-6.728164194379653E-2</v>
      </c>
      <c r="Q32" s="16">
        <v>-3.2622885298467632E-3</v>
      </c>
      <c r="R32" s="16">
        <v>-7.1687396841431644E-3</v>
      </c>
      <c r="S32" s="16">
        <v>1.8707792364887517E-2</v>
      </c>
      <c r="T32" s="17" t="s">
        <v>123</v>
      </c>
      <c r="U32" s="16">
        <v>-2.1027635373029735E-2</v>
      </c>
      <c r="V32" s="16">
        <v>3.4898199102599975E-3</v>
      </c>
      <c r="W32" s="16">
        <v>-3.7810824530294586E-2</v>
      </c>
      <c r="X32" s="16">
        <v>1.4284888626711777E-2</v>
      </c>
      <c r="Y32" s="16">
        <v>1.5915200023928173E-2</v>
      </c>
      <c r="Z32" s="16">
        <v>6.4270423238900086E-3</v>
      </c>
      <c r="AA32" s="16">
        <v>1.1063105391573892E-2</v>
      </c>
      <c r="AB32" s="16">
        <v>9.4508961484316978E-3</v>
      </c>
      <c r="AC32" s="16">
        <v>-4.172694142864472E-2</v>
      </c>
      <c r="AD32" s="16">
        <v>2.5472464942890297E-2</v>
      </c>
      <c r="AE32" s="16">
        <v>-2.7759374093525462E-3</v>
      </c>
      <c r="AF32" s="16">
        <v>3.3038830390096204E-2</v>
      </c>
      <c r="AG32" s="16">
        <v>3.2828604362043129E-2</v>
      </c>
      <c r="AH32" s="16">
        <v>3.6294581472907074E-2</v>
      </c>
      <c r="AI32" s="16">
        <v>2.1594645424284492E-2</v>
      </c>
      <c r="AJ32" s="16">
        <v>-9.949457035778131E-4</v>
      </c>
      <c r="AK32" s="17" t="s">
        <v>126</v>
      </c>
      <c r="AL32" s="16">
        <v>2.0503791717960136E-2</v>
      </c>
      <c r="AM32" s="20">
        <v>3.3556516297276122E-2</v>
      </c>
    </row>
    <row r="33" spans="1:39" ht="24">
      <c r="A33" s="13" t="s">
        <v>68</v>
      </c>
      <c r="B33" s="14" t="s">
        <v>40</v>
      </c>
      <c r="C33" s="19">
        <v>-2.3352807698839673E-2</v>
      </c>
      <c r="D33" s="16">
        <v>3.5233385061005922E-2</v>
      </c>
      <c r="E33" s="16">
        <v>2.7753888610338416E-2</v>
      </c>
      <c r="F33" s="16">
        <v>-5.6138165655649575E-3</v>
      </c>
      <c r="G33" s="16">
        <v>4.498435241772248E-2</v>
      </c>
      <c r="H33" s="16">
        <v>-5.542666679795874E-3</v>
      </c>
      <c r="I33" s="16">
        <v>2.5518231675864408E-3</v>
      </c>
      <c r="J33" s="17" t="s">
        <v>118</v>
      </c>
      <c r="K33" s="16">
        <v>-4.5689493809520164E-2</v>
      </c>
      <c r="L33" s="16">
        <v>4.8515311437273112E-2</v>
      </c>
      <c r="M33" s="16">
        <v>3.908499539098699E-3</v>
      </c>
      <c r="N33" s="16">
        <v>6.4719265556883981E-2</v>
      </c>
      <c r="O33" s="16">
        <v>2.3299355310230582E-2</v>
      </c>
      <c r="P33" s="16">
        <v>6.5447233204322395E-3</v>
      </c>
      <c r="Q33" s="16">
        <v>4.9636379184420203E-2</v>
      </c>
      <c r="R33" s="16">
        <v>5.9222945167123646E-3</v>
      </c>
      <c r="S33" s="16">
        <v>6.7738893088172741E-2</v>
      </c>
      <c r="T33" s="16">
        <v>1.103174367927608E-2</v>
      </c>
      <c r="U33" s="16">
        <v>1.3940039010215829E-2</v>
      </c>
      <c r="V33" s="16">
        <v>-1.5397693072176123E-2</v>
      </c>
      <c r="W33" s="16">
        <v>-2.6843117793250156E-2</v>
      </c>
      <c r="X33" s="16">
        <v>-4.8354675782928055E-2</v>
      </c>
      <c r="Y33" s="16">
        <v>1.8928792367829281E-2</v>
      </c>
      <c r="Z33" s="16">
        <v>-1.5957146051569747E-2</v>
      </c>
      <c r="AA33" s="17" t="s">
        <v>110</v>
      </c>
      <c r="AB33" s="16">
        <v>-5.9871312067371505E-3</v>
      </c>
      <c r="AC33" s="16">
        <v>-4.128088725427051E-2</v>
      </c>
      <c r="AD33" s="16">
        <v>-1.9617084372563817E-2</v>
      </c>
      <c r="AE33" s="16">
        <v>3.0225524308978076E-2</v>
      </c>
      <c r="AF33" s="16">
        <v>-3.5635652842131917E-2</v>
      </c>
      <c r="AG33" s="16">
        <v>-2.4967553527272441E-2</v>
      </c>
      <c r="AH33" s="16">
        <v>1.3725728697821335E-2</v>
      </c>
      <c r="AI33" s="16">
        <v>1.659944076921065E-2</v>
      </c>
      <c r="AJ33" s="16">
        <v>-5.6932305363479714E-2</v>
      </c>
      <c r="AK33" s="16">
        <v>2.6389208313201205E-2</v>
      </c>
      <c r="AL33" s="16">
        <v>-2.533332768331642E-2</v>
      </c>
      <c r="AM33" s="20">
        <v>-1.2810296712645901E-2</v>
      </c>
    </row>
    <row r="34" spans="1:39" ht="24">
      <c r="A34" s="13" t="s">
        <v>69</v>
      </c>
      <c r="B34" s="14" t="s">
        <v>40</v>
      </c>
      <c r="C34" s="19">
        <v>-6.186235188238247E-3</v>
      </c>
      <c r="D34" s="16">
        <v>-2.3414228971701964E-2</v>
      </c>
      <c r="E34" s="16">
        <v>1.1840775750895836E-2</v>
      </c>
      <c r="F34" s="16">
        <v>-1.7415258682611498E-2</v>
      </c>
      <c r="G34" s="16">
        <v>-3.2808739822898739E-2</v>
      </c>
      <c r="H34" s="16">
        <v>6.172853878018426E-3</v>
      </c>
      <c r="I34" s="16">
        <v>-1.2244266474797554E-2</v>
      </c>
      <c r="J34" s="16">
        <v>-3.0944036735194518E-2</v>
      </c>
      <c r="K34" s="16">
        <v>-6.4171975851950419E-2</v>
      </c>
      <c r="L34" s="16">
        <v>-7.1995769762872646E-3</v>
      </c>
      <c r="M34" s="16">
        <v>4.2626931974461971E-3</v>
      </c>
      <c r="N34" s="17" t="s">
        <v>112</v>
      </c>
      <c r="O34" s="16">
        <v>3.1541141938697628E-2</v>
      </c>
      <c r="P34" s="16">
        <v>-3.1507574067368711E-2</v>
      </c>
      <c r="Q34" s="16">
        <v>6.085098715184746E-2</v>
      </c>
      <c r="R34" s="16">
        <v>-5.0223310467149396E-2</v>
      </c>
      <c r="S34" s="16">
        <v>-1.3170462049812561E-2</v>
      </c>
      <c r="T34" s="17" t="s">
        <v>125</v>
      </c>
      <c r="U34" s="16">
        <v>5.3673425088173937E-2</v>
      </c>
      <c r="V34" s="16">
        <v>-1.3703432183179046E-2</v>
      </c>
      <c r="W34" s="16">
        <v>-2.2587923619685112E-2</v>
      </c>
      <c r="X34" s="16">
        <v>-1.0439781305839332E-2</v>
      </c>
      <c r="Y34" s="16">
        <v>-1.4509299010372673E-3</v>
      </c>
      <c r="Z34" s="16">
        <v>-1.1052917417346103E-2</v>
      </c>
      <c r="AA34" s="16">
        <v>6.4612022385281853E-2</v>
      </c>
      <c r="AB34" s="16">
        <v>4.2866573451911499E-2</v>
      </c>
      <c r="AC34" s="16">
        <v>-2.2178709652362474E-2</v>
      </c>
      <c r="AD34" s="16">
        <v>3.041668726381978E-2</v>
      </c>
      <c r="AE34" s="16">
        <v>1.4367553145404202E-2</v>
      </c>
      <c r="AF34" s="16">
        <v>1.7703945242103176E-2</v>
      </c>
      <c r="AG34" s="16">
        <v>-5.2984480309806936E-3</v>
      </c>
      <c r="AH34" s="16">
        <v>3.0970382548210669E-2</v>
      </c>
      <c r="AI34" s="16">
        <v>3.595105265824515E-2</v>
      </c>
      <c r="AJ34" s="16">
        <v>2.2199255601215922E-2</v>
      </c>
      <c r="AK34" s="16">
        <v>7.1990625655309004E-2</v>
      </c>
      <c r="AL34" s="16">
        <v>-3.2410213582363658E-2</v>
      </c>
      <c r="AM34" s="20">
        <v>4.6100669503751097E-3</v>
      </c>
    </row>
    <row r="35" spans="1:39" ht="24">
      <c r="A35" s="13" t="s">
        <v>70</v>
      </c>
      <c r="B35" s="14" t="s">
        <v>40</v>
      </c>
      <c r="C35" s="19">
        <v>1.7097171373475061E-2</v>
      </c>
      <c r="D35" s="16">
        <v>-1.6422877458915287E-2</v>
      </c>
      <c r="E35" s="16">
        <v>3.7152891912840866E-2</v>
      </c>
      <c r="F35" s="16">
        <v>-8.5663154005385968E-3</v>
      </c>
      <c r="G35" s="16">
        <v>1.0596159503142178E-2</v>
      </c>
      <c r="H35" s="16">
        <v>1.1828386550496811E-2</v>
      </c>
      <c r="I35" s="16">
        <v>3.9457705681183258E-2</v>
      </c>
      <c r="J35" s="16">
        <v>-5.7916811789457852E-3</v>
      </c>
      <c r="K35" s="16">
        <v>4.6181649316661211E-3</v>
      </c>
      <c r="L35" s="16">
        <v>3.5194198782443939E-2</v>
      </c>
      <c r="M35" s="16">
        <v>4.7566774976834897E-2</v>
      </c>
      <c r="N35" s="16">
        <v>7.1920661482926487E-2</v>
      </c>
      <c r="O35" s="16">
        <v>4.4356398687975848E-2</v>
      </c>
      <c r="P35" s="16">
        <v>-1.4515040937644698E-2</v>
      </c>
      <c r="Q35" s="16">
        <v>2.4494702304635345E-2</v>
      </c>
      <c r="R35" s="16">
        <v>6.1862884477886848E-2</v>
      </c>
      <c r="S35" s="16">
        <v>3.4040934729161088E-2</v>
      </c>
      <c r="T35" s="17" t="s">
        <v>126</v>
      </c>
      <c r="U35" s="16">
        <v>2.3378915047475416E-2</v>
      </c>
      <c r="V35" s="16">
        <v>1.1273859422999242E-2</v>
      </c>
      <c r="W35" s="16">
        <v>-8.8371492291845852E-3</v>
      </c>
      <c r="X35" s="16">
        <v>7.6061547457566383E-3</v>
      </c>
      <c r="Y35" s="16">
        <v>-2.7897939959883371E-2</v>
      </c>
      <c r="Z35" s="16">
        <v>-2.6505172173620108E-2</v>
      </c>
      <c r="AA35" s="16">
        <v>2.6304200832249949E-2</v>
      </c>
      <c r="AB35" s="16">
        <v>-1.1042460807187448E-3</v>
      </c>
      <c r="AC35" s="16">
        <v>-5.6384229601261097E-2</v>
      </c>
      <c r="AD35" s="16">
        <v>1.921781974281174E-2</v>
      </c>
      <c r="AE35" s="16">
        <v>-7.9431513591341901E-3</v>
      </c>
      <c r="AF35" s="16">
        <v>-1.279046710375388E-2</v>
      </c>
      <c r="AG35" s="16">
        <v>-4.9248921850746377E-2</v>
      </c>
      <c r="AH35" s="16">
        <v>2.3278184340624855E-2</v>
      </c>
      <c r="AI35" s="16">
        <v>-9.7903300584244474E-3</v>
      </c>
      <c r="AJ35" s="16">
        <v>-1.741392022461485E-2</v>
      </c>
      <c r="AK35" s="17" t="s">
        <v>123</v>
      </c>
      <c r="AL35" s="16">
        <v>3.4949137683945638E-3</v>
      </c>
      <c r="AM35" s="20">
        <v>3.0661105866021089E-2</v>
      </c>
    </row>
    <row r="36" spans="1:39" ht="24">
      <c r="A36" s="13" t="s">
        <v>71</v>
      </c>
      <c r="B36" s="14" t="s">
        <v>40</v>
      </c>
      <c r="C36" s="19">
        <v>2.0585677133454303E-3</v>
      </c>
      <c r="D36" s="16">
        <v>1.9592914149551836E-2</v>
      </c>
      <c r="E36" s="16">
        <v>3.6554717843559008E-2</v>
      </c>
      <c r="F36" s="16">
        <v>2.2718416660672449E-2</v>
      </c>
      <c r="G36" s="16">
        <v>2.7757614256498996E-2</v>
      </c>
      <c r="H36" s="16">
        <v>1.6267803302889867E-2</v>
      </c>
      <c r="I36" s="16">
        <v>-1.3213301996238561E-2</v>
      </c>
      <c r="J36" s="16">
        <v>2.2185715423946886E-2</v>
      </c>
      <c r="K36" s="16">
        <v>4.5634474510817813E-2</v>
      </c>
      <c r="L36" s="16">
        <v>-1.3466488216893335E-2</v>
      </c>
      <c r="M36" s="16">
        <v>-7.8524446481129041E-4</v>
      </c>
      <c r="N36" s="16">
        <v>3.0333171199767264E-2</v>
      </c>
      <c r="O36" s="16">
        <v>-2.8316360903564803E-3</v>
      </c>
      <c r="P36" s="16">
        <v>4.5197362793119027E-2</v>
      </c>
      <c r="Q36" s="16">
        <v>4.6513349777715859E-3</v>
      </c>
      <c r="R36" s="16">
        <v>5.6123122971391839E-2</v>
      </c>
      <c r="S36" s="16">
        <v>1.74733642484062E-2</v>
      </c>
      <c r="T36" s="16">
        <v>2.5393143033127594E-2</v>
      </c>
      <c r="U36" s="16">
        <v>-5.5822229150890865E-3</v>
      </c>
      <c r="V36" s="17" t="s">
        <v>127</v>
      </c>
      <c r="W36" s="16">
        <v>1.993985896853686E-2</v>
      </c>
      <c r="X36" s="16">
        <v>-4.602445824363996E-2</v>
      </c>
      <c r="Y36" s="16">
        <v>-5.4260635926399139E-2</v>
      </c>
      <c r="Z36" s="16">
        <v>-5.2765957499922814E-2</v>
      </c>
      <c r="AA36" s="16">
        <v>-1.9539576846305546E-2</v>
      </c>
      <c r="AB36" s="16">
        <v>-1.5783712183837461E-2</v>
      </c>
      <c r="AC36" s="16">
        <v>2.5652577922703514E-2</v>
      </c>
      <c r="AD36" s="17" t="s">
        <v>123</v>
      </c>
      <c r="AE36" s="16">
        <v>-2.5685662508552254E-2</v>
      </c>
      <c r="AF36" s="16">
        <v>2.9713423063277872E-2</v>
      </c>
      <c r="AG36" s="16">
        <v>-1.4761635074768376E-2</v>
      </c>
      <c r="AH36" s="16">
        <v>1.0195061961063446E-2</v>
      </c>
      <c r="AI36" s="16">
        <v>-4.7353411002402368E-3</v>
      </c>
      <c r="AJ36" s="16">
        <v>3.8252996619340229E-2</v>
      </c>
      <c r="AK36" s="16">
        <v>1.9157435163940438E-2</v>
      </c>
      <c r="AL36" s="16">
        <v>-6.7742936883603E-2</v>
      </c>
      <c r="AM36" s="20">
        <v>-7.2382794936231176E-2</v>
      </c>
    </row>
    <row r="37" spans="1:39" ht="24">
      <c r="A37" s="13" t="s">
        <v>72</v>
      </c>
      <c r="B37" s="14" t="s">
        <v>40</v>
      </c>
      <c r="C37" s="15" t="s">
        <v>128</v>
      </c>
      <c r="D37" s="16">
        <v>2.4830779005199245E-3</v>
      </c>
      <c r="E37" s="16">
        <v>1.0684292674080964E-2</v>
      </c>
      <c r="F37" s="16">
        <v>-2.5221014585455649E-3</v>
      </c>
      <c r="G37" s="16">
        <v>-2.9993745725758413E-3</v>
      </c>
      <c r="H37" s="16">
        <v>1.1374726015435435E-3</v>
      </c>
      <c r="I37" s="16">
        <v>-2.8398240002285285E-2</v>
      </c>
      <c r="J37" s="16">
        <v>3.0990496246587416E-2</v>
      </c>
      <c r="K37" s="17" t="s">
        <v>129</v>
      </c>
      <c r="L37" s="16">
        <v>-1.5620129792271295E-2</v>
      </c>
      <c r="M37" s="16">
        <v>-5.383727076071964E-2</v>
      </c>
      <c r="N37" s="16">
        <v>-6.3332445080136815E-2</v>
      </c>
      <c r="O37" s="16">
        <v>-3.6747504218925503E-2</v>
      </c>
      <c r="P37" s="16">
        <v>1.0686319509310342E-2</v>
      </c>
      <c r="Q37" s="16">
        <v>-3.0820865286979377E-2</v>
      </c>
      <c r="R37" s="16">
        <v>3.0142434074817166E-2</v>
      </c>
      <c r="S37" s="16">
        <v>-4.9285157616870481E-2</v>
      </c>
      <c r="T37" s="16">
        <v>-5.5115102946689448E-2</v>
      </c>
      <c r="U37" s="16">
        <v>-2.2841168646616054E-2</v>
      </c>
      <c r="V37" s="16">
        <v>-3.7828776273215632E-2</v>
      </c>
      <c r="W37" s="16">
        <v>7.0008321672010362E-2</v>
      </c>
      <c r="X37" s="16">
        <v>3.4934857934265873E-2</v>
      </c>
      <c r="Y37" s="16">
        <v>2.1389462772948568E-2</v>
      </c>
      <c r="Z37" s="16">
        <v>4.7654550083553966E-2</v>
      </c>
      <c r="AA37" s="16">
        <v>-4.5045341720141727E-2</v>
      </c>
      <c r="AB37" s="16">
        <v>8.2691881323812607E-3</v>
      </c>
      <c r="AC37" s="16">
        <v>6.9214088968126766E-2</v>
      </c>
      <c r="AD37" s="16">
        <v>4.5230446068680069E-2</v>
      </c>
      <c r="AE37" s="16">
        <v>2.2771716563482085E-2</v>
      </c>
      <c r="AF37" s="16">
        <v>3.8364628299245272E-2</v>
      </c>
      <c r="AG37" s="16">
        <v>1.9171428210228641E-2</v>
      </c>
      <c r="AH37" s="16">
        <v>3.2230710386160967E-2</v>
      </c>
      <c r="AI37" s="16">
        <v>-3.222531202141822E-2</v>
      </c>
      <c r="AJ37" s="16">
        <v>7.5716735683828779E-2</v>
      </c>
      <c r="AK37" s="16">
        <v>4.6147463823656594E-3</v>
      </c>
      <c r="AL37" s="16">
        <v>4.4771532454982076E-2</v>
      </c>
      <c r="AM37" s="20">
        <v>1.9227657390244034E-2</v>
      </c>
    </row>
    <row r="38" spans="1:39" ht="24">
      <c r="A38" s="13" t="s">
        <v>73</v>
      </c>
      <c r="B38" s="14" t="s">
        <v>40</v>
      </c>
      <c r="C38" s="19">
        <v>4.8614413577206458E-2</v>
      </c>
      <c r="D38" s="16">
        <v>-1.0787539377431489E-2</v>
      </c>
      <c r="E38" s="16">
        <v>-1.177850929564548E-2</v>
      </c>
      <c r="F38" s="16">
        <v>2.7938973000979125E-2</v>
      </c>
      <c r="G38" s="16">
        <v>-2.9131868654663936E-2</v>
      </c>
      <c r="H38" s="16">
        <v>2.8210820136586583E-2</v>
      </c>
      <c r="I38" s="16">
        <v>1.863705234396126E-2</v>
      </c>
      <c r="J38" s="16">
        <v>7.772315059396942E-2</v>
      </c>
      <c r="K38" s="16">
        <v>4.4900032876986566E-2</v>
      </c>
      <c r="L38" s="16">
        <v>6.716906198520306E-2</v>
      </c>
      <c r="M38" s="16">
        <v>9.1751701080720425E-3</v>
      </c>
      <c r="N38" s="16">
        <v>-3.2157514395892303E-2</v>
      </c>
      <c r="O38" s="16">
        <v>-3.3100663486114436E-2</v>
      </c>
      <c r="P38" s="16">
        <v>6.4579336120527853E-2</v>
      </c>
      <c r="Q38" s="16">
        <v>-3.5373622606532336E-4</v>
      </c>
      <c r="R38" s="16">
        <v>-1.1146340462609143E-2</v>
      </c>
      <c r="S38" s="16">
        <v>-2.2049827773911394E-2</v>
      </c>
      <c r="T38" s="16">
        <v>2.0322032777186323E-2</v>
      </c>
      <c r="U38" s="16">
        <v>4.4451418008843988E-2</v>
      </c>
      <c r="V38" s="16">
        <v>2.5463187835068547E-2</v>
      </c>
      <c r="W38" s="16">
        <v>6.0517969961073032E-2</v>
      </c>
      <c r="X38" s="16">
        <v>6.3329955510710717E-3</v>
      </c>
      <c r="Y38" s="16">
        <v>-4.4533006165498469E-2</v>
      </c>
      <c r="Z38" s="16">
        <v>2.1343838864939461E-3</v>
      </c>
      <c r="AA38" s="16">
        <v>-2.5025140119393385E-2</v>
      </c>
      <c r="AB38" s="16">
        <v>-4.3865846348243961E-2</v>
      </c>
      <c r="AC38" s="16">
        <v>-3.0898291829979077E-3</v>
      </c>
      <c r="AD38" s="16">
        <v>-6.7275262568662078E-2</v>
      </c>
      <c r="AE38" s="16">
        <v>-5.1855800588562227E-2</v>
      </c>
      <c r="AF38" s="16">
        <v>-2.6840363639509226E-2</v>
      </c>
      <c r="AG38" s="16">
        <v>-4.6461844310916106E-3</v>
      </c>
      <c r="AH38" s="16">
        <v>-4.5517596600362392E-2</v>
      </c>
      <c r="AI38" s="16">
        <v>-4.3775589688501863E-2</v>
      </c>
      <c r="AJ38" s="16">
        <v>4.2983068474485589E-2</v>
      </c>
      <c r="AK38" s="16">
        <v>3.4429058401574653E-3</v>
      </c>
      <c r="AL38" s="17" t="s">
        <v>130</v>
      </c>
      <c r="AM38" s="20">
        <v>1.4018596952935123E-2</v>
      </c>
    </row>
    <row r="39" spans="1:39" ht="24">
      <c r="A39" s="13" t="s">
        <v>74</v>
      </c>
      <c r="B39" s="14" t="s">
        <v>40</v>
      </c>
      <c r="C39" s="19">
        <v>5.6112742855701649E-2</v>
      </c>
      <c r="D39" s="16">
        <v>1.6546273345405857E-2</v>
      </c>
      <c r="E39" s="16">
        <v>-2.4457738444047441E-2</v>
      </c>
      <c r="F39" s="16">
        <v>3.8466318410348907E-2</v>
      </c>
      <c r="G39" s="16">
        <v>-1.0811685041913018E-2</v>
      </c>
      <c r="H39" s="16">
        <v>1.6199972152230669E-2</v>
      </c>
      <c r="I39" s="16">
        <v>-3.0557022447605792E-2</v>
      </c>
      <c r="J39" s="16">
        <v>5.0134927273641806E-2</v>
      </c>
      <c r="K39" s="16">
        <v>6.8837025606552901E-2</v>
      </c>
      <c r="L39" s="16">
        <v>4.2160289777736032E-2</v>
      </c>
      <c r="M39" s="16">
        <v>1.3571972242264902E-2</v>
      </c>
      <c r="N39" s="16">
        <v>-2.1794090719537348E-2</v>
      </c>
      <c r="O39" s="16">
        <v>-3.7424463574969528E-2</v>
      </c>
      <c r="P39" s="17" t="s">
        <v>120</v>
      </c>
      <c r="Q39" s="16">
        <v>1.0721267763535778E-2</v>
      </c>
      <c r="R39" s="16">
        <v>5.0309474344245125E-2</v>
      </c>
      <c r="S39" s="16">
        <v>1.0981085071130943E-2</v>
      </c>
      <c r="T39" s="16">
        <v>-4.1003816720252981E-2</v>
      </c>
      <c r="U39" s="16">
        <v>3.1030679987240583E-2</v>
      </c>
      <c r="V39" s="16">
        <v>6.2347964266056502E-2</v>
      </c>
      <c r="W39" s="16">
        <v>7.9374017864338828E-2</v>
      </c>
      <c r="X39" s="16">
        <v>-7.126859943252341E-3</v>
      </c>
      <c r="Y39" s="16">
        <v>-1.5924509667287895E-2</v>
      </c>
      <c r="Z39" s="16">
        <v>-3.8594688767310585E-2</v>
      </c>
      <c r="AA39" s="16">
        <v>-4.0484433342972352E-2</v>
      </c>
      <c r="AB39" s="16">
        <v>-3.5157589224234488E-2</v>
      </c>
      <c r="AC39" s="17" t="s">
        <v>131</v>
      </c>
      <c r="AD39" s="16">
        <v>2.525596416016394E-2</v>
      </c>
      <c r="AE39" s="16">
        <v>-1.7470331521322827E-2</v>
      </c>
      <c r="AF39" s="16">
        <v>4.1025657553457461E-2</v>
      </c>
      <c r="AG39" s="16">
        <v>1.5975075275604999E-2</v>
      </c>
      <c r="AH39" s="16">
        <v>-1.252594836392886E-2</v>
      </c>
      <c r="AI39" s="16">
        <v>-4.6771479648379785E-2</v>
      </c>
      <c r="AJ39" s="16">
        <v>-1.6413665287019274E-2</v>
      </c>
      <c r="AK39" s="16">
        <v>-5.5400023237138302E-2</v>
      </c>
      <c r="AL39" s="16">
        <v>-3.0347050392445112E-3</v>
      </c>
      <c r="AM39" s="20">
        <v>-3.2592909073983135E-2</v>
      </c>
    </row>
    <row r="40" spans="1:39" ht="24">
      <c r="A40" s="13" t="s">
        <v>75</v>
      </c>
      <c r="B40" s="14" t="s">
        <v>40</v>
      </c>
      <c r="C40" s="15" t="s">
        <v>132</v>
      </c>
      <c r="D40" s="16">
        <v>-3.8586885459176025E-2</v>
      </c>
      <c r="E40" s="16">
        <v>-5.3725093618325614E-2</v>
      </c>
      <c r="F40" s="16">
        <v>7.3150676199951895E-3</v>
      </c>
      <c r="G40" s="16">
        <v>-6.4796890036195987E-2</v>
      </c>
      <c r="H40" s="16">
        <v>-1.9499280516678551E-2</v>
      </c>
      <c r="I40" s="16">
        <v>-3.8686715865087051E-3</v>
      </c>
      <c r="J40" s="16">
        <v>1.6606903491116473E-2</v>
      </c>
      <c r="K40" s="16">
        <v>6.9386423034154196E-2</v>
      </c>
      <c r="L40" s="16">
        <v>-4.6951504770950531E-2</v>
      </c>
      <c r="M40" s="16">
        <v>-4.0434060336194226E-2</v>
      </c>
      <c r="N40" s="16">
        <v>-2.2050898738046346E-2</v>
      </c>
      <c r="O40" s="16">
        <v>-2.4414680336119293E-2</v>
      </c>
      <c r="P40" s="16">
        <v>4.2308113191206823E-2</v>
      </c>
      <c r="Q40" s="16">
        <v>-5.2138497537827032E-2</v>
      </c>
      <c r="R40" s="16">
        <v>3.8595012356940926E-2</v>
      </c>
      <c r="S40" s="16">
        <v>-2.3470802333703446E-2</v>
      </c>
      <c r="T40" s="16">
        <v>-3.7024172103614597E-2</v>
      </c>
      <c r="U40" s="16">
        <v>2.0504597030617834E-2</v>
      </c>
      <c r="V40" s="16">
        <v>1.5300115686070726E-3</v>
      </c>
      <c r="W40" s="17" t="s">
        <v>133</v>
      </c>
      <c r="X40" s="16">
        <v>2.2995317845909653E-2</v>
      </c>
      <c r="Y40" s="16">
        <v>-1.2905551986728488E-2</v>
      </c>
      <c r="Z40" s="16">
        <v>-1.4232718283962546E-3</v>
      </c>
      <c r="AA40" s="16">
        <v>-2.6274513093138368E-2</v>
      </c>
      <c r="AB40" s="16">
        <v>-1.7606125945704423E-3</v>
      </c>
      <c r="AC40" s="16">
        <v>7.900015076939701E-2</v>
      </c>
      <c r="AD40" s="16">
        <v>1.960375706900978E-2</v>
      </c>
      <c r="AE40" s="16">
        <v>-1.2048163225158169E-2</v>
      </c>
      <c r="AF40" s="16">
        <v>3.0232446742769089E-2</v>
      </c>
      <c r="AG40" s="16">
        <v>2.7042376780529124E-2</v>
      </c>
      <c r="AH40" s="16">
        <v>4.8648636998633955E-2</v>
      </c>
      <c r="AI40" s="16">
        <v>-2.049850724075146E-2</v>
      </c>
      <c r="AJ40" s="17" t="s">
        <v>134</v>
      </c>
      <c r="AK40" s="16">
        <v>-8.6371639166222154E-3</v>
      </c>
      <c r="AL40" s="16">
        <v>5.9791627068287147E-2</v>
      </c>
      <c r="AM40" s="20">
        <v>-6.1505447996897207E-3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5.9665187306184322E-10</v>
      </c>
      <c r="E47" s="10">
        <f t="shared" ref="E47:AM47" si="0">$C5^2*E5^2</f>
        <v>6.6436549978710697E-8</v>
      </c>
      <c r="F47" s="10">
        <f t="shared" si="0"/>
        <v>2.2755840702916546E-9</v>
      </c>
      <c r="G47" s="10">
        <f t="shared" si="0"/>
        <v>2.1619321516938453E-8</v>
      </c>
      <c r="H47" s="10">
        <f t="shared" si="0"/>
        <v>2.9953053167565595E-7</v>
      </c>
      <c r="I47" s="10">
        <f t="shared" si="0"/>
        <v>3.023421666695013E-8</v>
      </c>
      <c r="J47" s="10">
        <f t="shared" si="0"/>
        <v>5.7782756716269528E-7</v>
      </c>
      <c r="K47" s="10">
        <f t="shared" si="0"/>
        <v>8.9200552580193757E-7</v>
      </c>
      <c r="L47" s="10">
        <f t="shared" si="0"/>
        <v>2.2864451036076564E-7</v>
      </c>
      <c r="M47" s="11">
        <f t="shared" si="0"/>
        <v>2.7320234373784836E-4</v>
      </c>
      <c r="N47" s="10">
        <f t="shared" si="0"/>
        <v>5.3836502481586461E-9</v>
      </c>
      <c r="O47" s="10">
        <f t="shared" si="0"/>
        <v>2.9547397936827566E-8</v>
      </c>
      <c r="P47" s="10">
        <f t="shared" si="0"/>
        <v>5.6408822827226599E-9</v>
      </c>
      <c r="Q47" s="10">
        <f t="shared" si="0"/>
        <v>5.1704918147325886E-9</v>
      </c>
      <c r="R47" s="10">
        <f t="shared" si="0"/>
        <v>2.6547308897136366E-7</v>
      </c>
      <c r="S47" s="10">
        <f t="shared" si="0"/>
        <v>7.4136307663342448E-7</v>
      </c>
      <c r="T47" s="10">
        <f t="shared" si="0"/>
        <v>5.5033331503589367E-8</v>
      </c>
      <c r="U47" s="10">
        <f t="shared" si="0"/>
        <v>6.2661185221611166E-8</v>
      </c>
      <c r="V47" s="10">
        <f t="shared" si="0"/>
        <v>2.2822601776890756E-7</v>
      </c>
      <c r="W47" s="10">
        <f t="shared" si="0"/>
        <v>5.1284868573581994E-7</v>
      </c>
      <c r="X47" s="10">
        <f t="shared" si="0"/>
        <v>1.6969473827084544E-8</v>
      </c>
      <c r="Y47" s="10">
        <f t="shared" si="0"/>
        <v>4.1383059333985243E-9</v>
      </c>
      <c r="Z47" s="10">
        <f t="shared" si="0"/>
        <v>1.364911093713121E-10</v>
      </c>
      <c r="AA47" s="10">
        <f t="shared" si="0"/>
        <v>4.6065397641379767E-9</v>
      </c>
      <c r="AB47" s="10">
        <f t="shared" si="0"/>
        <v>3.8301288349561424E-8</v>
      </c>
      <c r="AC47" s="10">
        <f t="shared" si="0"/>
        <v>5.7581567587424128E-8</v>
      </c>
      <c r="AD47" s="10">
        <f t="shared" si="0"/>
        <v>1.8836749955471122E-10</v>
      </c>
      <c r="AE47" s="10">
        <f t="shared" si="0"/>
        <v>4.3020181697539258E-7</v>
      </c>
      <c r="AF47" s="10">
        <f t="shared" si="0"/>
        <v>1.0903096888053104E-7</v>
      </c>
      <c r="AG47" s="10">
        <f t="shared" si="0"/>
        <v>2.7015567393072145E-7</v>
      </c>
      <c r="AH47" s="10">
        <f t="shared" si="0"/>
        <v>2.6959029903748327E-7</v>
      </c>
      <c r="AI47" s="10">
        <f t="shared" si="0"/>
        <v>1.2101100857745367E-8</v>
      </c>
      <c r="AJ47" s="10">
        <f t="shared" si="0"/>
        <v>2.7971479396653177E-9</v>
      </c>
      <c r="AK47" s="10">
        <f t="shared" si="0"/>
        <v>6.8108979018544637E-7</v>
      </c>
      <c r="AL47" s="10">
        <f t="shared" si="0"/>
        <v>2.5874977552353336E-8</v>
      </c>
      <c r="AM47" s="12">
        <f t="shared" si="0"/>
        <v>2.0019427200379405E-7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3.4960364721303122E-8</v>
      </c>
      <c r="E48" s="16">
        <f t="shared" si="1"/>
        <v>8.5720826427307669E-8</v>
      </c>
      <c r="F48" s="16">
        <f t="shared" si="1"/>
        <v>1.3949434388375804E-8</v>
      </c>
      <c r="G48" s="16">
        <f t="shared" si="1"/>
        <v>3.6522397445320958E-7</v>
      </c>
      <c r="H48" s="16">
        <f t="shared" si="1"/>
        <v>3.3982377216042119E-10</v>
      </c>
      <c r="I48" s="16">
        <f t="shared" si="1"/>
        <v>3.9315716648822753E-10</v>
      </c>
      <c r="J48" s="16">
        <f t="shared" si="1"/>
        <v>2.519600771155461E-7</v>
      </c>
      <c r="K48" s="16">
        <f t="shared" si="1"/>
        <v>2.3108118753601422E-7</v>
      </c>
      <c r="L48" s="16">
        <f t="shared" si="1"/>
        <v>1.4655844115168189E-7</v>
      </c>
      <c r="M48" s="16">
        <f t="shared" si="1"/>
        <v>4.567024048652532E-11</v>
      </c>
      <c r="N48" s="16">
        <f t="shared" si="1"/>
        <v>1.2092141548512795E-8</v>
      </c>
      <c r="O48" s="16">
        <f t="shared" si="1"/>
        <v>4.9153067321484898E-8</v>
      </c>
      <c r="P48" s="16">
        <f t="shared" si="1"/>
        <v>2.2449686744256787E-10</v>
      </c>
      <c r="Q48" s="16">
        <f t="shared" si="1"/>
        <v>1.6286720309501917E-8</v>
      </c>
      <c r="R48" s="16">
        <f t="shared" si="1"/>
        <v>5.9339367617925971E-9</v>
      </c>
      <c r="S48" s="16">
        <f t="shared" si="1"/>
        <v>9.6474671397225239E-8</v>
      </c>
      <c r="T48" s="16">
        <f t="shared" si="1"/>
        <v>4.152988261852348E-9</v>
      </c>
      <c r="U48" s="16">
        <f t="shared" si="1"/>
        <v>8.2110200012740249E-9</v>
      </c>
      <c r="V48" s="16">
        <f t="shared" si="1"/>
        <v>3.1477769644245472E-8</v>
      </c>
      <c r="W48" s="16">
        <f t="shared" si="1"/>
        <v>1.9858492527697881E-10</v>
      </c>
      <c r="X48" s="16">
        <f t="shared" si="1"/>
        <v>2.2345405727462957E-10</v>
      </c>
      <c r="Y48" s="16">
        <f t="shared" si="1"/>
        <v>9.7459363765900174E-9</v>
      </c>
      <c r="Z48" s="17">
        <f t="shared" si="1"/>
        <v>9.0791693894811204E-5</v>
      </c>
      <c r="AA48" s="16">
        <f t="shared" si="1"/>
        <v>2.5180177680340107E-8</v>
      </c>
      <c r="AB48" s="16">
        <f t="shared" si="1"/>
        <v>2.7317318766049602E-9</v>
      </c>
      <c r="AC48" s="16">
        <f t="shared" si="1"/>
        <v>1.5332582916070049E-7</v>
      </c>
      <c r="AD48" s="16">
        <f t="shared" si="1"/>
        <v>2.7720049978029192E-7</v>
      </c>
      <c r="AE48" s="16">
        <f t="shared" si="1"/>
        <v>1.8774487643562209E-8</v>
      </c>
      <c r="AF48" s="16">
        <f t="shared" si="1"/>
        <v>1.9809983027863572E-7</v>
      </c>
      <c r="AG48" s="16">
        <f t="shared" si="1"/>
        <v>8.3119545057299326E-10</v>
      </c>
      <c r="AH48" s="16">
        <f t="shared" si="1"/>
        <v>4.0719436872180034E-8</v>
      </c>
      <c r="AI48" s="16">
        <f t="shared" si="1"/>
        <v>7.421885847394217E-8</v>
      </c>
      <c r="AJ48" s="16">
        <f t="shared" si="1"/>
        <v>6.1022713479096017E-8</v>
      </c>
      <c r="AK48" s="16">
        <f t="shared" si="1"/>
        <v>6.9924302742205481E-8</v>
      </c>
      <c r="AL48" s="16">
        <f t="shared" si="1"/>
        <v>4.4352242965125042E-10</v>
      </c>
      <c r="AM48" s="20">
        <f t="shared" si="1"/>
        <v>7.0681644784574091E-10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1.4813537730859635E-7</v>
      </c>
      <c r="E49" s="16">
        <f t="shared" si="2"/>
        <v>6.6222813697059397E-7</v>
      </c>
      <c r="F49" s="16">
        <f t="shared" si="2"/>
        <v>1.9800341619232092E-7</v>
      </c>
      <c r="G49" s="16">
        <f t="shared" si="2"/>
        <v>4.6434582872501765E-7</v>
      </c>
      <c r="H49" s="16">
        <f t="shared" si="2"/>
        <v>1.3736691560603219E-7</v>
      </c>
      <c r="I49" s="16">
        <f t="shared" si="2"/>
        <v>3.3356736921072943E-9</v>
      </c>
      <c r="J49" s="16">
        <f t="shared" si="2"/>
        <v>7.7831303785222665E-9</v>
      </c>
      <c r="K49" s="16">
        <f t="shared" si="2"/>
        <v>4.5146500271215167E-7</v>
      </c>
      <c r="L49" s="16">
        <f t="shared" si="2"/>
        <v>3.4113385820726415E-7</v>
      </c>
      <c r="M49" s="16">
        <f t="shared" si="2"/>
        <v>3.806438545818821E-7</v>
      </c>
      <c r="N49" s="16">
        <f t="shared" si="2"/>
        <v>4.0559033161060493E-7</v>
      </c>
      <c r="O49" s="16">
        <f t="shared" si="2"/>
        <v>1.0179166098119277E-8</v>
      </c>
      <c r="P49" s="16">
        <f t="shared" si="2"/>
        <v>3.6945526887860919E-7</v>
      </c>
      <c r="Q49" s="16">
        <f t="shared" si="2"/>
        <v>8.0046442298557064E-9</v>
      </c>
      <c r="R49" s="16">
        <f t="shared" si="2"/>
        <v>1.9258549659593377E-13</v>
      </c>
      <c r="S49" s="16">
        <f t="shared" si="2"/>
        <v>3.1571342433660437E-7</v>
      </c>
      <c r="T49" s="16">
        <f t="shared" si="2"/>
        <v>5.5821475042814005E-7</v>
      </c>
      <c r="U49" s="16">
        <f t="shared" si="2"/>
        <v>1.0884565998218969E-6</v>
      </c>
      <c r="V49" s="16">
        <f t="shared" si="2"/>
        <v>9.9532781673373543E-7</v>
      </c>
      <c r="W49" s="16">
        <f t="shared" si="2"/>
        <v>1.0485954666318507E-6</v>
      </c>
      <c r="X49" s="16">
        <f t="shared" si="2"/>
        <v>1.2609967805114302E-7</v>
      </c>
      <c r="Y49" s="16">
        <f t="shared" si="2"/>
        <v>2.2269966395314097E-7</v>
      </c>
      <c r="Z49" s="16">
        <f t="shared" si="2"/>
        <v>1.74114993724126E-7</v>
      </c>
      <c r="AA49" s="16">
        <f t="shared" si="2"/>
        <v>7.918146609211422E-8</v>
      </c>
      <c r="AB49" s="16">
        <f t="shared" si="2"/>
        <v>2.4845672603821112E-8</v>
      </c>
      <c r="AC49" s="16">
        <f t="shared" si="2"/>
        <v>6.9419582979087092E-8</v>
      </c>
      <c r="AD49" s="16">
        <f t="shared" si="2"/>
        <v>4.3826514522976952E-8</v>
      </c>
      <c r="AE49" s="16">
        <f t="shared" si="2"/>
        <v>4.1907420001490418E-7</v>
      </c>
      <c r="AF49" s="16">
        <f t="shared" si="2"/>
        <v>8.1776566531462652E-9</v>
      </c>
      <c r="AG49" s="16">
        <f t="shared" si="2"/>
        <v>2.9470488740656597E-7</v>
      </c>
      <c r="AH49" s="17">
        <f t="shared" si="2"/>
        <v>3.8887416357603628E-4</v>
      </c>
      <c r="AI49" s="16">
        <f t="shared" si="2"/>
        <v>1.0342304596378417E-7</v>
      </c>
      <c r="AJ49" s="16">
        <f t="shared" si="2"/>
        <v>2.2636645625553256E-9</v>
      </c>
      <c r="AK49" s="16">
        <f t="shared" si="2"/>
        <v>2.2891833782244365E-7</v>
      </c>
      <c r="AL49" s="16">
        <f t="shared" si="2"/>
        <v>8.9416992614740397E-7</v>
      </c>
      <c r="AM49" s="20">
        <f t="shared" si="2"/>
        <v>6.3406920665589895E-8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5.9213545190100194E-8</v>
      </c>
      <c r="E50" s="16">
        <f t="shared" si="3"/>
        <v>4.3663124332274043E-6</v>
      </c>
      <c r="F50" s="17">
        <f t="shared" si="3"/>
        <v>2.697188030341234E-3</v>
      </c>
      <c r="G50" s="16">
        <f t="shared" si="3"/>
        <v>2.5340763240540133E-6</v>
      </c>
      <c r="H50" s="16">
        <f t="shared" si="3"/>
        <v>2.44221705887616E-8</v>
      </c>
      <c r="I50" s="16">
        <f t="shared" si="3"/>
        <v>9.6100174438666839E-7</v>
      </c>
      <c r="J50" s="16">
        <f t="shared" si="3"/>
        <v>2.3149323600487698E-7</v>
      </c>
      <c r="K50" s="16">
        <f t="shared" si="3"/>
        <v>1.9906377365757407E-8</v>
      </c>
      <c r="L50" s="16">
        <f t="shared" si="3"/>
        <v>1.489522003759303E-6</v>
      </c>
      <c r="M50" s="16">
        <f t="shared" si="3"/>
        <v>2.2620607435152435E-8</v>
      </c>
      <c r="N50" s="16">
        <f t="shared" si="3"/>
        <v>9.0032853351682122E-7</v>
      </c>
      <c r="O50" s="16">
        <f t="shared" si="3"/>
        <v>5.2171112059872346E-7</v>
      </c>
      <c r="P50" s="16">
        <f t="shared" si="3"/>
        <v>1.3405897865964027E-8</v>
      </c>
      <c r="Q50" s="16">
        <f t="shared" si="3"/>
        <v>8.9246194512205612E-7</v>
      </c>
      <c r="R50" s="16">
        <f t="shared" si="3"/>
        <v>1.2364814018203945E-6</v>
      </c>
      <c r="S50" s="16">
        <f t="shared" si="3"/>
        <v>7.0140772413514253E-9</v>
      </c>
      <c r="T50" s="16">
        <f t="shared" si="3"/>
        <v>1.3951573875482646E-6</v>
      </c>
      <c r="U50" s="16">
        <f t="shared" si="3"/>
        <v>2.0370994377989709E-6</v>
      </c>
      <c r="V50" s="16">
        <f t="shared" si="3"/>
        <v>1.8557892285995312E-7</v>
      </c>
      <c r="W50" s="16">
        <f t="shared" si="3"/>
        <v>1.6338118087210538E-7</v>
      </c>
      <c r="X50" s="16">
        <f t="shared" si="3"/>
        <v>8.8776839058101321E-6</v>
      </c>
      <c r="Y50" s="16">
        <f t="shared" si="3"/>
        <v>2.1513096970319534E-6</v>
      </c>
      <c r="Z50" s="16">
        <f t="shared" si="3"/>
        <v>4.1916016361832263E-7</v>
      </c>
      <c r="AA50" s="16">
        <f t="shared" si="3"/>
        <v>9.2859154775523118E-8</v>
      </c>
      <c r="AB50" s="16">
        <f t="shared" si="3"/>
        <v>3.0177298858721857E-9</v>
      </c>
      <c r="AC50" s="16">
        <f t="shared" si="3"/>
        <v>4.5637488732877978E-6</v>
      </c>
      <c r="AD50" s="16">
        <f t="shared" si="3"/>
        <v>1.5444090794143598E-6</v>
      </c>
      <c r="AE50" s="16">
        <f t="shared" si="3"/>
        <v>1.08272357041924E-6</v>
      </c>
      <c r="AF50" s="16">
        <f t="shared" si="3"/>
        <v>1.3952255070030733E-6</v>
      </c>
      <c r="AG50" s="16">
        <f t="shared" si="3"/>
        <v>6.8592644846035813E-6</v>
      </c>
      <c r="AH50" s="16">
        <f t="shared" si="3"/>
        <v>1.3899458887139512E-6</v>
      </c>
      <c r="AI50" s="16">
        <f t="shared" si="3"/>
        <v>8.2557905382071173E-7</v>
      </c>
      <c r="AJ50" s="16">
        <f t="shared" si="3"/>
        <v>3.5857988404276225E-6</v>
      </c>
      <c r="AK50" s="16">
        <f t="shared" si="3"/>
        <v>2.1672250811042889E-7</v>
      </c>
      <c r="AL50" s="16">
        <f t="shared" si="3"/>
        <v>2.3668257864489326E-6</v>
      </c>
      <c r="AM50" s="20">
        <f t="shared" si="3"/>
        <v>6.469899839819206E-7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4.135947449536288E-6</v>
      </c>
      <c r="E51" s="16">
        <f t="shared" si="4"/>
        <v>1.4415527455881476E-7</v>
      </c>
      <c r="F51" s="16">
        <f t="shared" si="4"/>
        <v>1.4753539968332687E-8</v>
      </c>
      <c r="G51" s="16">
        <f t="shared" si="4"/>
        <v>2.632398182034823E-7</v>
      </c>
      <c r="H51" s="17">
        <f t="shared" si="4"/>
        <v>1.641670050525373E-3</v>
      </c>
      <c r="I51" s="16">
        <f t="shared" si="4"/>
        <v>1.8297900139232656E-6</v>
      </c>
      <c r="J51" s="16">
        <f t="shared" si="4"/>
        <v>1.9287308014613205E-6</v>
      </c>
      <c r="K51" s="16">
        <f t="shared" si="4"/>
        <v>2.3034769409706183E-9</v>
      </c>
      <c r="L51" s="16">
        <f t="shared" si="4"/>
        <v>4.5777982196633603E-10</v>
      </c>
      <c r="M51" s="16">
        <f t="shared" si="4"/>
        <v>1.7965895621073014E-6</v>
      </c>
      <c r="N51" s="16">
        <f t="shared" si="4"/>
        <v>6.8929607501050838E-8</v>
      </c>
      <c r="O51" s="16">
        <f t="shared" si="4"/>
        <v>1.5291623734265292E-8</v>
      </c>
      <c r="P51" s="16">
        <f t="shared" si="4"/>
        <v>9.5068710352224428E-7</v>
      </c>
      <c r="Q51" s="16">
        <f t="shared" si="4"/>
        <v>1.768297913159905E-7</v>
      </c>
      <c r="R51" s="16">
        <f t="shared" si="4"/>
        <v>2.3032891433588632E-8</v>
      </c>
      <c r="S51" s="16">
        <f t="shared" si="4"/>
        <v>3.3007222570750558E-6</v>
      </c>
      <c r="T51" s="16">
        <f t="shared" si="4"/>
        <v>3.4116285245262432E-6</v>
      </c>
      <c r="U51" s="16">
        <f t="shared" si="4"/>
        <v>5.0333120523124058E-8</v>
      </c>
      <c r="V51" s="16">
        <f t="shared" si="4"/>
        <v>5.9499657397875925E-7</v>
      </c>
      <c r="W51" s="16">
        <f t="shared" si="4"/>
        <v>7.1846209108640605E-7</v>
      </c>
      <c r="X51" s="16">
        <f t="shared" si="4"/>
        <v>4.0681227731971685E-6</v>
      </c>
      <c r="Y51" s="16">
        <f t="shared" si="4"/>
        <v>3.6860963165592045E-10</v>
      </c>
      <c r="Z51" s="16">
        <f t="shared" si="4"/>
        <v>6.1563510039859593E-9</v>
      </c>
      <c r="AA51" s="16">
        <f t="shared" si="4"/>
        <v>5.5186774466518911E-8</v>
      </c>
      <c r="AB51" s="16">
        <f t="shared" si="4"/>
        <v>5.9460684591893116E-7</v>
      </c>
      <c r="AC51" s="16">
        <f t="shared" si="4"/>
        <v>4.9143219835991656E-7</v>
      </c>
      <c r="AD51" s="16">
        <f t="shared" si="4"/>
        <v>4.8016793898575368E-7</v>
      </c>
      <c r="AE51" s="16">
        <f t="shared" si="4"/>
        <v>1.4727262312449432E-7</v>
      </c>
      <c r="AF51" s="16">
        <f t="shared" si="4"/>
        <v>8.9015341920356314E-8</v>
      </c>
      <c r="AG51" s="16">
        <f t="shared" si="4"/>
        <v>1.0403549864760503E-6</v>
      </c>
      <c r="AH51" s="16">
        <f t="shared" si="4"/>
        <v>5.8368050841864914E-7</v>
      </c>
      <c r="AI51" s="16">
        <f t="shared" si="4"/>
        <v>3.6389397784139722E-6</v>
      </c>
      <c r="AJ51" s="16">
        <f t="shared" si="4"/>
        <v>1.5189229638403657E-6</v>
      </c>
      <c r="AK51" s="16">
        <f t="shared" si="4"/>
        <v>2.5541811333565436E-7</v>
      </c>
      <c r="AL51" s="16">
        <f t="shared" si="4"/>
        <v>1.4593208085111355E-6</v>
      </c>
      <c r="AM51" s="20">
        <f t="shared" si="4"/>
        <v>2.5176922132707474E-6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3.5054213994920575E-8</v>
      </c>
      <c r="E52" s="16">
        <f t="shared" si="5"/>
        <v>1.2444463829120546E-7</v>
      </c>
      <c r="F52" s="16">
        <f t="shared" si="5"/>
        <v>1.4995685805024683E-10</v>
      </c>
      <c r="G52" s="16">
        <f t="shared" si="5"/>
        <v>9.8638870534136117E-9</v>
      </c>
      <c r="H52" s="16">
        <f t="shared" si="5"/>
        <v>4.8755707406147023E-8</v>
      </c>
      <c r="I52" s="16">
        <f t="shared" si="5"/>
        <v>3.5876937369555977E-7</v>
      </c>
      <c r="J52" s="16">
        <f t="shared" si="5"/>
        <v>1.5977899813427041E-8</v>
      </c>
      <c r="K52" s="16">
        <f t="shared" si="5"/>
        <v>1.0407487875570662E-8</v>
      </c>
      <c r="L52" s="16">
        <f t="shared" si="5"/>
        <v>2.8118937347727845E-8</v>
      </c>
      <c r="M52" s="16">
        <f t="shared" si="5"/>
        <v>1.8842787371205503E-8</v>
      </c>
      <c r="N52" s="16">
        <f t="shared" si="5"/>
        <v>2.7119018717199906E-7</v>
      </c>
      <c r="O52" s="16">
        <f t="shared" si="5"/>
        <v>3.7616299717956735E-7</v>
      </c>
      <c r="P52" s="16">
        <f t="shared" si="5"/>
        <v>1.6942275383871646E-7</v>
      </c>
      <c r="Q52" s="16">
        <f t="shared" si="5"/>
        <v>3.5901972160530154E-7</v>
      </c>
      <c r="R52" s="16">
        <f t="shared" si="5"/>
        <v>4.3739983602972199E-10</v>
      </c>
      <c r="S52" s="16">
        <f t="shared" si="5"/>
        <v>4.0236964395336581E-8</v>
      </c>
      <c r="T52" s="16">
        <f t="shared" si="5"/>
        <v>1.3133387636105393E-8</v>
      </c>
      <c r="U52" s="16">
        <f t="shared" si="5"/>
        <v>2.247160098210674E-8</v>
      </c>
      <c r="V52" s="16">
        <f t="shared" si="5"/>
        <v>5.2572887726093091E-8</v>
      </c>
      <c r="W52" s="16">
        <f t="shared" si="5"/>
        <v>4.5438194152487106E-10</v>
      </c>
      <c r="X52" s="16">
        <f t="shared" si="5"/>
        <v>7.2260148657324084E-8</v>
      </c>
      <c r="Y52" s="16">
        <f t="shared" si="5"/>
        <v>1.2979981164383818E-10</v>
      </c>
      <c r="Z52" s="16">
        <f t="shared" si="5"/>
        <v>4.0787072252582121E-9</v>
      </c>
      <c r="AA52" s="16">
        <f t="shared" si="5"/>
        <v>5.2918757410436014E-9</v>
      </c>
      <c r="AB52" s="17">
        <f t="shared" si="5"/>
        <v>1.3516800196949755E-4</v>
      </c>
      <c r="AC52" s="16">
        <f t="shared" si="5"/>
        <v>1.8912942525727766E-7</v>
      </c>
      <c r="AD52" s="16">
        <f t="shared" si="5"/>
        <v>3.7119042570484052E-8</v>
      </c>
      <c r="AE52" s="16">
        <f t="shared" si="5"/>
        <v>6.6121885325771287E-10</v>
      </c>
      <c r="AF52" s="16">
        <f t="shared" si="5"/>
        <v>3.6222663622715206E-7</v>
      </c>
      <c r="AG52" s="16">
        <f t="shared" si="5"/>
        <v>1.184854913938164E-7</v>
      </c>
      <c r="AH52" s="16">
        <f t="shared" si="5"/>
        <v>8.6590909680926039E-9</v>
      </c>
      <c r="AI52" s="16">
        <f t="shared" si="5"/>
        <v>1.9668243160371566E-8</v>
      </c>
      <c r="AJ52" s="16">
        <f t="shared" si="5"/>
        <v>1.0037548014516073E-7</v>
      </c>
      <c r="AK52" s="16">
        <f t="shared" si="5"/>
        <v>1.8956519582824072E-10</v>
      </c>
      <c r="AL52" s="16">
        <f t="shared" si="5"/>
        <v>2.8937123494871447E-7</v>
      </c>
      <c r="AM52" s="20">
        <f t="shared" si="5"/>
        <v>2.0855077458371558E-7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3.4978049915967647E-7</v>
      </c>
      <c r="E53" s="16">
        <f t="shared" si="6"/>
        <v>1.0374257594203907E-6</v>
      </c>
      <c r="F53" s="16">
        <f t="shared" si="6"/>
        <v>1.0093428972923351E-6</v>
      </c>
      <c r="G53" s="16">
        <f t="shared" si="6"/>
        <v>5.4764678367908467E-8</v>
      </c>
      <c r="H53" s="16">
        <f t="shared" si="6"/>
        <v>2.2686966772302584E-7</v>
      </c>
      <c r="I53" s="16">
        <f t="shared" si="6"/>
        <v>6.4021239067636919E-6</v>
      </c>
      <c r="J53" s="16">
        <f t="shared" si="6"/>
        <v>4.0296847552264976E-7</v>
      </c>
      <c r="K53" s="16">
        <f t="shared" si="6"/>
        <v>1.4760842831164397E-6</v>
      </c>
      <c r="L53" s="16">
        <f t="shared" si="6"/>
        <v>2.3570757286873252E-7</v>
      </c>
      <c r="M53" s="16">
        <f t="shared" si="6"/>
        <v>3.9715570932295827E-6</v>
      </c>
      <c r="N53" s="16">
        <f t="shared" si="6"/>
        <v>5.7207326818050961E-7</v>
      </c>
      <c r="O53" s="16">
        <f t="shared" si="6"/>
        <v>5.9822592492881436E-7</v>
      </c>
      <c r="P53" s="16">
        <f t="shared" si="6"/>
        <v>1.47544979698297E-6</v>
      </c>
      <c r="Q53" s="16">
        <f t="shared" si="6"/>
        <v>1.6502489140480457E-7</v>
      </c>
      <c r="R53" s="16">
        <f t="shared" si="6"/>
        <v>1.0918921415452108E-7</v>
      </c>
      <c r="S53" s="16">
        <f t="shared" si="6"/>
        <v>7.3076457236614252E-6</v>
      </c>
      <c r="T53" s="16">
        <f t="shared" si="6"/>
        <v>2.1478032447250826E-8</v>
      </c>
      <c r="U53" s="16">
        <f t="shared" si="6"/>
        <v>2.2964413118663292E-7</v>
      </c>
      <c r="V53" s="16">
        <f t="shared" si="6"/>
        <v>6.5010952231615855E-6</v>
      </c>
      <c r="W53" s="16">
        <f t="shared" si="6"/>
        <v>4.1950181269603294E-7</v>
      </c>
      <c r="X53" s="16">
        <f t="shared" si="6"/>
        <v>2.6054470420755435E-7</v>
      </c>
      <c r="Y53" s="16">
        <f t="shared" si="6"/>
        <v>2.8794789336012556E-6</v>
      </c>
      <c r="Z53" s="16">
        <f t="shared" si="6"/>
        <v>5.247111878563707E-7</v>
      </c>
      <c r="AA53" s="16">
        <f t="shared" si="6"/>
        <v>2.5187321551852973E-6</v>
      </c>
      <c r="AB53" s="16">
        <f t="shared" si="6"/>
        <v>1.2397452814174534E-8</v>
      </c>
      <c r="AC53" s="16">
        <f t="shared" si="6"/>
        <v>8.7459810622767078E-7</v>
      </c>
      <c r="AD53" s="16">
        <f t="shared" si="6"/>
        <v>1.8324996566375052E-6</v>
      </c>
      <c r="AE53" s="17">
        <f t="shared" si="6"/>
        <v>2.5298749494411976E-3</v>
      </c>
      <c r="AF53" s="16">
        <f t="shared" si="6"/>
        <v>4.7208268075434827E-6</v>
      </c>
      <c r="AG53" s="16">
        <f t="shared" si="6"/>
        <v>5.2604007867931792E-7</v>
      </c>
      <c r="AH53" s="16">
        <f t="shared" si="6"/>
        <v>2.740108153345606E-6</v>
      </c>
      <c r="AI53" s="16">
        <f t="shared" si="6"/>
        <v>6.674695249130247E-7</v>
      </c>
      <c r="AJ53" s="16">
        <f t="shared" si="6"/>
        <v>1.9698677099606387E-7</v>
      </c>
      <c r="AK53" s="16">
        <f t="shared" si="6"/>
        <v>1.7538093420283112E-7</v>
      </c>
      <c r="AL53" s="16">
        <f t="shared" si="6"/>
        <v>7.5901837542140807E-6</v>
      </c>
      <c r="AM53" s="20">
        <f t="shared" si="6"/>
        <v>7.2745104457508465E-7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8.7906986993685343E-7</v>
      </c>
      <c r="E54" s="16">
        <f t="shared" si="7"/>
        <v>8.9171389878527319E-8</v>
      </c>
      <c r="F54" s="16">
        <f t="shared" si="7"/>
        <v>3.7454977017021269E-7</v>
      </c>
      <c r="G54" s="16">
        <f t="shared" si="7"/>
        <v>1.9014151210271197E-7</v>
      </c>
      <c r="H54" s="16">
        <f t="shared" si="7"/>
        <v>1.5244184804601573E-8</v>
      </c>
      <c r="I54" s="16">
        <f t="shared" si="7"/>
        <v>1.1093236803802107E-7</v>
      </c>
      <c r="J54" s="16">
        <f t="shared" si="7"/>
        <v>1.5109485892302405E-6</v>
      </c>
      <c r="K54" s="16">
        <f t="shared" si="7"/>
        <v>2.9276266802229552E-7</v>
      </c>
      <c r="L54" s="16">
        <f t="shared" si="7"/>
        <v>1.4639706119871829E-8</v>
      </c>
      <c r="M54" s="16">
        <f t="shared" si="7"/>
        <v>1.1442283291825251E-7</v>
      </c>
      <c r="N54" s="16">
        <f t="shared" si="7"/>
        <v>1.5760357821569146E-6</v>
      </c>
      <c r="O54" s="16">
        <f t="shared" si="7"/>
        <v>1.8259036277130622E-8</v>
      </c>
      <c r="P54" s="16">
        <f t="shared" si="7"/>
        <v>5.1261578200334392E-7</v>
      </c>
      <c r="Q54" s="16">
        <f t="shared" si="7"/>
        <v>1.0302128913515906E-6</v>
      </c>
      <c r="R54" s="16">
        <f t="shared" si="7"/>
        <v>8.3705103305409241E-8</v>
      </c>
      <c r="S54" s="16">
        <f t="shared" si="7"/>
        <v>9.5858306030966163E-9</v>
      </c>
      <c r="T54" s="16">
        <f t="shared" si="7"/>
        <v>2.4352500636979516E-7</v>
      </c>
      <c r="U54" s="17">
        <f t="shared" si="7"/>
        <v>5.0610025488115741E-4</v>
      </c>
      <c r="V54" s="16">
        <f t="shared" si="7"/>
        <v>1.1085478643229574E-9</v>
      </c>
      <c r="W54" s="16">
        <f t="shared" si="7"/>
        <v>2.3937370869930877E-7</v>
      </c>
      <c r="X54" s="16">
        <f t="shared" si="7"/>
        <v>9.5595710709299366E-8</v>
      </c>
      <c r="Y54" s="16">
        <f t="shared" si="7"/>
        <v>5.7610809609041883E-8</v>
      </c>
      <c r="Z54" s="16">
        <f t="shared" si="7"/>
        <v>4.5334682949514603E-8</v>
      </c>
      <c r="AA54" s="16">
        <f t="shared" si="7"/>
        <v>1.0599979764825981E-7</v>
      </c>
      <c r="AB54" s="16">
        <f t="shared" si="7"/>
        <v>8.3082325759223441E-8</v>
      </c>
      <c r="AC54" s="16">
        <f t="shared" si="7"/>
        <v>5.4642860722197513E-7</v>
      </c>
      <c r="AD54" s="16">
        <f t="shared" si="7"/>
        <v>1.7029634378374296E-8</v>
      </c>
      <c r="AE54" s="16">
        <f t="shared" si="7"/>
        <v>4.543843797085578E-8</v>
      </c>
      <c r="AF54" s="16">
        <f t="shared" si="7"/>
        <v>4.2986680928805985E-7</v>
      </c>
      <c r="AG54" s="16">
        <f t="shared" si="7"/>
        <v>2.6754070307904255E-7</v>
      </c>
      <c r="AH54" s="16">
        <f t="shared" si="7"/>
        <v>1.4051771932910815E-6</v>
      </c>
      <c r="AI54" s="16">
        <f t="shared" si="7"/>
        <v>5.8156423032039042E-8</v>
      </c>
      <c r="AJ54" s="16">
        <f t="shared" si="7"/>
        <v>5.2533030702230575E-8</v>
      </c>
      <c r="AK54" s="16">
        <f t="shared" si="7"/>
        <v>3.0108385344363943E-7</v>
      </c>
      <c r="AL54" s="16">
        <f t="shared" si="7"/>
        <v>1.102080389725653E-6</v>
      </c>
      <c r="AM54" s="20">
        <f t="shared" si="7"/>
        <v>3.1687729021186132E-6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2.4018699919358273E-6</v>
      </c>
      <c r="E55" s="16">
        <f t="shared" si="8"/>
        <v>1.1673849812713151E-6</v>
      </c>
      <c r="F55" s="16">
        <f t="shared" si="8"/>
        <v>3.8055833120602917E-7</v>
      </c>
      <c r="G55" s="16">
        <f t="shared" si="8"/>
        <v>7.2695855062028975E-12</v>
      </c>
      <c r="H55" s="16">
        <f t="shared" si="8"/>
        <v>1.1967005709686799E-6</v>
      </c>
      <c r="I55" s="17">
        <f t="shared" si="8"/>
        <v>1.0774590447629488E-3</v>
      </c>
      <c r="J55" s="16">
        <f t="shared" si="8"/>
        <v>2.8169509096388582E-7</v>
      </c>
      <c r="K55" s="16">
        <f t="shared" si="8"/>
        <v>9.7371902923567335E-7</v>
      </c>
      <c r="L55" s="16">
        <f t="shared" si="8"/>
        <v>3.8109663787376856E-7</v>
      </c>
      <c r="M55" s="16">
        <f t="shared" si="8"/>
        <v>1.1868557015094053E-7</v>
      </c>
      <c r="N55" s="16">
        <f t="shared" si="8"/>
        <v>1.7629247964866897E-7</v>
      </c>
      <c r="O55" s="16">
        <f t="shared" si="8"/>
        <v>2.536107459218879E-7</v>
      </c>
      <c r="P55" s="16">
        <f t="shared" si="8"/>
        <v>2.0735328041552727E-6</v>
      </c>
      <c r="Q55" s="16">
        <f t="shared" si="8"/>
        <v>5.3996273268214616E-7</v>
      </c>
      <c r="R55" s="16">
        <f t="shared" si="8"/>
        <v>1.0621527620071023E-6</v>
      </c>
      <c r="S55" s="16">
        <f t="shared" si="8"/>
        <v>3.5197196975605061E-8</v>
      </c>
      <c r="T55" s="16">
        <f t="shared" si="8"/>
        <v>1.1807012502138596E-6</v>
      </c>
      <c r="U55" s="16">
        <f t="shared" si="8"/>
        <v>2.3878333139439462E-7</v>
      </c>
      <c r="V55" s="16">
        <f t="shared" si="8"/>
        <v>9.5056675082035804E-8</v>
      </c>
      <c r="W55" s="16">
        <f t="shared" si="8"/>
        <v>1.8388959040478818E-8</v>
      </c>
      <c r="X55" s="16">
        <f t="shared" si="8"/>
        <v>2.2700237605658018E-7</v>
      </c>
      <c r="Y55" s="16">
        <f t="shared" si="8"/>
        <v>1.2743435086091758E-6</v>
      </c>
      <c r="Z55" s="16">
        <f t="shared" si="8"/>
        <v>4.6414850386907039E-9</v>
      </c>
      <c r="AA55" s="16">
        <f t="shared" si="8"/>
        <v>7.7082753650691706E-9</v>
      </c>
      <c r="AB55" s="16">
        <f t="shared" si="8"/>
        <v>2.8617211975664662E-6</v>
      </c>
      <c r="AC55" s="16">
        <f t="shared" si="8"/>
        <v>1.137749393945673E-6</v>
      </c>
      <c r="AD55" s="16">
        <f t="shared" si="8"/>
        <v>2.0627570662803984E-7</v>
      </c>
      <c r="AE55" s="16">
        <f t="shared" si="8"/>
        <v>2.7205350189865132E-6</v>
      </c>
      <c r="AF55" s="16">
        <f t="shared" si="8"/>
        <v>1.84217853312824E-8</v>
      </c>
      <c r="AG55" s="16">
        <f t="shared" si="8"/>
        <v>1.0680734011691519E-7</v>
      </c>
      <c r="AH55" s="16">
        <f t="shared" si="8"/>
        <v>9.2871857599190283E-9</v>
      </c>
      <c r="AI55" s="16">
        <f t="shared" si="8"/>
        <v>2.1744501063711454E-6</v>
      </c>
      <c r="AJ55" s="16">
        <f t="shared" si="8"/>
        <v>2.537767494462241E-7</v>
      </c>
      <c r="AK55" s="16">
        <f t="shared" si="8"/>
        <v>1.8430298919230462E-6</v>
      </c>
      <c r="AL55" s="16">
        <f t="shared" si="8"/>
        <v>4.166643387254412E-7</v>
      </c>
      <c r="AM55" s="20">
        <f t="shared" si="8"/>
        <v>7.3013461823531582E-7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4.0279529663124875E-8</v>
      </c>
      <c r="E56" s="16">
        <f t="shared" si="9"/>
        <v>4.3450746004896596E-7</v>
      </c>
      <c r="F56" s="16">
        <f t="shared" si="9"/>
        <v>1.1284635853144485E-7</v>
      </c>
      <c r="G56" s="16">
        <f t="shared" si="9"/>
        <v>8.1263720346759975E-9</v>
      </c>
      <c r="H56" s="16">
        <f t="shared" si="9"/>
        <v>5.8294188743190012E-11</v>
      </c>
      <c r="I56" s="16">
        <f t="shared" si="9"/>
        <v>7.2883802570803581E-8</v>
      </c>
      <c r="J56" s="16">
        <f t="shared" si="9"/>
        <v>1.1602952332612271E-7</v>
      </c>
      <c r="K56" s="16">
        <f t="shared" si="9"/>
        <v>5.631569020718684E-8</v>
      </c>
      <c r="L56" s="17">
        <f t="shared" si="9"/>
        <v>2.1003566924505536E-4</v>
      </c>
      <c r="M56" s="16">
        <f t="shared" si="9"/>
        <v>1.7157103815717663E-7</v>
      </c>
      <c r="N56" s="16">
        <f t="shared" si="9"/>
        <v>1.1730964666466597E-8</v>
      </c>
      <c r="O56" s="16">
        <f t="shared" si="9"/>
        <v>3.8698638046258552E-8</v>
      </c>
      <c r="P56" s="16">
        <f t="shared" si="9"/>
        <v>2.0764308704214224E-7</v>
      </c>
      <c r="Q56" s="16">
        <f t="shared" si="9"/>
        <v>7.3850389140671709E-7</v>
      </c>
      <c r="R56" s="16">
        <f t="shared" si="9"/>
        <v>4.3350504123754095E-7</v>
      </c>
      <c r="S56" s="16">
        <f t="shared" si="9"/>
        <v>7.0777687607449549E-8</v>
      </c>
      <c r="T56" s="16">
        <f t="shared" si="9"/>
        <v>9.8701026211879078E-8</v>
      </c>
      <c r="U56" s="16">
        <f t="shared" si="9"/>
        <v>6.023915308940964E-9</v>
      </c>
      <c r="V56" s="16">
        <f t="shared" si="9"/>
        <v>3.4926744118186518E-9</v>
      </c>
      <c r="W56" s="16">
        <f t="shared" si="9"/>
        <v>5.1925040007546885E-7</v>
      </c>
      <c r="X56" s="16">
        <f t="shared" si="9"/>
        <v>1.1888079262962596E-7</v>
      </c>
      <c r="Y56" s="16">
        <f t="shared" si="9"/>
        <v>4.6686308158835331E-7</v>
      </c>
      <c r="Z56" s="16">
        <f t="shared" si="9"/>
        <v>3.3309809931447943E-7</v>
      </c>
      <c r="AA56" s="16">
        <f t="shared" si="9"/>
        <v>5.2793981404275586E-7</v>
      </c>
      <c r="AB56" s="16">
        <f t="shared" si="9"/>
        <v>4.2816002623989259E-8</v>
      </c>
      <c r="AC56" s="16">
        <f t="shared" si="9"/>
        <v>4.1615483184168783E-7</v>
      </c>
      <c r="AD56" s="16">
        <f t="shared" si="9"/>
        <v>4.0918206689133025E-8</v>
      </c>
      <c r="AE56" s="16">
        <f t="shared" si="9"/>
        <v>1.915649304618933E-8</v>
      </c>
      <c r="AF56" s="16">
        <f t="shared" si="9"/>
        <v>3.3086921553340196E-8</v>
      </c>
      <c r="AG56" s="16">
        <f t="shared" si="9"/>
        <v>3.5258188099999136E-9</v>
      </c>
      <c r="AH56" s="16">
        <f t="shared" si="9"/>
        <v>1.8150098994135535E-7</v>
      </c>
      <c r="AI56" s="16">
        <f t="shared" si="9"/>
        <v>2.2114352328109712E-7</v>
      </c>
      <c r="AJ56" s="16">
        <f t="shared" si="9"/>
        <v>2.0013398416188879E-11</v>
      </c>
      <c r="AK56" s="16">
        <f t="shared" si="9"/>
        <v>2.8064110245358993E-7</v>
      </c>
      <c r="AL56" s="16">
        <f t="shared" si="9"/>
        <v>1.036007796337156E-6</v>
      </c>
      <c r="AM56" s="20">
        <f t="shared" si="9"/>
        <v>2.2121178852274041E-7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3.5189632399104773E-6</v>
      </c>
      <c r="E57" s="16">
        <f t="shared" si="10"/>
        <v>5.9551311951775048E-7</v>
      </c>
      <c r="F57" s="16">
        <f t="shared" si="10"/>
        <v>3.1455770714240365E-6</v>
      </c>
      <c r="G57" s="16">
        <f t="shared" si="10"/>
        <v>7.7698263694910491E-7</v>
      </c>
      <c r="H57" s="16">
        <f t="shared" si="10"/>
        <v>7.8817401094871564E-7</v>
      </c>
      <c r="I57" s="16">
        <f t="shared" si="10"/>
        <v>1.2377395803185833E-7</v>
      </c>
      <c r="J57" s="16">
        <f t="shared" si="10"/>
        <v>3.326546265990594E-7</v>
      </c>
      <c r="K57" s="16">
        <f t="shared" si="10"/>
        <v>5.1410769421398449E-7</v>
      </c>
      <c r="L57" s="16">
        <f t="shared" si="10"/>
        <v>2.1338346765781626E-8</v>
      </c>
      <c r="M57" s="16">
        <f t="shared" si="10"/>
        <v>1.227519553554933E-6</v>
      </c>
      <c r="N57" s="16">
        <f t="shared" si="10"/>
        <v>3.8232305388969344E-8</v>
      </c>
      <c r="O57" s="16">
        <f t="shared" si="10"/>
        <v>8.9278598534036487E-7</v>
      </c>
      <c r="P57" s="16">
        <f t="shared" si="10"/>
        <v>1.9059041807315083E-9</v>
      </c>
      <c r="Q57" s="16">
        <f t="shared" si="10"/>
        <v>4.6067727599614477E-7</v>
      </c>
      <c r="R57" s="16">
        <f t="shared" si="10"/>
        <v>2.8854764327224634E-6</v>
      </c>
      <c r="S57" s="16">
        <f t="shared" si="10"/>
        <v>2.4862960814268432E-7</v>
      </c>
      <c r="T57" s="16">
        <f t="shared" si="10"/>
        <v>1.4794244687878357E-6</v>
      </c>
      <c r="U57" s="16">
        <f t="shared" si="10"/>
        <v>6.6630405578297732E-7</v>
      </c>
      <c r="V57" s="16">
        <f t="shared" si="10"/>
        <v>4.1882444610651092E-9</v>
      </c>
      <c r="W57" s="16">
        <f t="shared" si="10"/>
        <v>1.0444756903588225E-6</v>
      </c>
      <c r="X57" s="16">
        <f t="shared" si="10"/>
        <v>8.732386821949028E-7</v>
      </c>
      <c r="Y57" s="16">
        <f t="shared" si="10"/>
        <v>1.4516738738542086E-6</v>
      </c>
      <c r="Z57" s="16">
        <f t="shared" si="10"/>
        <v>1.1471397670220221E-8</v>
      </c>
      <c r="AA57" s="16">
        <f t="shared" si="10"/>
        <v>8.4701657631454515E-7</v>
      </c>
      <c r="AB57" s="16">
        <f t="shared" si="10"/>
        <v>1.0947065067422181E-6</v>
      </c>
      <c r="AC57" s="16">
        <f t="shared" si="10"/>
        <v>3.5995240420041586E-7</v>
      </c>
      <c r="AD57" s="16">
        <f t="shared" si="10"/>
        <v>2.9928536124090319E-7</v>
      </c>
      <c r="AE57" s="16">
        <f t="shared" si="10"/>
        <v>2.5871043864286785E-7</v>
      </c>
      <c r="AF57" s="16">
        <f t="shared" si="10"/>
        <v>5.3898352531559855E-7</v>
      </c>
      <c r="AG57" s="17">
        <f t="shared" si="10"/>
        <v>1.2538323289203515E-3</v>
      </c>
      <c r="AH57" s="16">
        <f t="shared" si="10"/>
        <v>9.4851545631792329E-7</v>
      </c>
      <c r="AI57" s="16">
        <f t="shared" si="10"/>
        <v>1.1780271068559059E-6</v>
      </c>
      <c r="AJ57" s="16">
        <f t="shared" si="10"/>
        <v>8.5494161751159196E-7</v>
      </c>
      <c r="AK57" s="16">
        <f t="shared" si="10"/>
        <v>3.3261598018924646E-6</v>
      </c>
      <c r="AL57" s="16">
        <f t="shared" si="10"/>
        <v>3.0227671809877591E-8</v>
      </c>
      <c r="AM57" s="20">
        <f t="shared" si="10"/>
        <v>1.9450035228404103E-6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1.8414845399612445E-7</v>
      </c>
      <c r="E58" s="16">
        <f t="shared" si="11"/>
        <v>9.5663816773272388E-8</v>
      </c>
      <c r="F58" s="16">
        <f t="shared" si="11"/>
        <v>1.2459857183250312E-7</v>
      </c>
      <c r="G58" s="16">
        <f t="shared" si="11"/>
        <v>2.5454710454870243E-7</v>
      </c>
      <c r="H58" s="16">
        <f t="shared" si="11"/>
        <v>3.8588930917859806E-9</v>
      </c>
      <c r="I58" s="16">
        <f t="shared" si="11"/>
        <v>2.7017394997302833E-7</v>
      </c>
      <c r="J58" s="16">
        <f t="shared" si="11"/>
        <v>5.4575037911468913E-7</v>
      </c>
      <c r="K58" s="16">
        <f t="shared" si="11"/>
        <v>2.7819340336127007E-7</v>
      </c>
      <c r="L58" s="16">
        <f t="shared" si="11"/>
        <v>5.7542674265286753E-7</v>
      </c>
      <c r="M58" s="16">
        <f t="shared" si="11"/>
        <v>2.6439364619840899E-7</v>
      </c>
      <c r="N58" s="16">
        <f t="shared" si="11"/>
        <v>7.542801733422931E-7</v>
      </c>
      <c r="O58" s="16">
        <f t="shared" si="11"/>
        <v>1.240914982715257E-7</v>
      </c>
      <c r="P58" s="16">
        <f t="shared" si="11"/>
        <v>1.1186158688095468E-7</v>
      </c>
      <c r="Q58" s="16">
        <f t="shared" si="11"/>
        <v>1.1953846976466349E-8</v>
      </c>
      <c r="R58" s="17">
        <f t="shared" si="11"/>
        <v>2.8029482038740867E-4</v>
      </c>
      <c r="S58" s="16">
        <f t="shared" si="11"/>
        <v>1.8727979319681124E-7</v>
      </c>
      <c r="T58" s="16">
        <f t="shared" si="11"/>
        <v>1.5515095843949219E-8</v>
      </c>
      <c r="U58" s="16">
        <f t="shared" si="11"/>
        <v>4.5785395423496131E-8</v>
      </c>
      <c r="V58" s="16">
        <f t="shared" si="11"/>
        <v>1.7024446494698613E-7</v>
      </c>
      <c r="W58" s="16">
        <f t="shared" si="11"/>
        <v>4.6407992834549665E-7</v>
      </c>
      <c r="X58" s="16">
        <f t="shared" si="11"/>
        <v>2.1328275793891727E-8</v>
      </c>
      <c r="Y58" s="16">
        <f t="shared" si="11"/>
        <v>5.4083493581736223E-8</v>
      </c>
      <c r="Z58" s="16">
        <f t="shared" si="11"/>
        <v>1.7854993126696367E-8</v>
      </c>
      <c r="AA58" s="16">
        <f t="shared" si="11"/>
        <v>1.0533172673256115E-8</v>
      </c>
      <c r="AB58" s="16">
        <f t="shared" si="11"/>
        <v>9.0303605743978268E-10</v>
      </c>
      <c r="AC58" s="16">
        <f t="shared" si="11"/>
        <v>7.8420750155966923E-7</v>
      </c>
      <c r="AD58" s="16">
        <f t="shared" si="11"/>
        <v>9.4716339612210859E-7</v>
      </c>
      <c r="AE58" s="16">
        <f t="shared" si="11"/>
        <v>1.1831377714020107E-8</v>
      </c>
      <c r="AF58" s="16">
        <f t="shared" si="11"/>
        <v>4.4422103695003075E-9</v>
      </c>
      <c r="AG58" s="16">
        <f t="shared" si="11"/>
        <v>6.3269966430575776E-7</v>
      </c>
      <c r="AH58" s="16">
        <f t="shared" si="11"/>
        <v>9.5721447522046002E-14</v>
      </c>
      <c r="AI58" s="16">
        <f t="shared" si="11"/>
        <v>3.331366678542483E-7</v>
      </c>
      <c r="AJ58" s="16">
        <f t="shared" si="11"/>
        <v>1.3058227611125543E-6</v>
      </c>
      <c r="AK58" s="16">
        <f t="shared" si="11"/>
        <v>1.1499890642334096E-6</v>
      </c>
      <c r="AL58" s="16">
        <f t="shared" si="11"/>
        <v>3.7698279908990553E-8</v>
      </c>
      <c r="AM58" s="20">
        <f t="shared" si="11"/>
        <v>2.8550765930132715E-7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4.5713407704485727E-8</v>
      </c>
      <c r="E59" s="17">
        <f t="shared" si="12"/>
        <v>1.4691416557061402E-3</v>
      </c>
      <c r="F59" s="16">
        <f t="shared" si="12"/>
        <v>2.3322749217157192E-6</v>
      </c>
      <c r="G59" s="16">
        <f t="shared" si="12"/>
        <v>2.2207119766868929E-7</v>
      </c>
      <c r="H59" s="16">
        <f t="shared" si="12"/>
        <v>1.2744689081883426E-7</v>
      </c>
      <c r="I59" s="16">
        <f t="shared" si="12"/>
        <v>1.5748453984237279E-6</v>
      </c>
      <c r="J59" s="16">
        <f t="shared" si="12"/>
        <v>1.7551109952987372E-7</v>
      </c>
      <c r="K59" s="16">
        <f t="shared" si="12"/>
        <v>1.8681289258598295E-7</v>
      </c>
      <c r="L59" s="16">
        <f t="shared" si="12"/>
        <v>3.0654256481701759E-6</v>
      </c>
      <c r="M59" s="16">
        <f t="shared" si="12"/>
        <v>3.5198636128548652E-7</v>
      </c>
      <c r="N59" s="16">
        <f t="shared" si="12"/>
        <v>2.2236307109953991E-7</v>
      </c>
      <c r="O59" s="16">
        <f t="shared" si="12"/>
        <v>2.506967676785615E-7</v>
      </c>
      <c r="P59" s="16">
        <f t="shared" si="12"/>
        <v>2.135238648164917E-7</v>
      </c>
      <c r="Q59" s="16">
        <f t="shared" si="12"/>
        <v>4.5745090113301402E-6</v>
      </c>
      <c r="R59" s="16">
        <f t="shared" si="12"/>
        <v>5.0854101945473548E-7</v>
      </c>
      <c r="S59" s="16">
        <f t="shared" si="12"/>
        <v>3.7296169436800554E-8</v>
      </c>
      <c r="T59" s="16">
        <f t="shared" si="12"/>
        <v>2.5439865224921193E-8</v>
      </c>
      <c r="U59" s="16">
        <f t="shared" si="12"/>
        <v>2.5954668222189378E-7</v>
      </c>
      <c r="V59" s="16">
        <f t="shared" si="12"/>
        <v>7.0785539615837158E-9</v>
      </c>
      <c r="W59" s="16">
        <f t="shared" si="12"/>
        <v>4.7914513595219578E-6</v>
      </c>
      <c r="X59" s="16">
        <f t="shared" si="12"/>
        <v>5.4587410153026095E-6</v>
      </c>
      <c r="Y59" s="16">
        <f t="shared" si="12"/>
        <v>8.4944778550630271E-8</v>
      </c>
      <c r="Z59" s="16">
        <f t="shared" si="12"/>
        <v>1.3734935439733572E-6</v>
      </c>
      <c r="AA59" s="16">
        <f t="shared" si="12"/>
        <v>1.2174491769693905E-6</v>
      </c>
      <c r="AB59" s="16">
        <f t="shared" si="12"/>
        <v>1.3389554122686817E-6</v>
      </c>
      <c r="AC59" s="16">
        <f t="shared" si="12"/>
        <v>9.8331235045903689E-7</v>
      </c>
      <c r="AD59" s="16">
        <f t="shared" si="12"/>
        <v>2.1332599880564061E-6</v>
      </c>
      <c r="AE59" s="16">
        <f t="shared" si="12"/>
        <v>5.9460255287554761E-7</v>
      </c>
      <c r="AF59" s="16">
        <f t="shared" si="12"/>
        <v>2.2793861165794575E-6</v>
      </c>
      <c r="AG59" s="16">
        <f t="shared" si="12"/>
        <v>6.9323737581343786E-7</v>
      </c>
      <c r="AH59" s="16">
        <f t="shared" si="12"/>
        <v>2.4820873878450645E-6</v>
      </c>
      <c r="AI59" s="16">
        <f t="shared" si="12"/>
        <v>2.6674798275181864E-8</v>
      </c>
      <c r="AJ59" s="16">
        <f t="shared" si="12"/>
        <v>1.0516067713391451E-7</v>
      </c>
      <c r="AK59" s="16">
        <f t="shared" si="12"/>
        <v>2.2009684231933155E-6</v>
      </c>
      <c r="AL59" s="16">
        <f t="shared" si="12"/>
        <v>2.2406498707233753E-7</v>
      </c>
      <c r="AM59" s="20">
        <f t="shared" si="12"/>
        <v>3.1227825228167408E-6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8.7506412772173432E-7</v>
      </c>
      <c r="E60" s="16">
        <f t="shared" si="13"/>
        <v>3.2518446283727147E-7</v>
      </c>
      <c r="F60" s="16">
        <f t="shared" si="13"/>
        <v>1.9798686102005818E-6</v>
      </c>
      <c r="G60" s="17">
        <f t="shared" si="13"/>
        <v>2.1640675192966083E-3</v>
      </c>
      <c r="H60" s="16">
        <f t="shared" si="13"/>
        <v>3.3948308488845554E-7</v>
      </c>
      <c r="I60" s="16">
        <f t="shared" si="13"/>
        <v>2.0785718541277605E-11</v>
      </c>
      <c r="J60" s="16">
        <f t="shared" si="13"/>
        <v>1.9371237079680313E-7</v>
      </c>
      <c r="K60" s="16">
        <f t="shared" si="13"/>
        <v>2.1280570416656743E-8</v>
      </c>
      <c r="L60" s="16">
        <f t="shared" si="13"/>
        <v>8.2912177229171939E-8</v>
      </c>
      <c r="M60" s="16">
        <f t="shared" si="13"/>
        <v>1.6761563938227047E-7</v>
      </c>
      <c r="N60" s="16">
        <f t="shared" si="13"/>
        <v>2.5021657547037137E-6</v>
      </c>
      <c r="O60" s="16">
        <f t="shared" si="13"/>
        <v>2.6806671385168808E-8</v>
      </c>
      <c r="P60" s="16">
        <f t="shared" si="13"/>
        <v>9.556917133385503E-7</v>
      </c>
      <c r="Q60" s="16">
        <f t="shared" si="13"/>
        <v>5.6700019312360922E-9</v>
      </c>
      <c r="R60" s="16">
        <f t="shared" si="13"/>
        <v>1.9798773097601782E-6</v>
      </c>
      <c r="S60" s="16">
        <f t="shared" si="13"/>
        <v>1.4333188793000975E-6</v>
      </c>
      <c r="T60" s="16">
        <f t="shared" si="13"/>
        <v>4.5417748553370237E-7</v>
      </c>
      <c r="U60" s="16">
        <f t="shared" si="13"/>
        <v>8.0852104086641841E-7</v>
      </c>
      <c r="V60" s="16">
        <f t="shared" si="13"/>
        <v>4.2811009621379591E-6</v>
      </c>
      <c r="W60" s="16">
        <f t="shared" si="13"/>
        <v>1.0208359736370578E-5</v>
      </c>
      <c r="X60" s="16">
        <f t="shared" si="13"/>
        <v>1.0985607645225898E-6</v>
      </c>
      <c r="Y60" s="16">
        <f t="shared" si="13"/>
        <v>1.233943177209491E-5</v>
      </c>
      <c r="Z60" s="16">
        <f t="shared" si="13"/>
        <v>8.5646078689671332E-6</v>
      </c>
      <c r="AA60" s="16">
        <f t="shared" si="13"/>
        <v>4.6824730608481677E-6</v>
      </c>
      <c r="AB60" s="16">
        <f t="shared" si="13"/>
        <v>1.554667827823159E-7</v>
      </c>
      <c r="AC60" s="16">
        <f t="shared" si="13"/>
        <v>2.8062376491324035E-7</v>
      </c>
      <c r="AD60" s="16">
        <f t="shared" si="13"/>
        <v>1.8013700501264383E-6</v>
      </c>
      <c r="AE60" s="16">
        <f t="shared" si="13"/>
        <v>4.5812256733450252E-8</v>
      </c>
      <c r="AF60" s="16">
        <f t="shared" si="13"/>
        <v>1.3349381695105881E-6</v>
      </c>
      <c r="AG60" s="16">
        <f t="shared" si="13"/>
        <v>1.3227769891732794E-6</v>
      </c>
      <c r="AH60" s="16">
        <f t="shared" si="13"/>
        <v>2.5451047844325551E-6</v>
      </c>
      <c r="AI60" s="16">
        <f t="shared" si="13"/>
        <v>2.1105434872312237E-6</v>
      </c>
      <c r="AJ60" s="16">
        <f t="shared" si="13"/>
        <v>2.4019965823006571E-7</v>
      </c>
      <c r="AK60" s="16">
        <f t="shared" si="13"/>
        <v>2.6320058637726163E-7</v>
      </c>
      <c r="AL60" s="16">
        <f t="shared" si="13"/>
        <v>2.0101529191752149E-6</v>
      </c>
      <c r="AM60" s="20">
        <f t="shared" si="13"/>
        <v>4.5183843159145887E-6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1.8546959611882969E-5</v>
      </c>
      <c r="E61" s="16">
        <f t="shared" si="14"/>
        <v>2.0909062113349897E-5</v>
      </c>
      <c r="F61" s="16">
        <f t="shared" si="14"/>
        <v>6.8355950668397137E-6</v>
      </c>
      <c r="G61" s="16">
        <f t="shared" si="14"/>
        <v>8.3820618955791318E-6</v>
      </c>
      <c r="H61" s="16">
        <f t="shared" si="14"/>
        <v>7.2102127102881748E-7</v>
      </c>
      <c r="I61" s="16">
        <f t="shared" si="14"/>
        <v>2.2772047747104163E-7</v>
      </c>
      <c r="J61" s="16">
        <f t="shared" si="14"/>
        <v>6.0797593012570087E-6</v>
      </c>
      <c r="K61" s="16">
        <f t="shared" si="14"/>
        <v>2.1960942407960463E-5</v>
      </c>
      <c r="L61" s="16">
        <f t="shared" si="14"/>
        <v>2.1376628435013345E-6</v>
      </c>
      <c r="M61" s="16">
        <f t="shared" si="14"/>
        <v>5.2901767020478076E-6</v>
      </c>
      <c r="N61" s="16">
        <f t="shared" si="14"/>
        <v>4.5650959779993268E-6</v>
      </c>
      <c r="O61" s="16">
        <f t="shared" si="14"/>
        <v>3.784057560414674E-6</v>
      </c>
      <c r="P61" s="16">
        <f t="shared" si="14"/>
        <v>1.0420519417902182E-5</v>
      </c>
      <c r="Q61" s="16">
        <f t="shared" si="14"/>
        <v>2.3303414972931056E-6</v>
      </c>
      <c r="R61" s="16">
        <f t="shared" si="14"/>
        <v>2.1589634806896702E-7</v>
      </c>
      <c r="S61" s="16">
        <f t="shared" si="14"/>
        <v>1.8943344371271768E-5</v>
      </c>
      <c r="T61" s="16">
        <f t="shared" si="14"/>
        <v>1.5953868542813904E-5</v>
      </c>
      <c r="U61" s="16">
        <f t="shared" si="14"/>
        <v>1.1440326794667064E-5</v>
      </c>
      <c r="V61" s="16">
        <f t="shared" si="14"/>
        <v>6.9700530590211977E-7</v>
      </c>
      <c r="W61" s="16">
        <f t="shared" si="14"/>
        <v>1.388523038715644E-5</v>
      </c>
      <c r="X61" s="16">
        <f t="shared" si="14"/>
        <v>3.3923545324568075E-5</v>
      </c>
      <c r="Y61" s="16">
        <f t="shared" si="14"/>
        <v>1.1833776858592104E-5</v>
      </c>
      <c r="Z61" s="16">
        <f t="shared" si="14"/>
        <v>2.9102038592496898E-5</v>
      </c>
      <c r="AA61" s="16">
        <f t="shared" si="14"/>
        <v>1.8424388499998195E-5</v>
      </c>
      <c r="AB61" s="16">
        <f t="shared" si="14"/>
        <v>3.5743521126382999E-5</v>
      </c>
      <c r="AC61" s="16">
        <f t="shared" si="14"/>
        <v>2.5373819475969314E-5</v>
      </c>
      <c r="AD61" s="16">
        <f t="shared" si="14"/>
        <v>1.2897067306141418E-5</v>
      </c>
      <c r="AE61" s="16">
        <f t="shared" si="14"/>
        <v>2.4820312397353293E-5</v>
      </c>
      <c r="AF61" s="17">
        <f t="shared" si="14"/>
        <v>1.3509412899999998E-2</v>
      </c>
      <c r="AG61" s="16">
        <f t="shared" si="14"/>
        <v>5.756981824967555E-6</v>
      </c>
      <c r="AH61" s="16">
        <f t="shared" si="14"/>
        <v>2.8048746191189417E-7</v>
      </c>
      <c r="AI61" s="16">
        <f t="shared" si="14"/>
        <v>1.4886314018949299E-5</v>
      </c>
      <c r="AJ61" s="16">
        <f t="shared" si="14"/>
        <v>9.3461335860715902E-7</v>
      </c>
      <c r="AK61" s="16">
        <f t="shared" si="14"/>
        <v>2.4102287571144721E-6</v>
      </c>
      <c r="AL61" s="16">
        <f t="shared" si="14"/>
        <v>1.0693535847391202E-5</v>
      </c>
      <c r="AM61" s="20">
        <f t="shared" si="14"/>
        <v>1.8645998563376187E-5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1.4041281986570155E-6</v>
      </c>
      <c r="E62" s="16">
        <f t="shared" si="15"/>
        <v>1.0549213832426798E-6</v>
      </c>
      <c r="F62" s="16">
        <f t="shared" si="15"/>
        <v>1.1707712989984244E-6</v>
      </c>
      <c r="G62" s="16">
        <f t="shared" si="15"/>
        <v>7.6802156066061342E-8</v>
      </c>
      <c r="H62" s="16">
        <f t="shared" si="15"/>
        <v>5.6290529191031522E-8</v>
      </c>
      <c r="I62" s="16">
        <f t="shared" si="15"/>
        <v>1.4360732596240183E-6</v>
      </c>
      <c r="J62" s="16">
        <f t="shared" si="15"/>
        <v>9.8636532720115582E-7</v>
      </c>
      <c r="K62" s="16">
        <f t="shared" si="15"/>
        <v>9.2175793522817453E-6</v>
      </c>
      <c r="L62" s="16">
        <f t="shared" si="15"/>
        <v>1.148372200402624E-6</v>
      </c>
      <c r="M62" s="16">
        <f t="shared" si="15"/>
        <v>6.5660024281497298E-7</v>
      </c>
      <c r="N62" s="16">
        <f t="shared" si="15"/>
        <v>6.6281394233575263E-6</v>
      </c>
      <c r="O62" s="17">
        <f t="shared" si="15"/>
        <v>6.2325555064520416E-3</v>
      </c>
      <c r="P62" s="16">
        <f t="shared" si="15"/>
        <v>1.3613172529413206E-5</v>
      </c>
      <c r="Q62" s="16">
        <f t="shared" si="15"/>
        <v>5.0000752570151425E-6</v>
      </c>
      <c r="R62" s="16">
        <f t="shared" si="15"/>
        <v>2.7639516106317453E-6</v>
      </c>
      <c r="S62" s="16">
        <f t="shared" si="15"/>
        <v>1.1009319386697038E-6</v>
      </c>
      <c r="T62" s="16">
        <f t="shared" si="15"/>
        <v>5.7499459729239225E-6</v>
      </c>
      <c r="U62" s="16">
        <f t="shared" si="15"/>
        <v>2.2205828848830875E-7</v>
      </c>
      <c r="V62" s="16">
        <f t="shared" si="15"/>
        <v>9.9584816170171161E-6</v>
      </c>
      <c r="W62" s="16">
        <f t="shared" si="15"/>
        <v>4.1340909780747922E-6</v>
      </c>
      <c r="X62" s="16">
        <f t="shared" si="15"/>
        <v>1.5657340000640854E-5</v>
      </c>
      <c r="Y62" s="16">
        <f t="shared" si="15"/>
        <v>2.1558225088539261E-5</v>
      </c>
      <c r="Z62" s="16">
        <f t="shared" si="15"/>
        <v>3.3107061150659641E-6</v>
      </c>
      <c r="AA62" s="16">
        <f t="shared" si="15"/>
        <v>3.6047672689326058E-6</v>
      </c>
      <c r="AB62" s="16">
        <f t="shared" si="15"/>
        <v>1.701282649412089E-5</v>
      </c>
      <c r="AC62" s="16">
        <f t="shared" si="15"/>
        <v>9.6708324395897588E-6</v>
      </c>
      <c r="AD62" s="16">
        <f t="shared" si="15"/>
        <v>5.2865097419303932E-8</v>
      </c>
      <c r="AE62" s="16">
        <f t="shared" si="15"/>
        <v>1.4411451265954884E-6</v>
      </c>
      <c r="AF62" s="16">
        <f t="shared" si="15"/>
        <v>1.7314037591895796E-6</v>
      </c>
      <c r="AG62" s="16">
        <f t="shared" si="15"/>
        <v>4.3679977780914208E-6</v>
      </c>
      <c r="AH62" s="16">
        <f t="shared" si="15"/>
        <v>1.597820644585021E-7</v>
      </c>
      <c r="AI62" s="16">
        <f t="shared" si="15"/>
        <v>2.3376420771879278E-5</v>
      </c>
      <c r="AJ62" s="16">
        <f t="shared" si="15"/>
        <v>1.1583206127106541E-5</v>
      </c>
      <c r="AK62" s="16">
        <f t="shared" si="15"/>
        <v>1.3144666128024171E-5</v>
      </c>
      <c r="AL62" s="16">
        <f t="shared" si="15"/>
        <v>7.446003147081759E-6</v>
      </c>
      <c r="AM62" s="20">
        <f t="shared" si="15"/>
        <v>1.0919101805416998E-5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1.3370048175851579E-9</v>
      </c>
      <c r="E63" s="16">
        <f t="shared" si="16"/>
        <v>3.8934069495855352E-8</v>
      </c>
      <c r="F63" s="16">
        <f t="shared" si="16"/>
        <v>6.4581188511736641E-7</v>
      </c>
      <c r="G63" s="16">
        <f t="shared" si="16"/>
        <v>2.1106652205874957E-6</v>
      </c>
      <c r="H63" s="16">
        <f t="shared" si="16"/>
        <v>4.7020917080341569E-6</v>
      </c>
      <c r="I63" s="16">
        <f t="shared" si="16"/>
        <v>4.2977798311395757E-6</v>
      </c>
      <c r="J63" s="16">
        <f t="shared" si="16"/>
        <v>2.8140301169262168E-7</v>
      </c>
      <c r="K63" s="16">
        <f t="shared" si="16"/>
        <v>2.4734815564533855E-6</v>
      </c>
      <c r="L63" s="16">
        <f t="shared" si="16"/>
        <v>2.2834706452859723E-6</v>
      </c>
      <c r="M63" s="16">
        <f t="shared" si="16"/>
        <v>9.363126660186499E-8</v>
      </c>
      <c r="N63" s="16">
        <f t="shared" si="16"/>
        <v>3.0057458239209545E-6</v>
      </c>
      <c r="O63" s="16">
        <f t="shared" si="16"/>
        <v>8.1439907680605297E-6</v>
      </c>
      <c r="P63" s="16">
        <f t="shared" si="16"/>
        <v>7.7764884273484001E-8</v>
      </c>
      <c r="Q63" s="16">
        <f t="shared" si="16"/>
        <v>9.6958719239508746E-6</v>
      </c>
      <c r="R63" s="16">
        <f t="shared" si="16"/>
        <v>2.5923801467569012E-6</v>
      </c>
      <c r="S63" s="16">
        <f t="shared" si="16"/>
        <v>3.5283825844949339E-7</v>
      </c>
      <c r="T63" s="16">
        <f t="shared" si="16"/>
        <v>1.0875749326710918E-6</v>
      </c>
      <c r="U63" s="16">
        <f t="shared" si="16"/>
        <v>2.4749380164640591E-7</v>
      </c>
      <c r="V63" s="16">
        <f t="shared" si="16"/>
        <v>1.7465330184953218E-6</v>
      </c>
      <c r="W63" s="16">
        <f t="shared" si="16"/>
        <v>1.0174657801615569E-6</v>
      </c>
      <c r="X63" s="16">
        <f t="shared" si="16"/>
        <v>8.8665017643102724E-7</v>
      </c>
      <c r="Y63" s="16">
        <f t="shared" si="16"/>
        <v>3.1077099342286656E-6</v>
      </c>
      <c r="Z63" s="16">
        <f t="shared" si="16"/>
        <v>1.7434917300902012E-6</v>
      </c>
      <c r="AA63" s="16">
        <f t="shared" si="16"/>
        <v>6.3758661458840857E-7</v>
      </c>
      <c r="AB63" s="16">
        <f t="shared" si="16"/>
        <v>3.1030379357305878E-7</v>
      </c>
      <c r="AC63" s="16">
        <f t="shared" si="16"/>
        <v>5.2767145224839986E-6</v>
      </c>
      <c r="AD63" s="16">
        <f t="shared" si="16"/>
        <v>5.2399697994964894E-8</v>
      </c>
      <c r="AE63" s="16">
        <f t="shared" si="16"/>
        <v>5.6110309281778755E-7</v>
      </c>
      <c r="AF63" s="16">
        <f t="shared" si="16"/>
        <v>2.3764789704736365E-6</v>
      </c>
      <c r="AG63" s="16">
        <f t="shared" si="16"/>
        <v>2.0097808653589405E-6</v>
      </c>
      <c r="AH63" s="16">
        <f t="shared" si="16"/>
        <v>5.6757628932486958E-7</v>
      </c>
      <c r="AI63" s="17">
        <f t="shared" si="16"/>
        <v>2.1649700848533088E-3</v>
      </c>
      <c r="AJ63" s="16">
        <f t="shared" si="16"/>
        <v>6.3356080652994805E-7</v>
      </c>
      <c r="AK63" s="16">
        <f t="shared" si="16"/>
        <v>2.2571740547069549E-7</v>
      </c>
      <c r="AL63" s="16">
        <f t="shared" si="16"/>
        <v>4.5402163005499103E-6</v>
      </c>
      <c r="AM63" s="20">
        <f t="shared" si="16"/>
        <v>1.5057196964314425E-6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6.8459076000000002E-3</v>
      </c>
      <c r="E64" s="16">
        <f t="shared" si="17"/>
        <v>2.1316577007397343E-7</v>
      </c>
      <c r="F64" s="16">
        <f t="shared" si="17"/>
        <v>1.475794293532329E-7</v>
      </c>
      <c r="G64" s="16">
        <f t="shared" si="17"/>
        <v>2.7793140711777072E-6</v>
      </c>
      <c r="H64" s="16">
        <f t="shared" si="17"/>
        <v>1.6970428662644516E-5</v>
      </c>
      <c r="I64" s="16">
        <f t="shared" si="17"/>
        <v>1.5074105957206762E-5</v>
      </c>
      <c r="J64" s="16">
        <f t="shared" si="17"/>
        <v>1.9604744847316293E-6</v>
      </c>
      <c r="K64" s="16">
        <f t="shared" si="17"/>
        <v>4.680906851969201E-8</v>
      </c>
      <c r="L64" s="16">
        <f t="shared" si="17"/>
        <v>1.3203775142578562E-6</v>
      </c>
      <c r="M64" s="16">
        <f t="shared" si="17"/>
        <v>1.4660504976559553E-8</v>
      </c>
      <c r="N64" s="16">
        <f t="shared" si="17"/>
        <v>4.0455313153678434E-6</v>
      </c>
      <c r="O64" s="16">
        <f t="shared" si="17"/>
        <v>1.5511685656577841E-6</v>
      </c>
      <c r="P64" s="16">
        <f t="shared" si="17"/>
        <v>4.4789200027161612E-6</v>
      </c>
      <c r="Q64" s="16">
        <f t="shared" si="17"/>
        <v>6.8614881270306695E-9</v>
      </c>
      <c r="R64" s="16">
        <f t="shared" si="17"/>
        <v>4.5435734547864875E-6</v>
      </c>
      <c r="S64" s="16">
        <f t="shared" si="17"/>
        <v>4.4946118600564348E-6</v>
      </c>
      <c r="T64" s="16">
        <f t="shared" si="17"/>
        <v>6.4442670275344164E-7</v>
      </c>
      <c r="U64" s="16">
        <f t="shared" si="17"/>
        <v>1.1875001543161758E-5</v>
      </c>
      <c r="V64" s="16">
        <f t="shared" si="17"/>
        <v>3.2523620528790353E-5</v>
      </c>
      <c r="W64" s="16">
        <f t="shared" si="17"/>
        <v>1.1514693950609779E-5</v>
      </c>
      <c r="X64" s="16">
        <f t="shared" si="17"/>
        <v>1.0432855635915501E-5</v>
      </c>
      <c r="Y64" s="16">
        <f t="shared" si="17"/>
        <v>2.8856948391636511E-5</v>
      </c>
      <c r="Z64" s="16">
        <f t="shared" si="17"/>
        <v>2.6074177665578014E-6</v>
      </c>
      <c r="AA64" s="16">
        <f t="shared" si="17"/>
        <v>9.1357859222160343E-6</v>
      </c>
      <c r="AB64" s="16">
        <f t="shared" si="17"/>
        <v>1.7536137576006614E-6</v>
      </c>
      <c r="AC64" s="16">
        <f t="shared" si="17"/>
        <v>2.1029606021729108E-6</v>
      </c>
      <c r="AD64" s="16">
        <f t="shared" si="17"/>
        <v>2.8539972900796887E-6</v>
      </c>
      <c r="AE64" s="16">
        <f t="shared" si="17"/>
        <v>9.3617737460752306E-7</v>
      </c>
      <c r="AF64" s="16">
        <f t="shared" si="17"/>
        <v>9.4069419804052865E-6</v>
      </c>
      <c r="AG64" s="16">
        <f t="shared" si="17"/>
        <v>1.9060032092995806E-5</v>
      </c>
      <c r="AH64" s="16">
        <f t="shared" si="17"/>
        <v>2.5805269941631627E-6</v>
      </c>
      <c r="AI64" s="16">
        <f t="shared" si="17"/>
        <v>4.0734771058622383E-9</v>
      </c>
      <c r="AJ64" s="16">
        <f t="shared" si="17"/>
        <v>1.8963704863158461E-6</v>
      </c>
      <c r="AK64" s="16">
        <f t="shared" si="17"/>
        <v>1.9965219669353511E-6</v>
      </c>
      <c r="AL64" s="16">
        <f t="shared" si="17"/>
        <v>8.7598756971778564E-7</v>
      </c>
      <c r="AM64" s="20">
        <f t="shared" si="17"/>
        <v>2.1648050645813384E-7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4.656975194946317E-10</v>
      </c>
      <c r="E65" s="16">
        <f t="shared" si="18"/>
        <v>1.427186752970299E-6</v>
      </c>
      <c r="F65" s="16">
        <f t="shared" si="18"/>
        <v>1.4877479652819223E-7</v>
      </c>
      <c r="G65" s="16">
        <f t="shared" si="18"/>
        <v>1.1868353776773226E-9</v>
      </c>
      <c r="H65" s="16">
        <f t="shared" si="18"/>
        <v>4.8797087047164477E-8</v>
      </c>
      <c r="I65" s="16">
        <f t="shared" si="18"/>
        <v>2.2748969860560613E-7</v>
      </c>
      <c r="J65" s="16">
        <f t="shared" si="18"/>
        <v>5.6309327383561103E-7</v>
      </c>
      <c r="K65" s="16">
        <f t="shared" si="18"/>
        <v>4.8306744354537724E-7</v>
      </c>
      <c r="L65" s="16">
        <f t="shared" si="18"/>
        <v>1.6253983212110409E-6</v>
      </c>
      <c r="M65" s="16">
        <f t="shared" si="18"/>
        <v>8.5495638667185589E-9</v>
      </c>
      <c r="N65" s="16">
        <f t="shared" si="18"/>
        <v>1.8350498337619475E-6</v>
      </c>
      <c r="O65" s="16">
        <f t="shared" si="18"/>
        <v>3.7120414572807378E-7</v>
      </c>
      <c r="P65" s="16">
        <f t="shared" si="18"/>
        <v>2.0511306923784304E-7</v>
      </c>
      <c r="Q65" s="17">
        <f t="shared" si="18"/>
        <v>4.6234038923388123E-4</v>
      </c>
      <c r="R65" s="16">
        <f t="shared" si="18"/>
        <v>1.9889015830677527E-8</v>
      </c>
      <c r="S65" s="16">
        <f t="shared" si="18"/>
        <v>3.9914809083036194E-7</v>
      </c>
      <c r="T65" s="16">
        <f t="shared" si="18"/>
        <v>5.4167306994920664E-9</v>
      </c>
      <c r="U65" s="16">
        <f t="shared" si="18"/>
        <v>9.3335076691598604E-7</v>
      </c>
      <c r="V65" s="16">
        <f t="shared" si="18"/>
        <v>1.1899688068461978E-7</v>
      </c>
      <c r="W65" s="16">
        <f t="shared" si="18"/>
        <v>1.4104333961958837E-6</v>
      </c>
      <c r="X65" s="16">
        <f t="shared" si="18"/>
        <v>1.2492276167925295E-7</v>
      </c>
      <c r="Y65" s="16">
        <f t="shared" si="18"/>
        <v>2.4745114043165266E-7</v>
      </c>
      <c r="Z65" s="16">
        <f t="shared" si="18"/>
        <v>8.1610258812380906E-8</v>
      </c>
      <c r="AA65" s="16">
        <f t="shared" si="18"/>
        <v>1.2157112888521739E-6</v>
      </c>
      <c r="AB65" s="16">
        <f t="shared" si="18"/>
        <v>1.2055581404056436E-6</v>
      </c>
      <c r="AC65" s="16">
        <f t="shared" si="18"/>
        <v>5.9387903102554925E-8</v>
      </c>
      <c r="AD65" s="16">
        <f t="shared" si="18"/>
        <v>1.0862107103164081E-8</v>
      </c>
      <c r="AE65" s="16">
        <f t="shared" si="18"/>
        <v>2.9545807561575661E-8</v>
      </c>
      <c r="AF65" s="16">
        <f t="shared" si="18"/>
        <v>7.9219180815260008E-8</v>
      </c>
      <c r="AG65" s="16">
        <f t="shared" si="18"/>
        <v>1.6717458947616709E-7</v>
      </c>
      <c r="AH65" s="16">
        <f t="shared" si="18"/>
        <v>9.386687357429285E-9</v>
      </c>
      <c r="AI65" s="16">
        <f t="shared" si="18"/>
        <v>2.0665372453200225E-6</v>
      </c>
      <c r="AJ65" s="16">
        <f t="shared" si="18"/>
        <v>3.696275975719685E-7</v>
      </c>
      <c r="AK65" s="16">
        <f t="shared" si="18"/>
        <v>2.9827234045950913E-7</v>
      </c>
      <c r="AL65" s="16">
        <f t="shared" si="18"/>
        <v>5.896087040906022E-11</v>
      </c>
      <c r="AM65" s="20">
        <f t="shared" si="18"/>
        <v>5.4150317137812985E-8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1.5480755693300851E-7</v>
      </c>
      <c r="E66" s="16">
        <f t="shared" si="19"/>
        <v>5.9618015628536831E-9</v>
      </c>
      <c r="F66" s="16">
        <f t="shared" si="19"/>
        <v>6.0258653251735642E-10</v>
      </c>
      <c r="G66" s="16">
        <f t="shared" si="19"/>
        <v>1.5678169347220859E-7</v>
      </c>
      <c r="H66" s="16">
        <f t="shared" si="19"/>
        <v>4.6671405848882084E-7</v>
      </c>
      <c r="I66" s="16">
        <f t="shared" si="19"/>
        <v>7.5988846128194983E-9</v>
      </c>
      <c r="J66" s="16">
        <f t="shared" si="19"/>
        <v>3.0237595976054336E-7</v>
      </c>
      <c r="K66" s="16">
        <f t="shared" si="19"/>
        <v>6.342524076724034E-7</v>
      </c>
      <c r="L66" s="16">
        <f t="shared" si="19"/>
        <v>7.9796540207276965E-8</v>
      </c>
      <c r="M66" s="16">
        <f t="shared" si="19"/>
        <v>6.2874455233524023E-7</v>
      </c>
      <c r="N66" s="16">
        <f t="shared" si="19"/>
        <v>4.4328005404348022E-8</v>
      </c>
      <c r="O66" s="16">
        <f t="shared" si="19"/>
        <v>4.2021470632700664E-8</v>
      </c>
      <c r="P66" s="16">
        <f t="shared" si="19"/>
        <v>9.1200306973899541E-7</v>
      </c>
      <c r="Q66" s="16">
        <f t="shared" si="19"/>
        <v>2.0503266174356961E-7</v>
      </c>
      <c r="R66" s="16">
        <f t="shared" si="19"/>
        <v>1.5969418228584315E-7</v>
      </c>
      <c r="S66" s="17">
        <f t="shared" si="19"/>
        <v>2.3730908564852777E-4</v>
      </c>
      <c r="T66" s="16">
        <f t="shared" si="19"/>
        <v>8.8938199224262818E-8</v>
      </c>
      <c r="U66" s="16">
        <f t="shared" si="19"/>
        <v>4.4570602074786061E-9</v>
      </c>
      <c r="V66" s="16">
        <f t="shared" si="19"/>
        <v>1.0443161883564517E-8</v>
      </c>
      <c r="W66" s="16">
        <f t="shared" si="19"/>
        <v>1.4644200325406509E-7</v>
      </c>
      <c r="X66" s="16">
        <f t="shared" si="19"/>
        <v>4.5366346760987431E-8</v>
      </c>
      <c r="Y66" s="16">
        <f t="shared" si="19"/>
        <v>1.0635545949392745E-7</v>
      </c>
      <c r="Z66" s="16">
        <f t="shared" si="19"/>
        <v>2.476486852864177E-7</v>
      </c>
      <c r="AA66" s="16">
        <f t="shared" si="19"/>
        <v>1.1634144247363909E-6</v>
      </c>
      <c r="AB66" s="16">
        <f t="shared" si="19"/>
        <v>6.9421092819985094E-8</v>
      </c>
      <c r="AC66" s="16">
        <f t="shared" si="19"/>
        <v>3.2112060383084649E-8</v>
      </c>
      <c r="AD66" s="16">
        <f t="shared" si="19"/>
        <v>7.8124518216407685E-8</v>
      </c>
      <c r="AE66" s="16">
        <f t="shared" si="19"/>
        <v>6.715914951191081E-7</v>
      </c>
      <c r="AF66" s="16">
        <f t="shared" si="19"/>
        <v>3.3080343770018914E-7</v>
      </c>
      <c r="AG66" s="16">
        <f t="shared" si="19"/>
        <v>4.6434028981888758E-8</v>
      </c>
      <c r="AH66" s="16">
        <f t="shared" si="19"/>
        <v>1.8967518574813671E-7</v>
      </c>
      <c r="AI66" s="16">
        <f t="shared" si="19"/>
        <v>3.8576580069943144E-8</v>
      </c>
      <c r="AJ66" s="16">
        <f t="shared" si="19"/>
        <v>7.7637384841753205E-9</v>
      </c>
      <c r="AK66" s="16">
        <f t="shared" si="19"/>
        <v>2.9591805110856876E-7</v>
      </c>
      <c r="AL66" s="16">
        <f t="shared" si="19"/>
        <v>1.2566152363077966E-7</v>
      </c>
      <c r="AM66" s="20">
        <f t="shared" si="19"/>
        <v>3.9839651191866898E-7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7.4966375689408862E-7</v>
      </c>
      <c r="E67" s="16">
        <f t="shared" si="20"/>
        <v>1.8251329269430786E-6</v>
      </c>
      <c r="F67" s="16">
        <f t="shared" si="20"/>
        <v>1.5853118341922973E-6</v>
      </c>
      <c r="G67" s="16">
        <f t="shared" si="20"/>
        <v>2.5080928942887292E-7</v>
      </c>
      <c r="H67" s="16">
        <f t="shared" si="20"/>
        <v>1.200414780316413E-6</v>
      </c>
      <c r="I67" s="16">
        <f t="shared" si="20"/>
        <v>1.0231430317862911E-7</v>
      </c>
      <c r="J67" s="16">
        <f t="shared" si="20"/>
        <v>1.1833073513066552E-6</v>
      </c>
      <c r="K67" s="16">
        <f t="shared" si="20"/>
        <v>6.6520682326440756E-7</v>
      </c>
      <c r="L67" s="16">
        <f t="shared" si="20"/>
        <v>2.8048792985126414E-7</v>
      </c>
      <c r="M67" s="16">
        <f t="shared" si="20"/>
        <v>3.0140047414319366E-8</v>
      </c>
      <c r="N67" s="16">
        <f t="shared" si="20"/>
        <v>5.7937319671700545E-8</v>
      </c>
      <c r="O67" s="16">
        <f t="shared" si="20"/>
        <v>1.2453401947374246E-6</v>
      </c>
      <c r="P67" s="16">
        <f t="shared" si="20"/>
        <v>1.5171823177191992E-7</v>
      </c>
      <c r="Q67" s="16">
        <f t="shared" si="20"/>
        <v>1.3398907149346659E-7</v>
      </c>
      <c r="R67" s="16">
        <f t="shared" si="20"/>
        <v>3.79859764664157E-8</v>
      </c>
      <c r="S67" s="16">
        <f t="shared" si="20"/>
        <v>9.4615472333841872E-8</v>
      </c>
      <c r="T67" s="16">
        <f t="shared" si="20"/>
        <v>1.085428848845863E-7</v>
      </c>
      <c r="U67" s="16">
        <f t="shared" si="20"/>
        <v>9.2667482280347332E-8</v>
      </c>
      <c r="V67" s="16">
        <f t="shared" si="20"/>
        <v>5.2299655168689084E-8</v>
      </c>
      <c r="W67" s="16">
        <f t="shared" si="20"/>
        <v>2.9428288327977968E-7</v>
      </c>
      <c r="X67" s="17">
        <f t="shared" si="20"/>
        <v>4.9564329944094343E-4</v>
      </c>
      <c r="Y67" s="16">
        <f t="shared" si="20"/>
        <v>9.3617631874356988E-7</v>
      </c>
      <c r="Z67" s="16">
        <f t="shared" si="20"/>
        <v>1.1971817113486077E-9</v>
      </c>
      <c r="AA67" s="16">
        <f t="shared" si="20"/>
        <v>1.2365913500017579E-6</v>
      </c>
      <c r="AB67" s="16">
        <f t="shared" si="20"/>
        <v>2.599131770073337E-7</v>
      </c>
      <c r="AC67" s="16">
        <f t="shared" si="20"/>
        <v>2.8233027409184852E-8</v>
      </c>
      <c r="AD67" s="16">
        <f t="shared" si="20"/>
        <v>1.1293422426263102E-6</v>
      </c>
      <c r="AE67" s="16">
        <f t="shared" si="20"/>
        <v>5.0004841274402619E-8</v>
      </c>
      <c r="AF67" s="16">
        <f t="shared" si="20"/>
        <v>1.2369996504294868E-6</v>
      </c>
      <c r="AG67" s="16">
        <f t="shared" si="20"/>
        <v>3.3988297519762199E-7</v>
      </c>
      <c r="AH67" s="16">
        <f t="shared" si="20"/>
        <v>1.5805617647476514E-7</v>
      </c>
      <c r="AI67" s="16">
        <f t="shared" si="20"/>
        <v>2.0237756489079257E-7</v>
      </c>
      <c r="AJ67" s="16">
        <f t="shared" si="20"/>
        <v>5.8517117729970066E-7</v>
      </c>
      <c r="AK67" s="16">
        <f t="shared" si="20"/>
        <v>3.0610842839390723E-8</v>
      </c>
      <c r="AL67" s="16">
        <f t="shared" si="20"/>
        <v>2.1455590468769502E-8</v>
      </c>
      <c r="AM67" s="20">
        <f t="shared" si="20"/>
        <v>4.7814996766581651E-7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2.8488584399131003E-6</v>
      </c>
      <c r="E68" s="16">
        <f t="shared" si="21"/>
        <v>2.8312189598386005E-9</v>
      </c>
      <c r="F68" s="16">
        <f t="shared" si="21"/>
        <v>4.0092031120561362E-8</v>
      </c>
      <c r="G68" s="16">
        <f t="shared" si="21"/>
        <v>1.1917878403354199E-6</v>
      </c>
      <c r="H68" s="16">
        <f t="shared" si="21"/>
        <v>2.1342491797221723E-7</v>
      </c>
      <c r="I68" s="16">
        <f t="shared" si="21"/>
        <v>5.2267677082593364E-8</v>
      </c>
      <c r="J68" s="16">
        <f t="shared" si="21"/>
        <v>1.6336529011596526E-6</v>
      </c>
      <c r="K68" s="16">
        <f t="shared" si="21"/>
        <v>9.5049628017542889E-7</v>
      </c>
      <c r="L68" s="16">
        <f t="shared" si="21"/>
        <v>1.001978487679259E-8</v>
      </c>
      <c r="M68" s="16">
        <f t="shared" si="21"/>
        <v>4.9270836928779441E-7</v>
      </c>
      <c r="N68" s="16">
        <f t="shared" si="21"/>
        <v>1.2120094773449066E-7</v>
      </c>
      <c r="O68" s="16">
        <f t="shared" si="21"/>
        <v>9.6662369742413997E-7</v>
      </c>
      <c r="P68" s="16">
        <f t="shared" si="21"/>
        <v>3.1323849343430455E-7</v>
      </c>
      <c r="Q68" s="16">
        <f t="shared" si="21"/>
        <v>1.5506442581017627E-7</v>
      </c>
      <c r="R68" s="16">
        <f t="shared" si="21"/>
        <v>3.6915017979424067E-7</v>
      </c>
      <c r="S68" s="16">
        <f t="shared" si="21"/>
        <v>2.6351781657197276E-8</v>
      </c>
      <c r="T68" s="16">
        <f t="shared" si="21"/>
        <v>7.9642606136321281E-9</v>
      </c>
      <c r="U68" s="16">
        <f t="shared" si="21"/>
        <v>1.3160915149748243E-9</v>
      </c>
      <c r="V68" s="17">
        <f t="shared" si="21"/>
        <v>6.1237975054027026E-4</v>
      </c>
      <c r="W68" s="16">
        <f t="shared" si="21"/>
        <v>1.4953858546530054E-9</v>
      </c>
      <c r="X68" s="16">
        <f t="shared" si="21"/>
        <v>6.4250436543077612E-8</v>
      </c>
      <c r="Y68" s="16">
        <f t="shared" si="21"/>
        <v>1.6796484308094553E-7</v>
      </c>
      <c r="Z68" s="16">
        <f t="shared" si="21"/>
        <v>2.0650422568834543E-7</v>
      </c>
      <c r="AA68" s="16">
        <f t="shared" si="21"/>
        <v>1.5292558029869425E-7</v>
      </c>
      <c r="AB68" s="16">
        <f t="shared" si="21"/>
        <v>2.3029718994248521E-7</v>
      </c>
      <c r="AC68" s="16">
        <f t="shared" si="21"/>
        <v>2.6131853996471043E-6</v>
      </c>
      <c r="AD68" s="17">
        <f t="shared" si="21"/>
        <v>5.269453681335775E-6</v>
      </c>
      <c r="AE68" s="16">
        <f t="shared" si="21"/>
        <v>1.5215753378014441E-6</v>
      </c>
      <c r="AF68" s="16">
        <f t="shared" si="21"/>
        <v>3.1175018018957251E-8</v>
      </c>
      <c r="AG68" s="16">
        <f t="shared" si="21"/>
        <v>1.9351154476362988E-9</v>
      </c>
      <c r="AH68" s="16">
        <f t="shared" si="21"/>
        <v>1.5222485146853776E-6</v>
      </c>
      <c r="AI68" s="16">
        <f t="shared" si="21"/>
        <v>4.8636427068386931E-7</v>
      </c>
      <c r="AJ68" s="16">
        <f t="shared" si="21"/>
        <v>1.9426638168359411E-6</v>
      </c>
      <c r="AK68" s="16">
        <f t="shared" si="21"/>
        <v>8.2761441715337715E-8</v>
      </c>
      <c r="AL68" s="16">
        <f t="shared" si="21"/>
        <v>4.2741987520244465E-7</v>
      </c>
      <c r="AM68" s="20">
        <f t="shared" si="21"/>
        <v>2.9914312705296881E-7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6.9374825025459453E-6</v>
      </c>
      <c r="E69" s="16">
        <f t="shared" si="22"/>
        <v>9.5114145020642177E-8</v>
      </c>
      <c r="F69" s="16">
        <f t="shared" si="22"/>
        <v>1.2834156059531762E-6</v>
      </c>
      <c r="G69" s="16">
        <f t="shared" si="22"/>
        <v>9.4274137899047604E-6</v>
      </c>
      <c r="H69" s="16">
        <f t="shared" si="22"/>
        <v>3.9350695815626029E-10</v>
      </c>
      <c r="I69" s="16">
        <f t="shared" si="22"/>
        <v>1.9220915691942196E-6</v>
      </c>
      <c r="J69" s="16">
        <f t="shared" si="22"/>
        <v>5.8761122652198983E-7</v>
      </c>
      <c r="K69" s="16">
        <f t="shared" si="22"/>
        <v>8.3460706017670368E-7</v>
      </c>
      <c r="L69" s="16">
        <f t="shared" si="22"/>
        <v>3.6840734116751117E-6</v>
      </c>
      <c r="M69" s="16">
        <f t="shared" si="22"/>
        <v>2.441274565505911E-8</v>
      </c>
      <c r="N69" s="16">
        <f t="shared" si="22"/>
        <v>3.8381633274052342E-9</v>
      </c>
      <c r="O69" s="16">
        <f t="shared" si="22"/>
        <v>5.7364523102021487E-6</v>
      </c>
      <c r="P69" s="16">
        <f t="shared" si="22"/>
        <v>6.5769773692834381E-8</v>
      </c>
      <c r="Q69" s="16">
        <f t="shared" si="22"/>
        <v>8.8592174793799906E-7</v>
      </c>
      <c r="R69" s="16">
        <f t="shared" si="22"/>
        <v>3.217208041262905E-7</v>
      </c>
      <c r="S69" s="16">
        <f t="shared" si="22"/>
        <v>7.4190600942454396E-7</v>
      </c>
      <c r="T69" s="16">
        <f t="shared" si="22"/>
        <v>4.5300192494408729E-7</v>
      </c>
      <c r="U69" s="16">
        <f t="shared" si="22"/>
        <v>1.8700184787711646E-7</v>
      </c>
      <c r="V69" s="16">
        <f t="shared" si="22"/>
        <v>4.5930118540404832E-7</v>
      </c>
      <c r="W69" s="16">
        <f t="shared" si="22"/>
        <v>3.0853703318669355E-7</v>
      </c>
      <c r="X69" s="16">
        <f t="shared" si="22"/>
        <v>3.1338009662169809E-6</v>
      </c>
      <c r="Y69" s="17">
        <f t="shared" si="22"/>
        <v>1.6630717977452665E-3</v>
      </c>
      <c r="Z69" s="16">
        <f t="shared" si="22"/>
        <v>1.7479714631062106E-7</v>
      </c>
      <c r="AA69" s="16">
        <f t="shared" si="22"/>
        <v>6.3400346230633343E-7</v>
      </c>
      <c r="AB69" s="16">
        <f t="shared" si="22"/>
        <v>1.5668341628950633E-9</v>
      </c>
      <c r="AC69" s="16">
        <f t="shared" si="22"/>
        <v>4.6790736727095879E-7</v>
      </c>
      <c r="AD69" s="16">
        <f t="shared" si="22"/>
        <v>5.2538760791405354E-6</v>
      </c>
      <c r="AE69" s="16">
        <f t="shared" si="22"/>
        <v>1.8459508221796225E-6</v>
      </c>
      <c r="AF69" s="16">
        <f t="shared" si="22"/>
        <v>1.4414705071319639E-6</v>
      </c>
      <c r="AG69" s="16">
        <f t="shared" si="22"/>
        <v>1.8900250359481181E-6</v>
      </c>
      <c r="AH69" s="16">
        <f t="shared" si="22"/>
        <v>9.3293392210181592E-7</v>
      </c>
      <c r="AI69" s="16">
        <f t="shared" si="22"/>
        <v>2.3733273073271443E-6</v>
      </c>
      <c r="AJ69" s="16">
        <f t="shared" si="22"/>
        <v>1.1891849980105807E-6</v>
      </c>
      <c r="AK69" s="16">
        <f t="shared" si="22"/>
        <v>1.3902979158870646E-6</v>
      </c>
      <c r="AL69" s="16">
        <f t="shared" si="22"/>
        <v>3.5937466148365478E-6</v>
      </c>
      <c r="AM69" s="20">
        <f t="shared" si="22"/>
        <v>8.8265672550423297E-9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6.3921066312068208E-9</v>
      </c>
      <c r="E70" s="16">
        <f t="shared" si="23"/>
        <v>1.4257029509787532E-9</v>
      </c>
      <c r="F70" s="16">
        <f t="shared" si="23"/>
        <v>4.5707478887036017E-11</v>
      </c>
      <c r="G70" s="16">
        <f t="shared" si="23"/>
        <v>4.3478470536183373E-9</v>
      </c>
      <c r="H70" s="16">
        <f t="shared" si="23"/>
        <v>5.5644092301847056E-9</v>
      </c>
      <c r="I70" s="16">
        <f t="shared" si="23"/>
        <v>1.8609950245625188E-8</v>
      </c>
      <c r="J70" s="16">
        <f t="shared" si="23"/>
        <v>8.6545667529382386E-9</v>
      </c>
      <c r="K70" s="16">
        <f t="shared" si="23"/>
        <v>1.2400230279224932E-9</v>
      </c>
      <c r="L70" s="16">
        <f t="shared" si="23"/>
        <v>9.717647639012746E-9</v>
      </c>
      <c r="M70" s="16">
        <f t="shared" si="23"/>
        <v>1.9790539303132051E-10</v>
      </c>
      <c r="N70" s="16">
        <f t="shared" si="23"/>
        <v>1.0480109068445139E-8</v>
      </c>
      <c r="O70" s="16">
        <f t="shared" si="23"/>
        <v>2.1584620930882124E-8</v>
      </c>
      <c r="P70" s="17">
        <f t="shared" si="23"/>
        <v>1.0057714045904868E-5</v>
      </c>
      <c r="Q70" s="16">
        <f t="shared" si="23"/>
        <v>4.3690374392074508E-9</v>
      </c>
      <c r="R70" s="16">
        <f t="shared" si="23"/>
        <v>3.9575001978791165E-9</v>
      </c>
      <c r="S70" s="16">
        <f t="shared" si="23"/>
        <v>3.7840202792699283E-8</v>
      </c>
      <c r="T70" s="16">
        <f t="shared" si="23"/>
        <v>4.7942976555588121E-8</v>
      </c>
      <c r="U70" s="16">
        <f t="shared" si="23"/>
        <v>9.8851072616960815E-9</v>
      </c>
      <c r="V70" s="16">
        <f t="shared" si="23"/>
        <v>5.1031108250259061E-9</v>
      </c>
      <c r="W70" s="16">
        <f t="shared" si="23"/>
        <v>1.973890488573981E-8</v>
      </c>
      <c r="X70" s="16">
        <f t="shared" si="23"/>
        <v>3.0189631914352634E-9</v>
      </c>
      <c r="Y70" s="16">
        <f t="shared" si="23"/>
        <v>3.8959002888242344E-10</v>
      </c>
      <c r="Z70" s="16">
        <f t="shared" si="23"/>
        <v>2.3211931510315834E-11</v>
      </c>
      <c r="AA70" s="16">
        <f t="shared" si="23"/>
        <v>4.5010706835080942E-10</v>
      </c>
      <c r="AB70" s="16">
        <f t="shared" si="23"/>
        <v>1.214698421549815E-8</v>
      </c>
      <c r="AC70" s="17">
        <f t="shared" si="23"/>
        <v>9.076110974283364E-8</v>
      </c>
      <c r="AD70" s="16">
        <f t="shared" si="23"/>
        <v>2.1688521623281359E-8</v>
      </c>
      <c r="AE70" s="16">
        <f t="shared" si="23"/>
        <v>5.6363841319229314E-9</v>
      </c>
      <c r="AF70" s="16">
        <f t="shared" si="23"/>
        <v>7.5645701912722607E-9</v>
      </c>
      <c r="AG70" s="16">
        <f t="shared" si="23"/>
        <v>1.4751518772374683E-11</v>
      </c>
      <c r="AH70" s="16">
        <f t="shared" si="23"/>
        <v>9.1950212706933672E-9</v>
      </c>
      <c r="AI70" s="16">
        <f t="shared" si="23"/>
        <v>3.4866267548595345E-10</v>
      </c>
      <c r="AJ70" s="16">
        <f t="shared" si="23"/>
        <v>1.7316591259129928E-8</v>
      </c>
      <c r="AK70" s="16">
        <f t="shared" si="23"/>
        <v>2.2197734745704715E-9</v>
      </c>
      <c r="AL70" s="16">
        <f t="shared" si="23"/>
        <v>4.4899580351806615E-8</v>
      </c>
      <c r="AM70" s="20">
        <f t="shared" si="23"/>
        <v>6.9061623630538361E-9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8.0802396201526828E-9</v>
      </c>
      <c r="E71" s="16">
        <f t="shared" si="24"/>
        <v>2.0669475754241801E-9</v>
      </c>
      <c r="F71" s="16">
        <f t="shared" si="24"/>
        <v>3.8126932558855497E-8</v>
      </c>
      <c r="G71" s="16">
        <f t="shared" si="24"/>
        <v>3.2294315815896605E-9</v>
      </c>
      <c r="H71" s="16">
        <f t="shared" si="24"/>
        <v>2.6607852000948407E-8</v>
      </c>
      <c r="I71" s="16">
        <f t="shared" si="24"/>
        <v>6.8095879654020067E-9</v>
      </c>
      <c r="J71" s="16">
        <f t="shared" si="24"/>
        <v>2.6731581626976196E-9</v>
      </c>
      <c r="K71" s="16">
        <f t="shared" si="24"/>
        <v>1.8602744899566877E-7</v>
      </c>
      <c r="L71" s="16">
        <f t="shared" si="24"/>
        <v>1.6103473295827797E-12</v>
      </c>
      <c r="M71" s="16">
        <f t="shared" si="24"/>
        <v>3.0631048066227313E-10</v>
      </c>
      <c r="N71" s="16">
        <f t="shared" si="24"/>
        <v>1.5497160800256861E-8</v>
      </c>
      <c r="O71" s="16">
        <f t="shared" si="24"/>
        <v>5.4898694659186341E-8</v>
      </c>
      <c r="P71" s="16">
        <f t="shared" si="24"/>
        <v>5.1923098516127158E-8</v>
      </c>
      <c r="Q71" s="16">
        <f t="shared" si="24"/>
        <v>2.3434765466686241E-8</v>
      </c>
      <c r="R71" s="16">
        <f t="shared" si="24"/>
        <v>1.3804896658472802E-7</v>
      </c>
      <c r="S71" s="16">
        <f t="shared" si="24"/>
        <v>9.7527761099888601E-10</v>
      </c>
      <c r="T71" s="16">
        <f t="shared" si="24"/>
        <v>3.3426841877065226E-11</v>
      </c>
      <c r="U71" s="16">
        <f t="shared" si="24"/>
        <v>3.0447472052647558E-9</v>
      </c>
      <c r="V71" s="16">
        <f t="shared" si="24"/>
        <v>9.4598825351930556E-8</v>
      </c>
      <c r="W71" s="17">
        <f t="shared" si="24"/>
        <v>3.6900303726967024E-7</v>
      </c>
      <c r="X71" s="16">
        <f t="shared" si="24"/>
        <v>3.4685341215105091E-8</v>
      </c>
      <c r="Y71" s="16">
        <f t="shared" si="24"/>
        <v>2.114824042491416E-8</v>
      </c>
      <c r="Z71" s="16">
        <f t="shared" si="24"/>
        <v>1.9410732945636484E-8</v>
      </c>
      <c r="AA71" s="16">
        <f t="shared" si="24"/>
        <v>1.0203491648554141E-7</v>
      </c>
      <c r="AB71" s="16">
        <f t="shared" si="24"/>
        <v>2.147152600109661E-8</v>
      </c>
      <c r="AC71" s="16">
        <f t="shared" si="24"/>
        <v>8.7885785566545644E-9</v>
      </c>
      <c r="AD71" s="16">
        <f t="shared" si="24"/>
        <v>4.644521305744575E-8</v>
      </c>
      <c r="AE71" s="16">
        <f t="shared" si="24"/>
        <v>2.252952466076987E-9</v>
      </c>
      <c r="AF71" s="16">
        <f t="shared" si="24"/>
        <v>2.0511597823675593E-9</v>
      </c>
      <c r="AG71" s="16">
        <f t="shared" si="24"/>
        <v>1.9726570814346578E-8</v>
      </c>
      <c r="AH71" s="16">
        <f t="shared" si="24"/>
        <v>1.7827204383577341E-10</v>
      </c>
      <c r="AI71" s="16">
        <f t="shared" si="24"/>
        <v>8.6460729005018656E-9</v>
      </c>
      <c r="AJ71" s="17">
        <f t="shared" si="24"/>
        <v>3.0197539451472999E-5</v>
      </c>
      <c r="AK71" s="16">
        <f t="shared" si="24"/>
        <v>9.6300973757255483E-9</v>
      </c>
      <c r="AL71" s="16">
        <f t="shared" si="24"/>
        <v>5.9603208711632892E-8</v>
      </c>
      <c r="AM71" s="20">
        <f t="shared" si="24"/>
        <v>2.8823305499837002E-8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3.1683828703215279E-7</v>
      </c>
      <c r="E72" s="16">
        <f t="shared" si="25"/>
        <v>2.1329442584072325E-5</v>
      </c>
      <c r="F72" s="16">
        <f t="shared" si="25"/>
        <v>2.3551794168582136E-6</v>
      </c>
      <c r="G72" s="16">
        <f t="shared" si="25"/>
        <v>2.1096832220268338E-5</v>
      </c>
      <c r="H72" s="16">
        <f t="shared" si="25"/>
        <v>1.5178882620708021E-5</v>
      </c>
      <c r="I72" s="16">
        <f t="shared" si="25"/>
        <v>6.7357579917465093E-6</v>
      </c>
      <c r="J72" s="16">
        <f t="shared" si="25"/>
        <v>1.9399586381559673E-6</v>
      </c>
      <c r="K72" s="16">
        <f t="shared" si="25"/>
        <v>4.1201248449737479E-6</v>
      </c>
      <c r="L72" s="16">
        <f t="shared" si="25"/>
        <v>1.0665588504541715E-5</v>
      </c>
      <c r="M72" s="16">
        <f t="shared" si="25"/>
        <v>7.2498858836847418E-6</v>
      </c>
      <c r="N72" s="16">
        <f t="shared" si="25"/>
        <v>2.2964081825118853E-7</v>
      </c>
      <c r="O72" s="16">
        <f t="shared" si="25"/>
        <v>1.7775854253567669E-5</v>
      </c>
      <c r="P72" s="16">
        <f t="shared" si="25"/>
        <v>7.1054903413767192E-6</v>
      </c>
      <c r="Q72" s="16">
        <f t="shared" si="25"/>
        <v>1.1866964198646885E-6</v>
      </c>
      <c r="R72" s="16">
        <f t="shared" si="25"/>
        <v>1.0361031319510514E-5</v>
      </c>
      <c r="S72" s="16">
        <f t="shared" si="25"/>
        <v>1.6991867423568179E-5</v>
      </c>
      <c r="T72" s="16">
        <f t="shared" si="25"/>
        <v>1.2218799485793827E-5</v>
      </c>
      <c r="U72" s="16">
        <f t="shared" si="25"/>
        <v>6.2894911068534984E-5</v>
      </c>
      <c r="V72" s="16">
        <f t="shared" si="25"/>
        <v>5.0303242571239033E-6</v>
      </c>
      <c r="W72" s="16">
        <f t="shared" si="25"/>
        <v>4.234177036116553E-7</v>
      </c>
      <c r="X72" s="16">
        <f t="shared" si="25"/>
        <v>9.7769897619174504E-6</v>
      </c>
      <c r="Y72" s="16">
        <f t="shared" si="25"/>
        <v>5.4340361962624888E-8</v>
      </c>
      <c r="Z72" s="16">
        <f t="shared" si="25"/>
        <v>7.7754852069344473E-8</v>
      </c>
      <c r="AA72" s="16">
        <f t="shared" si="25"/>
        <v>1.7742833050836456E-6</v>
      </c>
      <c r="AB72" s="16">
        <f t="shared" si="25"/>
        <v>1.5338559522347621E-5</v>
      </c>
      <c r="AC72" s="16">
        <f t="shared" si="25"/>
        <v>1.1983715310654232E-5</v>
      </c>
      <c r="AD72" s="16">
        <f t="shared" si="25"/>
        <v>5.7212176854813238E-5</v>
      </c>
      <c r="AE72" s="16">
        <f t="shared" si="25"/>
        <v>2.8552111964707624E-6</v>
      </c>
      <c r="AF72" s="16">
        <f t="shared" si="25"/>
        <v>1.3920486619383195E-5</v>
      </c>
      <c r="AG72" s="16">
        <f t="shared" si="25"/>
        <v>1.5492663216672428E-5</v>
      </c>
      <c r="AH72" s="16">
        <f t="shared" si="25"/>
        <v>1.6216863268910128E-6</v>
      </c>
      <c r="AI72" s="16">
        <f t="shared" si="25"/>
        <v>7.0298296267593334E-6</v>
      </c>
      <c r="AJ72" s="16">
        <f t="shared" si="25"/>
        <v>9.9240379361974338E-6</v>
      </c>
      <c r="AK72" s="16">
        <f t="shared" si="25"/>
        <v>1.0200708024761142E-5</v>
      </c>
      <c r="AL72" s="16">
        <f t="shared" si="25"/>
        <v>2.1718607972272377E-6</v>
      </c>
      <c r="AM72" s="18">
        <f t="shared" si="25"/>
        <v>1.0230513315999999E-2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3.9249868041785531E-7</v>
      </c>
      <c r="E73" s="16">
        <f t="shared" si="26"/>
        <v>1.6313173505985032E-7</v>
      </c>
      <c r="F73" s="16">
        <f t="shared" si="26"/>
        <v>1.1476218299533882E-7</v>
      </c>
      <c r="G73" s="16">
        <f t="shared" si="26"/>
        <v>1.2322543290882937E-7</v>
      </c>
      <c r="H73" s="16">
        <f t="shared" si="26"/>
        <v>1.5844283336923605E-6</v>
      </c>
      <c r="I73" s="16">
        <f t="shared" si="26"/>
        <v>3.5324613970763069E-7</v>
      </c>
      <c r="J73" s="17">
        <f t="shared" si="26"/>
        <v>1.4045185672756635E-3</v>
      </c>
      <c r="K73" s="16">
        <f t="shared" si="26"/>
        <v>1.452823130731441E-6</v>
      </c>
      <c r="L73" s="16">
        <f t="shared" si="26"/>
        <v>7.5899223529735224E-7</v>
      </c>
      <c r="M73" s="16">
        <f t="shared" si="26"/>
        <v>2.843016760017459E-6</v>
      </c>
      <c r="N73" s="16">
        <f t="shared" si="26"/>
        <v>1.412294029907872E-6</v>
      </c>
      <c r="O73" s="16">
        <f t="shared" si="26"/>
        <v>2.1889178724977865E-7</v>
      </c>
      <c r="P73" s="16">
        <f t="shared" si="26"/>
        <v>1.213375062644434E-6</v>
      </c>
      <c r="Q73" s="16">
        <f t="shared" si="26"/>
        <v>1.6763845843627649E-6</v>
      </c>
      <c r="R73" s="16">
        <f t="shared" si="26"/>
        <v>2.6960161655500685E-6</v>
      </c>
      <c r="S73" s="16">
        <f t="shared" si="26"/>
        <v>1.7542047495228781E-6</v>
      </c>
      <c r="T73" s="16">
        <f t="shared" si="26"/>
        <v>1.4549061536077112E-6</v>
      </c>
      <c r="U73" s="16">
        <f t="shared" si="26"/>
        <v>4.0774605011762245E-6</v>
      </c>
      <c r="V73" s="16">
        <f t="shared" si="26"/>
        <v>3.7288198453228844E-6</v>
      </c>
      <c r="W73" s="16">
        <f t="shared" si="26"/>
        <v>4.2498356824260115E-7</v>
      </c>
      <c r="X73" s="16">
        <f t="shared" si="26"/>
        <v>3.2888073875433924E-6</v>
      </c>
      <c r="Y73" s="16">
        <f t="shared" si="26"/>
        <v>4.8852035893293438E-7</v>
      </c>
      <c r="Z73" s="16">
        <f t="shared" si="26"/>
        <v>3.7534523830593765E-6</v>
      </c>
      <c r="AA73" s="17">
        <f t="shared" si="26"/>
        <v>1.0340003203845706E-5</v>
      </c>
      <c r="AB73" s="16">
        <f t="shared" si="26"/>
        <v>1.5939802308191898E-7</v>
      </c>
      <c r="AC73" s="16">
        <f t="shared" si="26"/>
        <v>3.8500055520980511E-6</v>
      </c>
      <c r="AD73" s="16">
        <f t="shared" si="26"/>
        <v>7.3217531274221026E-7</v>
      </c>
      <c r="AE73" s="16">
        <f t="shared" si="26"/>
        <v>2.1491255352740094E-7</v>
      </c>
      <c r="AF73" s="16">
        <f t="shared" si="26"/>
        <v>6.1532711481646327E-7</v>
      </c>
      <c r="AG73" s="16">
        <f t="shared" si="26"/>
        <v>3.5985899810181141E-7</v>
      </c>
      <c r="AH73" s="16">
        <f t="shared" si="26"/>
        <v>2.6945213171616941E-8</v>
      </c>
      <c r="AI73" s="16">
        <f t="shared" si="26"/>
        <v>1.7878616705774689E-7</v>
      </c>
      <c r="AJ73" s="16">
        <f t="shared" si="26"/>
        <v>1.261466703605964E-7</v>
      </c>
      <c r="AK73" s="16">
        <f t="shared" si="26"/>
        <v>4.836221956640712E-8</v>
      </c>
      <c r="AL73" s="16">
        <f t="shared" si="26"/>
        <v>9.0938393666836013E-6</v>
      </c>
      <c r="AM73" s="20">
        <f t="shared" si="26"/>
        <v>2.646963692014761E-7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3.0448244576077536E-7</v>
      </c>
      <c r="E74" s="16">
        <f t="shared" si="27"/>
        <v>5.409926542721656E-8</v>
      </c>
      <c r="F74" s="16">
        <f t="shared" si="27"/>
        <v>1.6264721741457944E-6</v>
      </c>
      <c r="G74" s="16">
        <f t="shared" si="27"/>
        <v>6.7718182463404374E-7</v>
      </c>
      <c r="H74" s="16">
        <f t="shared" si="27"/>
        <v>6.5420461547378239E-6</v>
      </c>
      <c r="I74" s="16">
        <f t="shared" si="27"/>
        <v>3.4548565081009972E-6</v>
      </c>
      <c r="J74" s="16">
        <f t="shared" si="27"/>
        <v>3.4125734154927008E-6</v>
      </c>
      <c r="K74" s="16">
        <f t="shared" si="27"/>
        <v>1.0764554172409878E-5</v>
      </c>
      <c r="L74" s="16">
        <f t="shared" si="27"/>
        <v>1.5082634514782307E-6</v>
      </c>
      <c r="M74" s="16">
        <f t="shared" si="27"/>
        <v>6.3965455519010193E-7</v>
      </c>
      <c r="N74" s="17">
        <f t="shared" si="27"/>
        <v>2.3310255729416635E-5</v>
      </c>
      <c r="O74" s="16">
        <f t="shared" si="27"/>
        <v>2.992787808406731E-6</v>
      </c>
      <c r="P74" s="16">
        <f t="shared" si="27"/>
        <v>1.5693235651117896E-5</v>
      </c>
      <c r="Q74" s="16">
        <f t="shared" si="27"/>
        <v>3.6894707495909583E-8</v>
      </c>
      <c r="R74" s="16">
        <f t="shared" si="27"/>
        <v>1.7815784625046605E-7</v>
      </c>
      <c r="S74" s="16">
        <f t="shared" si="27"/>
        <v>1.2132894338078075E-6</v>
      </c>
      <c r="T74" s="17">
        <f t="shared" si="27"/>
        <v>3.3090890974337194E-3</v>
      </c>
      <c r="U74" s="16">
        <f t="shared" si="27"/>
        <v>1.5328519421122468E-6</v>
      </c>
      <c r="V74" s="16">
        <f t="shared" si="27"/>
        <v>4.2220693777420441E-8</v>
      </c>
      <c r="W74" s="16">
        <f t="shared" si="27"/>
        <v>4.9562320217033559E-6</v>
      </c>
      <c r="X74" s="16">
        <f t="shared" si="27"/>
        <v>7.0741302316808841E-7</v>
      </c>
      <c r="Y74" s="16">
        <f t="shared" si="27"/>
        <v>8.7809910760243508E-7</v>
      </c>
      <c r="Z74" s="16">
        <f t="shared" si="27"/>
        <v>1.4319954993805571E-7</v>
      </c>
      <c r="AA74" s="16">
        <f t="shared" si="27"/>
        <v>4.2430039164320691E-7</v>
      </c>
      <c r="AB74" s="16">
        <f t="shared" si="27"/>
        <v>3.0964588661281053E-7</v>
      </c>
      <c r="AC74" s="16">
        <f t="shared" si="27"/>
        <v>6.0360445674568039E-6</v>
      </c>
      <c r="AD74" s="16">
        <f t="shared" si="27"/>
        <v>2.2493719736835E-6</v>
      </c>
      <c r="AE74" s="16">
        <f t="shared" si="27"/>
        <v>2.6713984675344102E-8</v>
      </c>
      <c r="AF74" s="16">
        <f t="shared" si="27"/>
        <v>3.7841527801683168E-6</v>
      </c>
      <c r="AG74" s="16">
        <f t="shared" si="27"/>
        <v>3.7361488751083563E-6</v>
      </c>
      <c r="AH74" s="16">
        <f t="shared" si="27"/>
        <v>4.566704588040395E-6</v>
      </c>
      <c r="AI74" s="16">
        <f t="shared" si="27"/>
        <v>1.6166331807543927E-6</v>
      </c>
      <c r="AJ74" s="16">
        <f t="shared" si="27"/>
        <v>3.4317693823466425E-9</v>
      </c>
      <c r="AK74" s="17">
        <f t="shared" si="27"/>
        <v>4.505355197196588E-5</v>
      </c>
      <c r="AL74" s="16">
        <f t="shared" si="27"/>
        <v>1.4574299714380266E-6</v>
      </c>
      <c r="AM74" s="20">
        <f t="shared" si="27"/>
        <v>3.9036697461891312E-6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6.7699731550194361E-7</v>
      </c>
      <c r="E75" s="16">
        <f t="shared" si="28"/>
        <v>4.2007408302111205E-7</v>
      </c>
      <c r="F75" s="16">
        <f t="shared" si="28"/>
        <v>1.7186784900967159E-8</v>
      </c>
      <c r="G75" s="16">
        <f t="shared" si="28"/>
        <v>1.1035732171335689E-6</v>
      </c>
      <c r="H75" s="16">
        <f t="shared" si="28"/>
        <v>1.6753892730579242E-8</v>
      </c>
      <c r="I75" s="16">
        <f t="shared" si="28"/>
        <v>3.5512345574036728E-9</v>
      </c>
      <c r="J75" s="17">
        <f t="shared" si="28"/>
        <v>3.8480151950683619E-6</v>
      </c>
      <c r="K75" s="16">
        <f t="shared" si="28"/>
        <v>1.1384419730817394E-6</v>
      </c>
      <c r="L75" s="16">
        <f t="shared" si="28"/>
        <v>1.2836181622912892E-6</v>
      </c>
      <c r="M75" s="16">
        <f t="shared" si="28"/>
        <v>8.331023055504591E-9</v>
      </c>
      <c r="N75" s="16">
        <f t="shared" si="28"/>
        <v>2.2842591150649326E-6</v>
      </c>
      <c r="O75" s="16">
        <f t="shared" si="28"/>
        <v>2.9605064720621464E-7</v>
      </c>
      <c r="P75" s="16">
        <f t="shared" si="28"/>
        <v>2.3359351886720081E-8</v>
      </c>
      <c r="Q75" s="16">
        <f t="shared" si="28"/>
        <v>1.3436259821791165E-6</v>
      </c>
      <c r="R75" s="16">
        <f t="shared" si="28"/>
        <v>1.9127499903623473E-8</v>
      </c>
      <c r="S75" s="16">
        <f t="shared" si="28"/>
        <v>2.5023865518559103E-6</v>
      </c>
      <c r="T75" s="16">
        <f t="shared" si="28"/>
        <v>6.6369192123472057E-8</v>
      </c>
      <c r="U75" s="16">
        <f t="shared" si="28"/>
        <v>1.0597567328317822E-7</v>
      </c>
      <c r="V75" s="16">
        <f t="shared" si="28"/>
        <v>1.2929731996413889E-7</v>
      </c>
      <c r="W75" s="16">
        <f t="shared" si="28"/>
        <v>3.9295617749799083E-7</v>
      </c>
      <c r="X75" s="16">
        <f t="shared" si="28"/>
        <v>1.2751320378630035E-6</v>
      </c>
      <c r="Y75" s="16">
        <f t="shared" si="28"/>
        <v>1.9539975778932007E-7</v>
      </c>
      <c r="Z75" s="16">
        <f t="shared" si="28"/>
        <v>1.3886367234065031E-7</v>
      </c>
      <c r="AA75" s="17">
        <f t="shared" si="28"/>
        <v>5.2268927601707986E-4</v>
      </c>
      <c r="AB75" s="16">
        <f t="shared" si="28"/>
        <v>1.9548604383792268E-8</v>
      </c>
      <c r="AC75" s="16">
        <f t="shared" si="28"/>
        <v>9.2934347121772408E-7</v>
      </c>
      <c r="AD75" s="16">
        <f t="shared" si="28"/>
        <v>2.0986843604715038E-7</v>
      </c>
      <c r="AE75" s="16">
        <f t="shared" si="28"/>
        <v>4.9822543202294536E-7</v>
      </c>
      <c r="AF75" s="16">
        <f t="shared" si="28"/>
        <v>6.9254443702148995E-7</v>
      </c>
      <c r="AG75" s="16">
        <f t="shared" si="28"/>
        <v>3.3996185119081717E-7</v>
      </c>
      <c r="AH75" s="16">
        <f t="shared" si="28"/>
        <v>1.027422392757559E-7</v>
      </c>
      <c r="AI75" s="16">
        <f t="shared" si="28"/>
        <v>1.5026752045461644E-7</v>
      </c>
      <c r="AJ75" s="16">
        <f t="shared" si="28"/>
        <v>1.7676478378256037E-6</v>
      </c>
      <c r="AK75" s="16">
        <f t="shared" si="28"/>
        <v>3.7977898460149307E-7</v>
      </c>
      <c r="AL75" s="16">
        <f t="shared" si="28"/>
        <v>3.4999568299099169E-7</v>
      </c>
      <c r="AM75" s="20">
        <f t="shared" si="28"/>
        <v>8.9494549085521224E-8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2.0980342617797813E-8</v>
      </c>
      <c r="E76" s="16">
        <f t="shared" si="29"/>
        <v>5.3655366583438058E-9</v>
      </c>
      <c r="F76" s="16">
        <f t="shared" si="29"/>
        <v>1.1606805677516287E-8</v>
      </c>
      <c r="G76" s="16">
        <f t="shared" si="29"/>
        <v>4.1193809194511343E-8</v>
      </c>
      <c r="H76" s="16">
        <f t="shared" si="29"/>
        <v>1.4582260328271318E-9</v>
      </c>
      <c r="I76" s="16">
        <f t="shared" si="29"/>
        <v>5.7374432029753713E-9</v>
      </c>
      <c r="J76" s="16">
        <f t="shared" si="29"/>
        <v>3.6644330371389126E-8</v>
      </c>
      <c r="K76" s="16">
        <f t="shared" si="29"/>
        <v>1.5759545077181424E-7</v>
      </c>
      <c r="L76" s="16">
        <f t="shared" si="29"/>
        <v>1.98365806745648E-9</v>
      </c>
      <c r="M76" s="16">
        <f t="shared" si="29"/>
        <v>6.9537809480967972E-10</v>
      </c>
      <c r="N76" s="17">
        <f t="shared" si="29"/>
        <v>3.660416998962166E-5</v>
      </c>
      <c r="O76" s="16">
        <f t="shared" si="29"/>
        <v>3.8072174256135022E-8</v>
      </c>
      <c r="P76" s="16">
        <f t="shared" si="29"/>
        <v>3.7991180245955124E-8</v>
      </c>
      <c r="Q76" s="16">
        <f t="shared" si="29"/>
        <v>1.4170595780225906E-7</v>
      </c>
      <c r="R76" s="16">
        <f t="shared" si="29"/>
        <v>9.6530271039422113E-8</v>
      </c>
      <c r="S76" s="16">
        <f t="shared" si="29"/>
        <v>6.6382694483414494E-9</v>
      </c>
      <c r="T76" s="17">
        <f t="shared" si="29"/>
        <v>2.5732415702742134E-7</v>
      </c>
      <c r="U76" s="16">
        <f t="shared" si="29"/>
        <v>1.1024819148049188E-7</v>
      </c>
      <c r="V76" s="16">
        <f t="shared" si="29"/>
        <v>7.1864029291421024E-9</v>
      </c>
      <c r="W76" s="16">
        <f t="shared" si="29"/>
        <v>1.9525648864520441E-8</v>
      </c>
      <c r="X76" s="16">
        <f t="shared" si="29"/>
        <v>4.1709564583022802E-9</v>
      </c>
      <c r="Y76" s="16">
        <f t="shared" si="29"/>
        <v>8.0564870919690836E-11</v>
      </c>
      <c r="Z76" s="16">
        <f t="shared" si="29"/>
        <v>4.6752700816344626E-9</v>
      </c>
      <c r="AA76" s="16">
        <f t="shared" si="29"/>
        <v>1.5976422009726882E-7</v>
      </c>
      <c r="AB76" s="16">
        <f t="shared" si="29"/>
        <v>7.0321867077478587E-8</v>
      </c>
      <c r="AC76" s="16">
        <f t="shared" si="29"/>
        <v>1.8824584751237638E-8</v>
      </c>
      <c r="AD76" s="16">
        <f t="shared" si="29"/>
        <v>3.5405984831764187E-8</v>
      </c>
      <c r="AE76" s="16">
        <f t="shared" si="29"/>
        <v>7.8998433310316469E-9</v>
      </c>
      <c r="AF76" s="16">
        <f t="shared" si="29"/>
        <v>1.1994798848340342E-8</v>
      </c>
      <c r="AG76" s="16">
        <f t="shared" si="29"/>
        <v>1.07436094348977E-9</v>
      </c>
      <c r="AH76" s="16">
        <f t="shared" si="29"/>
        <v>3.6706755042517504E-8</v>
      </c>
      <c r="AI76" s="16">
        <f t="shared" si="29"/>
        <v>4.9462501488223022E-8</v>
      </c>
      <c r="AJ76" s="16">
        <f t="shared" si="29"/>
        <v>1.8859478404599459E-8</v>
      </c>
      <c r="AK76" s="16">
        <f t="shared" si="29"/>
        <v>1.9833746123046532E-7</v>
      </c>
      <c r="AL76" s="16">
        <f t="shared" si="29"/>
        <v>4.0199128700154803E-8</v>
      </c>
      <c r="AM76" s="20">
        <f t="shared" si="29"/>
        <v>8.1333098756754346E-10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7.8840076035095521E-8</v>
      </c>
      <c r="E77" s="16">
        <f t="shared" si="30"/>
        <v>4.0349093110025795E-7</v>
      </c>
      <c r="F77" s="16">
        <f t="shared" si="30"/>
        <v>2.1450462014639444E-8</v>
      </c>
      <c r="G77" s="16">
        <f t="shared" si="30"/>
        <v>3.2820523495716811E-8</v>
      </c>
      <c r="H77" s="16">
        <f t="shared" si="30"/>
        <v>4.0897762379618584E-8</v>
      </c>
      <c r="I77" s="16">
        <f t="shared" si="30"/>
        <v>4.5510560875257364E-7</v>
      </c>
      <c r="J77" s="16">
        <f t="shared" si="30"/>
        <v>9.8052308565705991E-9</v>
      </c>
      <c r="K77" s="16">
        <f t="shared" si="30"/>
        <v>6.234295849677138E-9</v>
      </c>
      <c r="L77" s="16">
        <f t="shared" si="30"/>
        <v>3.6206846021716547E-7</v>
      </c>
      <c r="M77" s="16">
        <f t="shared" si="30"/>
        <v>6.6138744163505046E-7</v>
      </c>
      <c r="N77" s="16">
        <f t="shared" si="30"/>
        <v>1.5120142213717671E-6</v>
      </c>
      <c r="O77" s="16">
        <f t="shared" si="30"/>
        <v>5.751234641398301E-7</v>
      </c>
      <c r="P77" s="16">
        <f t="shared" si="30"/>
        <v>6.1586434235641488E-8</v>
      </c>
      <c r="Q77" s="16">
        <f t="shared" si="30"/>
        <v>1.7538516715971542E-7</v>
      </c>
      <c r="R77" s="16">
        <f t="shared" si="30"/>
        <v>1.118687696494716E-6</v>
      </c>
      <c r="S77" s="16">
        <f t="shared" si="30"/>
        <v>3.3872830073494771E-7</v>
      </c>
      <c r="T77" s="17">
        <f t="shared" si="30"/>
        <v>3.7989032435857811E-6</v>
      </c>
      <c r="U77" s="16">
        <f t="shared" si="30"/>
        <v>1.5977073586117104E-7</v>
      </c>
      <c r="V77" s="16">
        <f t="shared" si="30"/>
        <v>3.715298909378392E-8</v>
      </c>
      <c r="W77" s="16">
        <f t="shared" si="30"/>
        <v>2.2828265102884572E-8</v>
      </c>
      <c r="X77" s="16">
        <f t="shared" si="30"/>
        <v>1.6911372019572914E-8</v>
      </c>
      <c r="Y77" s="16">
        <f t="shared" si="30"/>
        <v>2.2750597146255328E-7</v>
      </c>
      <c r="Z77" s="16">
        <f t="shared" si="30"/>
        <v>2.053571313906229E-7</v>
      </c>
      <c r="AA77" s="16">
        <f t="shared" si="30"/>
        <v>2.0225476081884757E-7</v>
      </c>
      <c r="AB77" s="16">
        <f t="shared" si="30"/>
        <v>3.5643493425082065E-10</v>
      </c>
      <c r="AC77" s="16">
        <f t="shared" si="30"/>
        <v>9.2931689241538021E-7</v>
      </c>
      <c r="AD77" s="16">
        <f t="shared" si="30"/>
        <v>1.0795847987197221E-7</v>
      </c>
      <c r="AE77" s="16">
        <f t="shared" si="30"/>
        <v>1.8443112110222387E-8</v>
      </c>
      <c r="AF77" s="16">
        <f t="shared" si="30"/>
        <v>4.7821295796138099E-8</v>
      </c>
      <c r="AG77" s="16">
        <f t="shared" si="30"/>
        <v>7.0899306081819649E-7</v>
      </c>
      <c r="AH77" s="16">
        <f t="shared" si="30"/>
        <v>1.5839692119935197E-7</v>
      </c>
      <c r="AI77" s="16">
        <f t="shared" si="30"/>
        <v>2.8018391302060868E-8</v>
      </c>
      <c r="AJ77" s="16">
        <f t="shared" si="30"/>
        <v>8.8642425466276709E-8</v>
      </c>
      <c r="AK77" s="17">
        <f t="shared" si="30"/>
        <v>2.7902149232045948E-4</v>
      </c>
      <c r="AL77" s="16">
        <f t="shared" si="30"/>
        <v>3.5704376960915472E-9</v>
      </c>
      <c r="AM77" s="20">
        <f t="shared" si="30"/>
        <v>2.7480470180638532E-7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1.6267783541639839E-9</v>
      </c>
      <c r="E78" s="16">
        <f t="shared" si="31"/>
        <v>5.6626169695729887E-9</v>
      </c>
      <c r="F78" s="16">
        <f t="shared" si="31"/>
        <v>2.1871896125914447E-9</v>
      </c>
      <c r="G78" s="16">
        <f t="shared" si="31"/>
        <v>3.2650857107478706E-9</v>
      </c>
      <c r="H78" s="16">
        <f t="shared" si="31"/>
        <v>1.1214712364565233E-9</v>
      </c>
      <c r="I78" s="16">
        <f t="shared" si="31"/>
        <v>7.3986594228939539E-10</v>
      </c>
      <c r="J78" s="16">
        <f t="shared" si="31"/>
        <v>2.0858217414733047E-9</v>
      </c>
      <c r="K78" s="16">
        <f t="shared" si="31"/>
        <v>8.8250347026100583E-9</v>
      </c>
      <c r="L78" s="16">
        <f t="shared" si="31"/>
        <v>7.6849142312097501E-10</v>
      </c>
      <c r="M78" s="16">
        <f t="shared" si="31"/>
        <v>2.6130040417224038E-12</v>
      </c>
      <c r="N78" s="16">
        <f t="shared" si="31"/>
        <v>3.8991141213115672E-9</v>
      </c>
      <c r="O78" s="16">
        <f t="shared" si="31"/>
        <v>3.3978577387768178E-11</v>
      </c>
      <c r="P78" s="16">
        <f t="shared" si="31"/>
        <v>8.656782459912463E-9</v>
      </c>
      <c r="Q78" s="16">
        <f t="shared" si="31"/>
        <v>9.1682310383827407E-11</v>
      </c>
      <c r="R78" s="16">
        <f t="shared" si="31"/>
        <v>1.3347931606246944E-8</v>
      </c>
      <c r="S78" s="16">
        <f t="shared" si="31"/>
        <v>1.2938483447427123E-9</v>
      </c>
      <c r="T78" s="16">
        <f t="shared" si="31"/>
        <v>2.7325192610397784E-9</v>
      </c>
      <c r="U78" s="16">
        <f t="shared" si="31"/>
        <v>1.3205190305692548E-10</v>
      </c>
      <c r="V78" s="17">
        <f t="shared" si="31"/>
        <v>3.3566829862022036E-8</v>
      </c>
      <c r="W78" s="16">
        <f t="shared" si="31"/>
        <v>1.6849013512570968E-9</v>
      </c>
      <c r="X78" s="16">
        <f t="shared" si="31"/>
        <v>8.9765134140363239E-9</v>
      </c>
      <c r="Y78" s="16">
        <f t="shared" si="31"/>
        <v>1.2476709766820191E-8</v>
      </c>
      <c r="Z78" s="16">
        <f t="shared" si="31"/>
        <v>1.1798803291089656E-8</v>
      </c>
      <c r="AA78" s="16">
        <f t="shared" si="31"/>
        <v>1.6179333332973098E-9</v>
      </c>
      <c r="AB78" s="16">
        <f t="shared" si="31"/>
        <v>1.0557196859757353E-9</v>
      </c>
      <c r="AC78" s="16">
        <f t="shared" si="31"/>
        <v>2.7886393094446061E-9</v>
      </c>
      <c r="AD78" s="17">
        <f t="shared" si="31"/>
        <v>4.0450085268736307E-6</v>
      </c>
      <c r="AE78" s="16">
        <f t="shared" si="31"/>
        <v>2.7958370633875936E-9</v>
      </c>
      <c r="AF78" s="16">
        <f t="shared" si="31"/>
        <v>3.741413311461195E-9</v>
      </c>
      <c r="AG78" s="16">
        <f t="shared" si="31"/>
        <v>9.2341993017705481E-10</v>
      </c>
      <c r="AH78" s="16">
        <f t="shared" si="31"/>
        <v>4.4046362951195329E-10</v>
      </c>
      <c r="AI78" s="16">
        <f t="shared" si="31"/>
        <v>9.5023899781537052E-11</v>
      </c>
      <c r="AJ78" s="16">
        <f t="shared" si="31"/>
        <v>6.200992958314548E-9</v>
      </c>
      <c r="AK78" s="16">
        <f t="shared" si="31"/>
        <v>1.555267306870833E-9</v>
      </c>
      <c r="AL78" s="16">
        <f t="shared" si="31"/>
        <v>1.944725709599043E-8</v>
      </c>
      <c r="AM78" s="20">
        <f t="shared" si="31"/>
        <v>2.2202455651773601E-8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5.4479911899405653E-8</v>
      </c>
      <c r="E79" s="16">
        <f t="shared" si="32"/>
        <v>1.0086657154777325E-6</v>
      </c>
      <c r="F79" s="16">
        <f t="shared" si="32"/>
        <v>5.6205758598958579E-8</v>
      </c>
      <c r="G79" s="16">
        <f t="shared" si="32"/>
        <v>7.9490845795965821E-8</v>
      </c>
      <c r="H79" s="16">
        <f t="shared" si="32"/>
        <v>1.1432404870601125E-8</v>
      </c>
      <c r="I79" s="16">
        <f t="shared" si="32"/>
        <v>7.1258808712692722E-6</v>
      </c>
      <c r="J79" s="16">
        <f t="shared" si="32"/>
        <v>8.4861903378397393E-6</v>
      </c>
      <c r="K79" s="17">
        <f t="shared" si="32"/>
        <v>8.382501136E-3</v>
      </c>
      <c r="L79" s="16">
        <f t="shared" si="32"/>
        <v>2.1558819859713178E-6</v>
      </c>
      <c r="M79" s="16">
        <f t="shared" si="32"/>
        <v>2.5610719424101401E-5</v>
      </c>
      <c r="N79" s="16">
        <f t="shared" si="32"/>
        <v>3.5441183628085036E-5</v>
      </c>
      <c r="O79" s="16">
        <f t="shared" si="32"/>
        <v>1.1931949430003058E-5</v>
      </c>
      <c r="P79" s="16">
        <f t="shared" si="32"/>
        <v>1.0090484442521706E-6</v>
      </c>
      <c r="Q79" s="16">
        <f t="shared" si="32"/>
        <v>8.3935438124689203E-6</v>
      </c>
      <c r="R79" s="16">
        <f t="shared" si="32"/>
        <v>8.02809210915172E-6</v>
      </c>
      <c r="S79" s="16">
        <f t="shared" si="32"/>
        <v>2.1462880463021456E-5</v>
      </c>
      <c r="T79" s="16">
        <f t="shared" si="32"/>
        <v>2.684089252547442E-5</v>
      </c>
      <c r="U79" s="16">
        <f t="shared" si="32"/>
        <v>4.6099089527249289E-6</v>
      </c>
      <c r="V79" s="16">
        <f t="shared" si="32"/>
        <v>1.2644460153411061E-5</v>
      </c>
      <c r="W79" s="16">
        <f t="shared" si="32"/>
        <v>4.3306694853038689E-5</v>
      </c>
      <c r="X79" s="16">
        <f t="shared" si="32"/>
        <v>1.0783845824968528E-5</v>
      </c>
      <c r="Y79" s="16">
        <f t="shared" si="32"/>
        <v>4.0425505641328561E-6</v>
      </c>
      <c r="Z79" s="16">
        <f t="shared" si="32"/>
        <v>2.0066168485432366E-5</v>
      </c>
      <c r="AA79" s="16">
        <f t="shared" si="32"/>
        <v>1.7928975715206833E-5</v>
      </c>
      <c r="AB79" s="16">
        <f t="shared" si="32"/>
        <v>6.0420101784996649E-7</v>
      </c>
      <c r="AC79" s="16">
        <f t="shared" si="32"/>
        <v>4.2329654226873116E-5</v>
      </c>
      <c r="AD79" s="16">
        <f t="shared" si="32"/>
        <v>1.8076629170888214E-5</v>
      </c>
      <c r="AE79" s="16">
        <f t="shared" si="32"/>
        <v>4.5819173008874785E-6</v>
      </c>
      <c r="AF79" s="16">
        <f t="shared" si="32"/>
        <v>1.3005219809308823E-5</v>
      </c>
      <c r="AG79" s="16">
        <f t="shared" si="32"/>
        <v>3.2476157764018829E-6</v>
      </c>
      <c r="AH79" s="16">
        <f t="shared" si="32"/>
        <v>9.1790019624818193E-6</v>
      </c>
      <c r="AI79" s="16">
        <f t="shared" si="32"/>
        <v>9.1759274133799018E-6</v>
      </c>
      <c r="AJ79" s="16">
        <f t="shared" si="32"/>
        <v>5.0657000617264289E-5</v>
      </c>
      <c r="AK79" s="16">
        <f t="shared" si="32"/>
        <v>1.8817043255754912E-7</v>
      </c>
      <c r="AL79" s="16">
        <f t="shared" si="32"/>
        <v>1.7711674685895348E-5</v>
      </c>
      <c r="AM79" s="20">
        <f t="shared" si="32"/>
        <v>3.2666940178199306E-6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2.7502672082672391E-7</v>
      </c>
      <c r="E80" s="16">
        <f t="shared" si="33"/>
        <v>3.27876855036365E-7</v>
      </c>
      <c r="F80" s="16">
        <f t="shared" si="33"/>
        <v>1.844807173341426E-6</v>
      </c>
      <c r="G80" s="16">
        <f t="shared" si="33"/>
        <v>2.0057037620156273E-6</v>
      </c>
      <c r="H80" s="16">
        <f t="shared" si="33"/>
        <v>1.8808818979646464E-6</v>
      </c>
      <c r="I80" s="16">
        <f t="shared" si="33"/>
        <v>8.208892202256191E-7</v>
      </c>
      <c r="J80" s="16">
        <f t="shared" si="33"/>
        <v>1.4276800684525921E-5</v>
      </c>
      <c r="K80" s="16">
        <f t="shared" si="33"/>
        <v>4.7645668053227524E-6</v>
      </c>
      <c r="L80" s="16">
        <f t="shared" si="33"/>
        <v>1.0662736317774736E-5</v>
      </c>
      <c r="M80" s="16">
        <f t="shared" si="33"/>
        <v>1.9895660080488163E-7</v>
      </c>
      <c r="N80" s="16">
        <f t="shared" si="33"/>
        <v>2.4439653717047345E-6</v>
      </c>
      <c r="O80" s="16">
        <f t="shared" si="33"/>
        <v>2.5894259789371057E-6</v>
      </c>
      <c r="P80" s="16">
        <f t="shared" si="33"/>
        <v>9.8563758271720178E-6</v>
      </c>
      <c r="Q80" s="16">
        <f t="shared" si="33"/>
        <v>2.9572577520435732E-10</v>
      </c>
      <c r="R80" s="16">
        <f t="shared" si="33"/>
        <v>2.9362613693038578E-7</v>
      </c>
      <c r="S80" s="16">
        <f t="shared" si="33"/>
        <v>1.1490541774067281E-6</v>
      </c>
      <c r="T80" s="16">
        <f t="shared" si="33"/>
        <v>9.76032766540527E-7</v>
      </c>
      <c r="U80" s="16">
        <f t="shared" si="33"/>
        <v>4.6698329144906992E-6</v>
      </c>
      <c r="V80" s="16">
        <f t="shared" si="33"/>
        <v>1.5323418052520595E-6</v>
      </c>
      <c r="W80" s="16">
        <f t="shared" si="33"/>
        <v>8.6556324333418964E-6</v>
      </c>
      <c r="X80" s="16">
        <f t="shared" si="33"/>
        <v>9.4786932438657259E-8</v>
      </c>
      <c r="Y80" s="16">
        <f t="shared" si="33"/>
        <v>4.6869910944382407E-6</v>
      </c>
      <c r="Z80" s="16">
        <f t="shared" si="33"/>
        <v>1.0766515495273279E-8</v>
      </c>
      <c r="AA80" s="16">
        <f t="shared" si="33"/>
        <v>1.4800730075108463E-6</v>
      </c>
      <c r="AB80" s="16">
        <f t="shared" si="33"/>
        <v>4.547609120320809E-6</v>
      </c>
      <c r="AC80" s="16">
        <f t="shared" si="33"/>
        <v>2.2563114333799096E-8</v>
      </c>
      <c r="AD80" s="16">
        <f t="shared" si="33"/>
        <v>1.0696480544392136E-5</v>
      </c>
      <c r="AE80" s="16">
        <f t="shared" si="33"/>
        <v>6.3551351367476081E-6</v>
      </c>
      <c r="AF80" s="16">
        <f t="shared" si="33"/>
        <v>1.7025775149720325E-6</v>
      </c>
      <c r="AG80" s="16">
        <f t="shared" si="33"/>
        <v>5.1017948737215798E-8</v>
      </c>
      <c r="AH80" s="16">
        <f t="shared" si="33"/>
        <v>4.8965336996909315E-6</v>
      </c>
      <c r="AI80" s="16">
        <f t="shared" si="33"/>
        <v>4.5289144054982134E-6</v>
      </c>
      <c r="AJ80" s="16">
        <f t="shared" si="33"/>
        <v>4.3664142333955886E-6</v>
      </c>
      <c r="AK80" s="16">
        <f t="shared" si="33"/>
        <v>2.801433988388393E-8</v>
      </c>
      <c r="AL80" s="17">
        <f t="shared" si="33"/>
        <v>2.2466702478375514E-3</v>
      </c>
      <c r="AM80" s="20">
        <f t="shared" si="33"/>
        <v>4.6445025090191371E-7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8.6203199502218123E-7</v>
      </c>
      <c r="E81" s="16">
        <f t="shared" si="34"/>
        <v>1.8834564753793329E-6</v>
      </c>
      <c r="F81" s="16">
        <f t="shared" si="34"/>
        <v>4.658909137539095E-6</v>
      </c>
      <c r="G81" s="16">
        <f t="shared" si="34"/>
        <v>3.6805249607994839E-7</v>
      </c>
      <c r="H81" s="16">
        <f t="shared" si="34"/>
        <v>8.2632621727402146E-7</v>
      </c>
      <c r="I81" s="16">
        <f t="shared" si="34"/>
        <v>2.9399846474174933E-6</v>
      </c>
      <c r="J81" s="16">
        <f t="shared" si="34"/>
        <v>7.9141408390114762E-6</v>
      </c>
      <c r="K81" s="16">
        <f t="shared" si="34"/>
        <v>1.4919943865412568E-5</v>
      </c>
      <c r="L81" s="16">
        <f t="shared" si="34"/>
        <v>5.5966760625332724E-6</v>
      </c>
      <c r="M81" s="16">
        <f t="shared" si="34"/>
        <v>5.7997452991828323E-7</v>
      </c>
      <c r="N81" s="16">
        <f t="shared" si="34"/>
        <v>1.4955485109940562E-6</v>
      </c>
      <c r="O81" s="16">
        <f t="shared" si="34"/>
        <v>4.4099550647127864E-6</v>
      </c>
      <c r="P81" s="17">
        <f t="shared" si="34"/>
        <v>2.6073887101252789E-5</v>
      </c>
      <c r="Q81" s="16">
        <f t="shared" si="34"/>
        <v>3.6192224849448264E-7</v>
      </c>
      <c r="R81" s="16">
        <f t="shared" si="34"/>
        <v>7.9693436631438336E-6</v>
      </c>
      <c r="S81" s="16">
        <f t="shared" si="34"/>
        <v>3.7967631710994779E-7</v>
      </c>
      <c r="T81" s="16">
        <f t="shared" si="34"/>
        <v>5.2938491690782853E-6</v>
      </c>
      <c r="U81" s="16">
        <f t="shared" si="34"/>
        <v>3.0318351323650469E-6</v>
      </c>
      <c r="V81" s="16">
        <f t="shared" si="34"/>
        <v>1.2239609209438288E-5</v>
      </c>
      <c r="W81" s="16">
        <f t="shared" si="34"/>
        <v>1.9837170461322842E-5</v>
      </c>
      <c r="X81" s="16">
        <f t="shared" si="34"/>
        <v>1.5992613601824826E-7</v>
      </c>
      <c r="Y81" s="16">
        <f t="shared" si="34"/>
        <v>7.9846362061835334E-7</v>
      </c>
      <c r="Z81" s="16">
        <f t="shared" si="34"/>
        <v>4.6900565824095113E-6</v>
      </c>
      <c r="AA81" s="16">
        <f t="shared" si="34"/>
        <v>5.1605872590492506E-6</v>
      </c>
      <c r="AB81" s="16">
        <f t="shared" si="34"/>
        <v>3.8918955056517038E-6</v>
      </c>
      <c r="AC81" s="17">
        <f t="shared" si="34"/>
        <v>2.9747846094759106E-3</v>
      </c>
      <c r="AD81" s="16">
        <f t="shared" si="34"/>
        <v>2.0084031842567207E-6</v>
      </c>
      <c r="AE81" s="16">
        <f t="shared" si="34"/>
        <v>9.6100420670902841E-7</v>
      </c>
      <c r="AF81" s="16">
        <f t="shared" si="34"/>
        <v>5.2994902473594576E-6</v>
      </c>
      <c r="AG81" s="16">
        <f t="shared" si="34"/>
        <v>8.0354244580540438E-7</v>
      </c>
      <c r="AH81" s="16">
        <f t="shared" si="34"/>
        <v>4.9401965745274377E-7</v>
      </c>
      <c r="AI81" s="16">
        <f t="shared" si="34"/>
        <v>6.8878743296386502E-6</v>
      </c>
      <c r="AJ81" s="16">
        <f t="shared" si="34"/>
        <v>8.4827006621706176E-7</v>
      </c>
      <c r="AK81" s="16">
        <f t="shared" si="34"/>
        <v>9.6636877753264547E-6</v>
      </c>
      <c r="AL81" s="16">
        <f t="shared" si="34"/>
        <v>2.8997193574199423E-8</v>
      </c>
      <c r="AM81" s="20">
        <f t="shared" si="34"/>
        <v>3.3447930043312684E-6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1.641564871707126E-5</v>
      </c>
      <c r="E82" s="16">
        <f t="shared" si="35"/>
        <v>3.1822402169383815E-5</v>
      </c>
      <c r="F82" s="16">
        <f t="shared" si="35"/>
        <v>5.8995011249325041E-7</v>
      </c>
      <c r="G82" s="16">
        <f t="shared" si="35"/>
        <v>4.6289972465950685E-5</v>
      </c>
      <c r="H82" s="16">
        <f t="shared" si="35"/>
        <v>4.19194689586602E-6</v>
      </c>
      <c r="I82" s="16">
        <f t="shared" si="35"/>
        <v>1.6500698378296404E-7</v>
      </c>
      <c r="J82" s="16">
        <f t="shared" si="35"/>
        <v>3.0405764102849024E-6</v>
      </c>
      <c r="K82" s="16">
        <f t="shared" si="35"/>
        <v>5.30795946087575E-5</v>
      </c>
      <c r="L82" s="16">
        <f t="shared" si="35"/>
        <v>2.4303992897828908E-5</v>
      </c>
      <c r="M82" s="16">
        <f t="shared" si="35"/>
        <v>1.8024918418862719E-5</v>
      </c>
      <c r="N82" s="16">
        <f t="shared" si="35"/>
        <v>5.360819540090202E-6</v>
      </c>
      <c r="O82" s="16">
        <f t="shared" si="35"/>
        <v>6.5717446904616628E-6</v>
      </c>
      <c r="P82" s="16">
        <f t="shared" si="35"/>
        <v>1.9734490270844651E-5</v>
      </c>
      <c r="Q82" s="16">
        <f t="shared" si="35"/>
        <v>2.9970612753659498E-5</v>
      </c>
      <c r="R82" s="16">
        <f t="shared" si="35"/>
        <v>1.6422564141627459E-5</v>
      </c>
      <c r="S82" s="16">
        <f t="shared" si="35"/>
        <v>6.0734361481202647E-6</v>
      </c>
      <c r="T82" s="16">
        <f t="shared" si="35"/>
        <v>1.5112952252537757E-5</v>
      </c>
      <c r="U82" s="16">
        <f t="shared" si="35"/>
        <v>4.6353344557529382E-6</v>
      </c>
      <c r="V82" s="16">
        <f t="shared" si="35"/>
        <v>2.5808812785788004E-8</v>
      </c>
      <c r="W82" s="17">
        <f t="shared" si="35"/>
        <v>1.0394822024999998E-2</v>
      </c>
      <c r="X82" s="16">
        <f t="shared" si="35"/>
        <v>5.8298506872493794E-6</v>
      </c>
      <c r="Y82" s="16">
        <f t="shared" si="35"/>
        <v>1.8362498247057214E-6</v>
      </c>
      <c r="Z82" s="16">
        <f t="shared" si="35"/>
        <v>2.233337224000825E-8</v>
      </c>
      <c r="AA82" s="16">
        <f t="shared" si="35"/>
        <v>7.6111091720535313E-6</v>
      </c>
      <c r="AB82" s="16">
        <f t="shared" si="35"/>
        <v>3.4174817707464706E-8</v>
      </c>
      <c r="AC82" s="16">
        <f t="shared" si="35"/>
        <v>6.880728763300172E-5</v>
      </c>
      <c r="AD82" s="16">
        <f t="shared" si="35"/>
        <v>4.2369878857087779E-6</v>
      </c>
      <c r="AE82" s="16">
        <f t="shared" si="35"/>
        <v>1.6003695640280917E-6</v>
      </c>
      <c r="AF82" s="16">
        <f t="shared" si="35"/>
        <v>1.0076859217499421E-5</v>
      </c>
      <c r="AG82" s="16">
        <f t="shared" si="35"/>
        <v>8.0624738148896095E-6</v>
      </c>
      <c r="AH82" s="16">
        <f t="shared" si="35"/>
        <v>2.609275594711904E-5</v>
      </c>
      <c r="AI82" s="16">
        <f t="shared" si="35"/>
        <v>4.632581510068018E-6</v>
      </c>
      <c r="AJ82" s="17">
        <f t="shared" si="35"/>
        <v>1.2387689999999999E-4</v>
      </c>
      <c r="AK82" s="16">
        <f t="shared" si="35"/>
        <v>8.2247162076167387E-7</v>
      </c>
      <c r="AL82" s="16">
        <f t="shared" si="35"/>
        <v>3.9414801308891235E-5</v>
      </c>
      <c r="AM82" s="20">
        <f t="shared" si="35"/>
        <v>4.1706694469621761E-7</v>
      </c>
    </row>
    <row r="83" spans="1:39">
      <c r="A83" t="s">
        <v>113</v>
      </c>
      <c r="D83" s="21">
        <f>SUM($D$47:$D$82)</f>
        <v>6.908674023108608E-3</v>
      </c>
      <c r="E83" s="21">
        <f>SUM($E$47:$E$82)</f>
        <v>1.5613352753550726E-3</v>
      </c>
      <c r="F83" s="21">
        <f>SUM($F$47:$F$82)</f>
        <v>2.7300716231779365E-3</v>
      </c>
      <c r="G83" s="21">
        <f>SUM($G$47:$G$82)</f>
        <v>2.2654382409756243E-3</v>
      </c>
      <c r="H83" s="21">
        <f>SUM($H$47:$H$82)</f>
        <v>1.6995662259322595E-3</v>
      </c>
      <c r="I83" s="21">
        <f>SUM($I$47:$I$82)</f>
        <v>1.1346309408230319E-3</v>
      </c>
      <c r="J83" s="21">
        <f>SUM($J$47:$J$82)</f>
        <v>1.4676477716084142E-3</v>
      </c>
      <c r="K83" s="21">
        <f>SUM($K$47:$K$82)</f>
        <v>8.5157739953434786E-3</v>
      </c>
      <c r="L83" s="21">
        <f>SUM($L$47:$L$82)</f>
        <v>2.8652660028406464E-4</v>
      </c>
      <c r="M83">
        <f>SUM($M$47:$M$82)</f>
        <v>3.4486650879370442E-4</v>
      </c>
      <c r="N83" s="21">
        <f>SUM($N$47:$N$82)</f>
        <v>1.3794758239982785E-4</v>
      </c>
      <c r="O83" s="21">
        <f>SUM($O$47:$O$82)</f>
        <v>6.3050779583987268E-3</v>
      </c>
      <c r="P83" s="21">
        <f>SUM($P$47:$P$82)</f>
        <v>1.2822641400674699E-4</v>
      </c>
      <c r="Q83" s="21">
        <f>SUM($Q$47:$Q$82)</f>
        <v>5.3305279800920841E-4</v>
      </c>
      <c r="R83" s="21">
        <f>SUM($R$47:$R$82)</f>
        <v>3.4725139914819803E-4</v>
      </c>
      <c r="S83" s="21">
        <f>SUM($S$47:$S$82)</f>
        <v>3.292063599545691E-4</v>
      </c>
      <c r="T83" s="21">
        <f>SUM($T$47:$T$82)</f>
        <v>3.408215798054213E-3</v>
      </c>
      <c r="U83" s="21">
        <f>SUM($U$47:$U$82)</f>
        <v>6.2246896154860272E-4</v>
      </c>
      <c r="V83" s="21">
        <f>SUM($V$47:$V$82)</f>
        <v>7.066484674834925E-4</v>
      </c>
      <c r="W83" s="21">
        <f>SUM($W$47:$W$82)</f>
        <v>1.0526113386760306E-2</v>
      </c>
      <c r="X83" s="21">
        <f>SUM($X$47:$X$82)</f>
        <v>6.1321179778218136E-4</v>
      </c>
      <c r="Y83" s="21">
        <f>SUM($Y$47:$Y$82)</f>
        <v>1.7641254438109776E-3</v>
      </c>
      <c r="Z83" s="21">
        <f>SUM($Z$47:$Z$82)</f>
        <v>1.6888982612503383E-4</v>
      </c>
      <c r="AA83" s="21">
        <f>SUM($AA$47:$AA$82)</f>
        <v>6.1426006243877316E-4</v>
      </c>
      <c r="AB83" s="21">
        <f>SUM($AB$47:$AB$82)</f>
        <v>2.230189605906332E-4</v>
      </c>
      <c r="AC83" s="21">
        <f>SUM($AC$47:$AC$82)</f>
        <v>3.1663265203913521E-3</v>
      </c>
      <c r="AD83" s="21">
        <f>SUM($AD$47:$AD$82)</f>
        <v>1.3693730155149992E-4</v>
      </c>
      <c r="AE83" s="21">
        <f>SUM($AE$47:$AE$82)</f>
        <v>2.5846776677336805E-3</v>
      </c>
      <c r="AF83" s="21">
        <f>SUM($AF$47:$AF$82)</f>
        <v>1.3586738951769073E-2</v>
      </c>
      <c r="AG83" s="21">
        <f>SUM($AG$47:$AG$82)</f>
        <v>1.3324330130069881E-3</v>
      </c>
      <c r="AH83" s="21">
        <f>SUM($AH$47:$AH$82)</f>
        <v>4.5506452041023669E-4</v>
      </c>
      <c r="AI83" s="21">
        <f>SUM($AI$47:$AI$82)</f>
        <v>2.2541349926139161E-3</v>
      </c>
      <c r="AJ83" s="21">
        <f>SUM($AJ$47:$AJ$82)</f>
        <v>2.4932119226589162E-4</v>
      </c>
      <c r="AK83" s="21">
        <f>SUM($AK$47:$AK$82)</f>
        <v>3.7648569141393774E-4</v>
      </c>
      <c r="AL83" s="21">
        <f>SUM($AL$47:$AL$82)</f>
        <v>2.3622737382795645E-3</v>
      </c>
      <c r="AM83" s="21">
        <f>SUM($AM$47:$AM$82)</f>
        <v>1.0293480487256524E-2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9.0140120498606355E-2</v>
      </c>
      <c r="D85" s="22">
        <f>$D$83/$C$85</f>
        <v>7.6643718522823825E-2</v>
      </c>
      <c r="E85" s="22">
        <f>$E$83/$C$85</f>
        <v>1.7321202442581739E-2</v>
      </c>
      <c r="F85" s="22">
        <f>$F$83/$C$85</f>
        <v>3.0286975522959787E-2</v>
      </c>
      <c r="G85" s="22">
        <f>$G$83/$C$85</f>
        <v>2.5132407505608446E-2</v>
      </c>
      <c r="H85" s="22">
        <f>$H$83/$C$85</f>
        <v>1.8854714377251541E-2</v>
      </c>
      <c r="I85" s="22">
        <f>$I$83/$C$85</f>
        <v>1.2587413180134082E-2</v>
      </c>
      <c r="J85" s="22">
        <f>$J$83/$C$85</f>
        <v>1.6281848343336808E-2</v>
      </c>
      <c r="K85" s="22">
        <f>$K$83/$C$85</f>
        <v>9.4472627152469138E-2</v>
      </c>
      <c r="L85" s="22">
        <f>$L$83/$C$85</f>
        <v>3.1786800228261799E-3</v>
      </c>
      <c r="M85" s="22">
        <f>$M$83/$C$85</f>
        <v>3.825893585299083E-3</v>
      </c>
      <c r="N85" s="22">
        <f>$N$83/$C$85</f>
        <v>1.5303682936829515E-3</v>
      </c>
      <c r="O85" s="22">
        <f>$O$83/$C$85</f>
        <v>6.9947520854448039E-2</v>
      </c>
      <c r="P85" s="22">
        <f>$P$83/$C$85</f>
        <v>1.4225232149398944E-3</v>
      </c>
      <c r="Q85" s="22">
        <f>$Q$83/$C$85</f>
        <v>5.9136020127402633E-3</v>
      </c>
      <c r="R85" s="22">
        <f>$R$83/$C$85</f>
        <v>3.8523511753411383E-3</v>
      </c>
      <c r="S85" s="22">
        <f>$S$83/$C$85</f>
        <v>3.6521624126257843E-3</v>
      </c>
      <c r="T85" s="22">
        <f>$T$83/$C$85</f>
        <v>3.7810197936299708E-2</v>
      </c>
      <c r="U85" s="22">
        <f>$U$83/$C$85</f>
        <v>6.9055705506653568E-3</v>
      </c>
      <c r="V85" s="22">
        <f>$V$83/$C$85</f>
        <v>7.8394444513130851E-3</v>
      </c>
      <c r="W85" s="22">
        <f>$W$83/$C$85</f>
        <v>0.11677500904742022</v>
      </c>
      <c r="X85" s="22">
        <f>$X$83/$C$85</f>
        <v>6.8028730646267788E-3</v>
      </c>
      <c r="Y85" s="22">
        <f>$Y$83/$C$85</f>
        <v>1.9570923957642729E-2</v>
      </c>
      <c r="Z85" s="22">
        <f>$Z$83/$C$85</f>
        <v>1.8736365692748882E-3</v>
      </c>
      <c r="AA85" s="22">
        <f>$AA$83/$C$85</f>
        <v>6.8145023441395355E-3</v>
      </c>
      <c r="AB85" s="22">
        <f>$AB$83/$C$85</f>
        <v>2.4741364817021882E-3</v>
      </c>
      <c r="AC85" s="22">
        <f>$AC$83/$C$85</f>
        <v>3.5126717191822553E-2</v>
      </c>
      <c r="AD85" s="22">
        <f>$AD$83/$C$85</f>
        <v>1.5191604004303177E-3</v>
      </c>
      <c r="AE85" s="22">
        <f>$AE$83/$C$85</f>
        <v>2.8673998364287096E-2</v>
      </c>
      <c r="AF85" s="22">
        <f>$AF$83/$C$85</f>
        <v>0.15072909683961577</v>
      </c>
      <c r="AG85" s="22">
        <f>$AG$83/$C$85</f>
        <v>1.4781797557366132E-2</v>
      </c>
      <c r="AH85" s="22">
        <f>$AH$83/$C$85</f>
        <v>5.0484126035450815E-3</v>
      </c>
      <c r="AI85" s="22">
        <f>$AI$83/$C$85</f>
        <v>2.5007011086131917E-2</v>
      </c>
      <c r="AJ85" s="22">
        <f>$AJ$83/$C$85</f>
        <v>2.7659292098433166E-3</v>
      </c>
      <c r="AK85" s="22">
        <f>$AK$83/$C$85</f>
        <v>4.1766717121235544E-3</v>
      </c>
      <c r="AL85" s="22">
        <f>$AL$83/$C$85</f>
        <v>2.6206684939100867E-2</v>
      </c>
      <c r="AM85" s="22">
        <f>$AM$83/$C$85</f>
        <v>0.11419421707358013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C7E8-1AA3-4C29-BC63-F1DB2B332916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6.2820330346665971E-3</v>
      </c>
      <c r="D5" s="10">
        <v>-5.2289957381963952E-2</v>
      </c>
      <c r="E5" s="10">
        <v>-2.4577779436316852E-2</v>
      </c>
      <c r="F5" s="10">
        <v>-8.6353993342427153E-3</v>
      </c>
      <c r="G5" s="10">
        <v>-3.477650904354708E-2</v>
      </c>
      <c r="H5" s="10">
        <v>1.9714772928039015E-3</v>
      </c>
      <c r="I5" s="10">
        <v>-3.0935830091215383E-2</v>
      </c>
      <c r="J5" s="10">
        <v>-2.2616440649509746E-2</v>
      </c>
      <c r="K5" s="10">
        <v>-4.3877477629201541E-3</v>
      </c>
      <c r="L5" s="10">
        <v>1.4045196227457419E-2</v>
      </c>
      <c r="M5" s="10">
        <v>-4.6549992026467917E-2</v>
      </c>
      <c r="N5" s="10">
        <v>7.9795431166135248E-3</v>
      </c>
      <c r="O5" s="10">
        <v>-1.8073843360077432E-2</v>
      </c>
      <c r="P5" s="10">
        <v>-1.0732231695692372E-2</v>
      </c>
      <c r="Q5" s="10">
        <v>-3.0266737939742459E-2</v>
      </c>
      <c r="R5" s="10">
        <v>2.8082352869396372E-2</v>
      </c>
      <c r="S5" s="10">
        <v>2.1514893699070034E-3</v>
      </c>
      <c r="T5" s="10">
        <v>1.6746136641352231E-4</v>
      </c>
      <c r="U5" s="10">
        <v>-6.1484316906116158E-3</v>
      </c>
      <c r="V5" s="10">
        <v>2.3961155900013983E-3</v>
      </c>
      <c r="W5" s="11" t="s">
        <v>101</v>
      </c>
      <c r="X5" s="10">
        <v>-1.2612548377532645E-2</v>
      </c>
      <c r="Y5" s="10">
        <v>-1.1609905962093684E-2</v>
      </c>
      <c r="Z5" s="10">
        <v>2.192371482018516E-2</v>
      </c>
      <c r="AA5" s="10">
        <v>-9.71915994448754E-3</v>
      </c>
      <c r="AB5" s="10">
        <v>-7.0121220690435903E-3</v>
      </c>
      <c r="AC5" s="10">
        <v>2.2740408489252018E-2</v>
      </c>
      <c r="AD5" s="11" t="s">
        <v>137</v>
      </c>
      <c r="AE5" s="10">
        <v>2.3888897295107334E-3</v>
      </c>
      <c r="AF5" s="10">
        <v>2.1309600349750546E-2</v>
      </c>
      <c r="AG5" s="10">
        <v>2.2810503981668742E-3</v>
      </c>
      <c r="AH5" s="10">
        <v>4.6595973099603318E-2</v>
      </c>
      <c r="AI5" s="10">
        <v>3.6231284917736116E-3</v>
      </c>
      <c r="AJ5" s="11" t="s">
        <v>121</v>
      </c>
      <c r="AK5" s="10">
        <v>2.5443763240270609E-3</v>
      </c>
      <c r="AL5" s="10">
        <v>1.9636368198914306E-2</v>
      </c>
      <c r="AM5" s="12">
        <v>-8.8635288118134245E-3</v>
      </c>
    </row>
    <row r="6" spans="1:39" ht="24">
      <c r="A6" s="13" t="s">
        <v>41</v>
      </c>
      <c r="B6" s="14" t="s">
        <v>40</v>
      </c>
      <c r="C6" s="15" t="s">
        <v>138</v>
      </c>
      <c r="D6" s="16">
        <v>2.6065586625901419E-2</v>
      </c>
      <c r="E6" s="16">
        <v>-4.6417623633713759E-4</v>
      </c>
      <c r="F6" s="16">
        <v>-4.3301111018024139E-3</v>
      </c>
      <c r="G6" s="16">
        <v>2.8595359767680023E-3</v>
      </c>
      <c r="H6" s="16">
        <v>3.9259897919058484E-2</v>
      </c>
      <c r="I6" s="16">
        <v>8.3823375151680958E-3</v>
      </c>
      <c r="J6" s="16">
        <v>3.3724977700406483E-3</v>
      </c>
      <c r="K6" s="16">
        <v>-6.4119973350045961E-3</v>
      </c>
      <c r="L6" s="16">
        <v>1.7540849968836619E-2</v>
      </c>
      <c r="M6" s="16">
        <v>3.3479582928762554E-2</v>
      </c>
      <c r="N6" s="16">
        <v>2.4896442508392628E-2</v>
      </c>
      <c r="O6" s="16">
        <v>4.6848216754533087E-2</v>
      </c>
      <c r="P6" s="16">
        <v>2.3100630668173812E-2</v>
      </c>
      <c r="Q6" s="16">
        <v>-6.6913224767241423E-3</v>
      </c>
      <c r="R6" s="16">
        <v>-7.9115944985396602E-3</v>
      </c>
      <c r="S6" s="16">
        <v>5.6037625846487117E-2</v>
      </c>
      <c r="T6" s="16">
        <v>2.9756190938594246E-2</v>
      </c>
      <c r="U6" s="16">
        <v>-1.4895396943187946E-2</v>
      </c>
      <c r="V6" s="16">
        <v>4.1313756327442698E-3</v>
      </c>
      <c r="W6" s="16">
        <v>-7.1064472773586344E-3</v>
      </c>
      <c r="X6" s="16">
        <v>2.0442470490934651E-2</v>
      </c>
      <c r="Y6" s="16">
        <v>3.0498674004861736E-2</v>
      </c>
      <c r="Z6" s="16">
        <v>-2.6093486565380367E-2</v>
      </c>
      <c r="AA6" s="16">
        <v>-2.1934009196343963E-2</v>
      </c>
      <c r="AB6" s="17" t="s">
        <v>79</v>
      </c>
      <c r="AC6" s="16">
        <v>-3.9404515540820459E-2</v>
      </c>
      <c r="AD6" s="16">
        <v>1.8581303557642828E-4</v>
      </c>
      <c r="AE6" s="16">
        <v>-1.1808429364353456E-2</v>
      </c>
      <c r="AF6" s="16">
        <v>-3.5678890570727324E-2</v>
      </c>
      <c r="AG6" s="16">
        <v>-4.9704580839694673E-3</v>
      </c>
      <c r="AH6" s="16">
        <v>-1.6590146424086925E-2</v>
      </c>
      <c r="AI6" s="16">
        <v>1.941555832860338E-3</v>
      </c>
      <c r="AJ6" s="16">
        <v>-2.2725128827706425E-2</v>
      </c>
      <c r="AK6" s="16">
        <v>1.9654596478026701E-2</v>
      </c>
      <c r="AL6" s="16">
        <v>-6.4023225141862398E-3</v>
      </c>
      <c r="AM6" s="20">
        <v>-2.5675395858683267E-2</v>
      </c>
    </row>
    <row r="7" spans="1:39" ht="24">
      <c r="A7" s="13" t="s">
        <v>42</v>
      </c>
      <c r="B7" s="14" t="s">
        <v>40</v>
      </c>
      <c r="C7" s="19">
        <v>3.3721722150448732E-2</v>
      </c>
      <c r="D7" s="16">
        <v>-3.2094516615162584E-2</v>
      </c>
      <c r="E7" s="16">
        <v>-2.0700587783247775E-2</v>
      </c>
      <c r="F7" s="16">
        <v>-9.1728569838371125E-3</v>
      </c>
      <c r="G7" s="16">
        <v>-1.8526508636238736E-2</v>
      </c>
      <c r="H7" s="16">
        <v>-3.6551107631529058E-2</v>
      </c>
      <c r="I7" s="16">
        <v>-1.6401211749292482E-3</v>
      </c>
      <c r="J7" s="16">
        <v>-4.0254020535747344E-2</v>
      </c>
      <c r="K7" s="16">
        <v>4.8624759798709801E-3</v>
      </c>
      <c r="L7" s="16">
        <v>-6.1907098477340113E-2</v>
      </c>
      <c r="M7" s="16">
        <v>1.9893539015927872E-2</v>
      </c>
      <c r="N7" s="16">
        <v>2.3609579548385756E-2</v>
      </c>
      <c r="O7" s="16">
        <v>-1.8938466637551547E-2</v>
      </c>
      <c r="P7" s="16">
        <v>-1.447677072222886E-2</v>
      </c>
      <c r="Q7" s="16">
        <v>1.5922295980017672E-3</v>
      </c>
      <c r="R7" s="16">
        <v>-3.4586079366055851E-2</v>
      </c>
      <c r="S7" s="16">
        <v>-1.2485074716403789E-2</v>
      </c>
      <c r="T7" s="16">
        <v>1.6128069668129106E-2</v>
      </c>
      <c r="U7" s="17" t="s">
        <v>86</v>
      </c>
      <c r="V7" s="16">
        <v>-3.7386669052273955E-5</v>
      </c>
      <c r="W7" s="16">
        <v>-6.262780310525966E-3</v>
      </c>
      <c r="X7" s="16">
        <v>7.5649668152685404E-3</v>
      </c>
      <c r="Y7" s="16">
        <v>3.4385195564274888E-3</v>
      </c>
      <c r="Z7" s="16">
        <v>-1.0240453765194E-2</v>
      </c>
      <c r="AA7" s="16">
        <v>1.6086875948085597E-2</v>
      </c>
      <c r="AB7" s="16">
        <v>-1.4824806898332652E-2</v>
      </c>
      <c r="AC7" s="16">
        <v>3.4747197778679927E-2</v>
      </c>
      <c r="AD7" s="16">
        <v>6.3265575669655488E-2</v>
      </c>
      <c r="AE7" s="16">
        <v>-4.2595416875126381E-4</v>
      </c>
      <c r="AF7" s="16">
        <v>1.984391269440176E-2</v>
      </c>
      <c r="AG7" s="16">
        <v>1.2253059037842576E-2</v>
      </c>
      <c r="AH7" s="16">
        <v>1.9888627205237017E-2</v>
      </c>
      <c r="AI7" s="16">
        <v>1.3834069105172334E-3</v>
      </c>
      <c r="AJ7" s="16">
        <v>5.3256622950724183E-2</v>
      </c>
      <c r="AK7" s="16">
        <v>1.6443118961324148E-2</v>
      </c>
      <c r="AL7" s="16">
        <v>1.3292479901346212E-2</v>
      </c>
      <c r="AM7" s="20">
        <v>-1.2968178235152528E-2</v>
      </c>
    </row>
    <row r="8" spans="1:39" ht="24">
      <c r="A8" s="13" t="s">
        <v>43</v>
      </c>
      <c r="B8" s="14" t="s">
        <v>40</v>
      </c>
      <c r="C8" s="19">
        <v>-1.467990869278832E-2</v>
      </c>
      <c r="D8" s="16">
        <v>3.1602537416851061E-2</v>
      </c>
      <c r="E8" s="17" t="s">
        <v>86</v>
      </c>
      <c r="F8" s="16">
        <v>-1.5242377285487885E-2</v>
      </c>
      <c r="G8" s="16">
        <v>-1.3011812661066793E-2</v>
      </c>
      <c r="H8" s="16">
        <v>1.3043043575803534E-2</v>
      </c>
      <c r="I8" s="16">
        <v>-2.8529675108063101E-3</v>
      </c>
      <c r="J8" s="16">
        <v>-1.2878351084847603E-2</v>
      </c>
      <c r="K8" s="16">
        <v>-6.9312704370316112E-3</v>
      </c>
      <c r="L8" s="16">
        <v>-1.1374148250777294E-2</v>
      </c>
      <c r="M8" s="16">
        <v>-1.5537587900340136E-2</v>
      </c>
      <c r="N8" s="16">
        <v>-2.7274126825194766E-2</v>
      </c>
      <c r="O8" s="16">
        <v>-3.2731989611916409E-2</v>
      </c>
      <c r="P8" s="16">
        <v>-9.5910805133099016E-3</v>
      </c>
      <c r="Q8" s="16">
        <v>-1.2069977842648908E-2</v>
      </c>
      <c r="R8" s="16">
        <v>-1.4846757425154119E-2</v>
      </c>
      <c r="S8" s="16">
        <v>-9.9281026738648921E-3</v>
      </c>
      <c r="T8" s="16">
        <v>-4.7283296050304362E-3</v>
      </c>
      <c r="U8" s="16">
        <v>-2.066622017918188E-2</v>
      </c>
      <c r="V8" s="16">
        <v>-5.0573273104945006E-2</v>
      </c>
      <c r="W8" s="16">
        <v>-2.482714329026986E-2</v>
      </c>
      <c r="X8" s="16">
        <v>1.9880537982574269E-2</v>
      </c>
      <c r="Y8" s="16">
        <v>2.4075537005825005E-2</v>
      </c>
      <c r="Z8" s="16">
        <v>5.4819015222843437E-2</v>
      </c>
      <c r="AA8" s="16">
        <v>4.9505785932524866E-2</v>
      </c>
      <c r="AB8" s="16">
        <v>-4.6335626251199332E-4</v>
      </c>
      <c r="AC8" s="16">
        <v>5.9394205950612185E-2</v>
      </c>
      <c r="AD8" s="16">
        <v>2.1266354769421427E-2</v>
      </c>
      <c r="AE8" s="16">
        <v>-1.9899280341066927E-2</v>
      </c>
      <c r="AF8" s="16">
        <v>-3.5757784733809845E-3</v>
      </c>
      <c r="AG8" s="16">
        <v>4.5208552315187625E-2</v>
      </c>
      <c r="AH8" s="16">
        <v>8.7382625193740803E-3</v>
      </c>
      <c r="AI8" s="16">
        <v>-2.6718629495259489E-3</v>
      </c>
      <c r="AJ8" s="16">
        <v>1.0797013072194469E-2</v>
      </c>
      <c r="AK8" s="16">
        <v>2.3374722333448925E-2</v>
      </c>
      <c r="AL8" s="16">
        <v>-8.2256787436077831E-3</v>
      </c>
      <c r="AM8" s="20">
        <v>3.8196738451268093E-2</v>
      </c>
    </row>
    <row r="9" spans="1:39" ht="24">
      <c r="A9" s="13" t="s">
        <v>44</v>
      </c>
      <c r="B9" s="14" t="s">
        <v>40</v>
      </c>
      <c r="C9" s="19">
        <v>2.5620780477246922E-2</v>
      </c>
      <c r="D9" s="16">
        <v>-2.0225652200341424E-2</v>
      </c>
      <c r="E9" s="16">
        <v>-6.9252648911016382E-3</v>
      </c>
      <c r="F9" s="16">
        <v>-4.8695053456325466E-3</v>
      </c>
      <c r="G9" s="16">
        <v>-1.9508503308466464E-3</v>
      </c>
      <c r="H9" s="16">
        <v>-1.202456230289029E-2</v>
      </c>
      <c r="I9" s="16">
        <v>-9.6930280755005357E-3</v>
      </c>
      <c r="J9" s="16">
        <v>1.1598055771511082E-2</v>
      </c>
      <c r="K9" s="17" t="s">
        <v>86</v>
      </c>
      <c r="L9" s="16">
        <v>-3.1399412985915705E-2</v>
      </c>
      <c r="M9" s="16">
        <v>-2.3556903154171666E-2</v>
      </c>
      <c r="N9" s="16">
        <v>-3.3592302550884134E-2</v>
      </c>
      <c r="O9" s="16">
        <v>-3.8887078028712628E-2</v>
      </c>
      <c r="P9" s="16">
        <v>-2.5164041557583769E-2</v>
      </c>
      <c r="Q9" s="16">
        <v>-3.5379530792413218E-2</v>
      </c>
      <c r="R9" s="16">
        <v>-1.7294070874314733E-2</v>
      </c>
      <c r="S9" s="16">
        <v>-3.8668782240094991E-2</v>
      </c>
      <c r="T9" s="16">
        <v>-3.0538459068175663E-2</v>
      </c>
      <c r="U9" s="16">
        <v>4.8516413302702992E-3</v>
      </c>
      <c r="V9" s="16">
        <v>-2.2951938632429593E-2</v>
      </c>
      <c r="W9" s="16">
        <v>-4.4614084865464473E-3</v>
      </c>
      <c r="X9" s="16">
        <v>2.3773571142931205E-2</v>
      </c>
      <c r="Y9" s="16">
        <v>-3.3668485887700154E-3</v>
      </c>
      <c r="Z9" s="16">
        <v>3.3279755473016599E-2</v>
      </c>
      <c r="AA9" s="16">
        <v>2.8813407878772223E-3</v>
      </c>
      <c r="AB9" s="16">
        <v>-6.371821268830514E-3</v>
      </c>
      <c r="AC9" s="16">
        <v>6.4803554669999652E-2</v>
      </c>
      <c r="AD9" s="16">
        <v>2.2736761144573337E-2</v>
      </c>
      <c r="AE9" s="16">
        <v>2.1008845796329719E-2</v>
      </c>
      <c r="AF9" s="16">
        <v>5.0518826887916875E-2</v>
      </c>
      <c r="AG9" s="16">
        <v>5.865707520273696E-3</v>
      </c>
      <c r="AH9" s="16">
        <v>-1.0900031760860572E-2</v>
      </c>
      <c r="AI9" s="16">
        <v>4.6960354356704957E-3</v>
      </c>
      <c r="AJ9" s="16">
        <v>4.1931589649060588E-2</v>
      </c>
      <c r="AK9" s="16">
        <v>2.4694768147333259E-2</v>
      </c>
      <c r="AL9" s="16">
        <v>2.6119995779526225E-2</v>
      </c>
      <c r="AM9" s="20">
        <v>1.5056055675408487E-2</v>
      </c>
    </row>
    <row r="10" spans="1:39" ht="24">
      <c r="A10" s="13" t="s">
        <v>45</v>
      </c>
      <c r="B10" s="14" t="s">
        <v>40</v>
      </c>
      <c r="C10" s="19">
        <v>1.8808347616599765E-3</v>
      </c>
      <c r="D10" s="16">
        <v>-2.1684729235016607E-2</v>
      </c>
      <c r="E10" s="16">
        <v>-2.86224711703286E-3</v>
      </c>
      <c r="F10" s="16">
        <v>-1.2706040004302336E-2</v>
      </c>
      <c r="G10" s="16">
        <v>-8.2464035934982725E-3</v>
      </c>
      <c r="H10" s="16">
        <v>-3.0896563753080197E-2</v>
      </c>
      <c r="I10" s="17" t="s">
        <v>84</v>
      </c>
      <c r="J10" s="16">
        <v>-2.7974511023061903E-3</v>
      </c>
      <c r="K10" s="16">
        <v>-9.7213020469578797E-3</v>
      </c>
      <c r="L10" s="16">
        <v>-2.2672170883859485E-3</v>
      </c>
      <c r="M10" s="16">
        <v>5.2277654899018757E-3</v>
      </c>
      <c r="N10" s="16">
        <v>-3.6744121382688157E-2</v>
      </c>
      <c r="O10" s="16">
        <v>-6.6635541165804479E-3</v>
      </c>
      <c r="P10" s="16">
        <v>-1.6588624543104839E-2</v>
      </c>
      <c r="Q10" s="16">
        <v>3.8682582796469668E-4</v>
      </c>
      <c r="R10" s="16">
        <v>2.0222008042758786E-2</v>
      </c>
      <c r="S10" s="16">
        <v>2.5203065362704537E-2</v>
      </c>
      <c r="T10" s="16">
        <v>-3.4942156837260492E-2</v>
      </c>
      <c r="U10" s="16">
        <v>-1.6443640813488031E-3</v>
      </c>
      <c r="V10" s="16">
        <v>-8.0427250342575002E-3</v>
      </c>
      <c r="W10" s="16">
        <v>-3.1373683504266586E-2</v>
      </c>
      <c r="X10" s="16">
        <v>3.5661807735740056E-2</v>
      </c>
      <c r="Y10" s="16">
        <v>2.3441428883349508E-2</v>
      </c>
      <c r="Z10" s="16">
        <v>2.5827230307757139E-2</v>
      </c>
      <c r="AA10" s="16">
        <v>4.6425899818694695E-2</v>
      </c>
      <c r="AB10" s="16">
        <v>8.3607770655940768E-3</v>
      </c>
      <c r="AC10" s="16">
        <v>-3.0368329309522386E-2</v>
      </c>
      <c r="AD10" s="16">
        <v>1.3571824525456487E-2</v>
      </c>
      <c r="AE10" s="16">
        <v>3.1227602999045239E-2</v>
      </c>
      <c r="AF10" s="16">
        <v>-9.4540248392821213E-3</v>
      </c>
      <c r="AG10" s="16">
        <v>1.4407709910234538E-2</v>
      </c>
      <c r="AH10" s="16">
        <v>-2.4245515344997526E-2</v>
      </c>
      <c r="AI10" s="16">
        <v>4.3868100170426964E-2</v>
      </c>
      <c r="AJ10" s="16">
        <v>-2.8800523537632497E-3</v>
      </c>
      <c r="AK10" s="16">
        <v>5.2559133902724826E-2</v>
      </c>
      <c r="AL10" s="16">
        <v>3.4388036645909469E-2</v>
      </c>
      <c r="AM10" s="20">
        <v>-2.1191822154075493E-3</v>
      </c>
    </row>
    <row r="11" spans="1:39" ht="24">
      <c r="A11" s="13" t="s">
        <v>46</v>
      </c>
      <c r="B11" s="14" t="s">
        <v>40</v>
      </c>
      <c r="C11" s="19">
        <v>2.8275577482519836E-2</v>
      </c>
      <c r="D11" s="16">
        <v>-2.7070206002229889E-2</v>
      </c>
      <c r="E11" s="16">
        <v>-1.5290773441279401E-2</v>
      </c>
      <c r="F11" s="17" t="s">
        <v>84</v>
      </c>
      <c r="G11" s="16">
        <v>-1.0056859808774864E-2</v>
      </c>
      <c r="H11" s="16">
        <v>-3.6502044739031111E-2</v>
      </c>
      <c r="I11" s="16">
        <v>-1.2696527520656092E-2</v>
      </c>
      <c r="J11" s="16">
        <v>2.3331129379094172E-2</v>
      </c>
      <c r="K11" s="16">
        <v>-4.8896715238766217E-3</v>
      </c>
      <c r="L11" s="16">
        <v>1.4680208508631306E-2</v>
      </c>
      <c r="M11" s="16">
        <v>-4.372049868804017E-2</v>
      </c>
      <c r="N11" s="16">
        <v>-2.9721230207961528E-2</v>
      </c>
      <c r="O11" s="16">
        <v>-1.9076195377010414E-3</v>
      </c>
      <c r="P11" s="16">
        <v>5.203302837404275E-2</v>
      </c>
      <c r="Q11" s="16">
        <v>-2.5453796285877867E-2</v>
      </c>
      <c r="R11" s="16">
        <v>-1.0390623268945218E-2</v>
      </c>
      <c r="S11" s="16">
        <v>2.8720234358145871E-3</v>
      </c>
      <c r="T11" s="16">
        <v>-6.1597280513633413E-3</v>
      </c>
      <c r="U11" s="16">
        <v>-9.1742435819198408E-3</v>
      </c>
      <c r="V11" s="16">
        <v>-4.7305408687779715E-2</v>
      </c>
      <c r="W11" s="16">
        <v>-8.7438278296974072E-3</v>
      </c>
      <c r="X11" s="16">
        <v>1.9931409618216503E-2</v>
      </c>
      <c r="Y11" s="16">
        <v>1.4648386804475477E-2</v>
      </c>
      <c r="Z11" s="16">
        <v>-3.3903405258610079E-3</v>
      </c>
      <c r="AA11" s="16">
        <v>3.4884107998127287E-2</v>
      </c>
      <c r="AB11" s="16">
        <v>-4.3129672642858493E-3</v>
      </c>
      <c r="AC11" s="16">
        <v>4.1420760568539605E-2</v>
      </c>
      <c r="AD11" s="16">
        <v>-1.8640224647088401E-2</v>
      </c>
      <c r="AE11" s="16">
        <v>-3.1342408150321437E-3</v>
      </c>
      <c r="AF11" s="16">
        <v>-1.3392019353769549E-3</v>
      </c>
      <c r="AG11" s="16">
        <v>4.8800377927201447E-2</v>
      </c>
      <c r="AH11" s="16">
        <v>3.5208737255559563E-2</v>
      </c>
      <c r="AI11" s="16">
        <v>1.8292525863523763E-2</v>
      </c>
      <c r="AJ11" s="16">
        <v>1.1362008829278233E-3</v>
      </c>
      <c r="AK11" s="16">
        <v>1.7879324932632709E-2</v>
      </c>
      <c r="AL11" s="16">
        <v>2.9710269916245653E-2</v>
      </c>
      <c r="AM11" s="20">
        <v>9.4347404338378047E-3</v>
      </c>
    </row>
    <row r="12" spans="1:39" ht="24">
      <c r="A12" s="13" t="s">
        <v>47</v>
      </c>
      <c r="B12" s="14" t="s">
        <v>40</v>
      </c>
      <c r="C12" s="19">
        <v>-6.0170171252807901E-2</v>
      </c>
      <c r="D12" s="16">
        <v>1.461598649672642E-2</v>
      </c>
      <c r="E12" s="16">
        <v>-1.207376490718812E-2</v>
      </c>
      <c r="F12" s="16">
        <v>-2.5389630791888773E-2</v>
      </c>
      <c r="G12" s="16">
        <v>-1.4655547139332622E-2</v>
      </c>
      <c r="H12" s="16">
        <v>-4.4416332802298043E-2</v>
      </c>
      <c r="I12" s="16">
        <v>3.8836672040060225E-4</v>
      </c>
      <c r="J12" s="16">
        <v>-1.4132867320159935E-2</v>
      </c>
      <c r="K12" s="16">
        <v>-3.5391657577203563E-2</v>
      </c>
      <c r="L12" s="16">
        <v>1.4295824926817695E-3</v>
      </c>
      <c r="M12" s="16">
        <v>-3.5010805475214526E-2</v>
      </c>
      <c r="N12" s="16">
        <v>8.4964049175576765E-3</v>
      </c>
      <c r="O12" s="16">
        <v>1.569149650779016E-2</v>
      </c>
      <c r="P12" s="16">
        <v>-7.3877301786550147E-3</v>
      </c>
      <c r="Q12" s="17" t="s">
        <v>86</v>
      </c>
      <c r="R12" s="16">
        <v>-3.1369080620645418E-2</v>
      </c>
      <c r="S12" s="16">
        <v>3.2353343564868686E-2</v>
      </c>
      <c r="T12" s="16">
        <v>-1.3190955170366845E-2</v>
      </c>
      <c r="U12" s="16">
        <v>1.5888694809686442E-3</v>
      </c>
      <c r="V12" s="16">
        <v>-6.2327789101588801E-3</v>
      </c>
      <c r="W12" s="16">
        <v>-3.0570927154246415E-2</v>
      </c>
      <c r="X12" s="16">
        <v>5.5151008128699686E-3</v>
      </c>
      <c r="Y12" s="16">
        <v>5.0934096233675258E-2</v>
      </c>
      <c r="Z12" s="16">
        <v>-2.45263958887003E-2</v>
      </c>
      <c r="AA12" s="16">
        <v>3.3816242592070972E-2</v>
      </c>
      <c r="AB12" s="16">
        <v>-6.6491528597968693E-3</v>
      </c>
      <c r="AC12" s="16">
        <v>1.3434749183287582E-2</v>
      </c>
      <c r="AD12" s="16">
        <v>3.8992035833949966E-2</v>
      </c>
      <c r="AE12" s="16">
        <v>1.4032493947157674E-2</v>
      </c>
      <c r="AF12" s="16">
        <v>2.3241943221781889E-2</v>
      </c>
      <c r="AG12" s="16">
        <v>3.1174909311887829E-2</v>
      </c>
      <c r="AH12" s="16">
        <v>1.4798544398230596E-2</v>
      </c>
      <c r="AI12" s="16">
        <v>5.3492914004862738E-2</v>
      </c>
      <c r="AJ12" s="16">
        <v>-2.239890646032789E-2</v>
      </c>
      <c r="AK12" s="16">
        <v>4.2076493192318057E-2</v>
      </c>
      <c r="AL12" s="16">
        <v>1.4457127848311054E-2</v>
      </c>
      <c r="AM12" s="20">
        <v>1.6865279874416603E-3</v>
      </c>
    </row>
    <row r="13" spans="1:39" ht="24">
      <c r="A13" s="13" t="s">
        <v>48</v>
      </c>
      <c r="B13" s="14" t="s">
        <v>40</v>
      </c>
      <c r="C13" s="19">
        <v>5.2324155427337831E-3</v>
      </c>
      <c r="D13" s="16">
        <v>3.7788037801397487E-2</v>
      </c>
      <c r="E13" s="16">
        <v>-2.6685237814762343E-3</v>
      </c>
      <c r="F13" s="16">
        <v>1.829220848157349E-2</v>
      </c>
      <c r="G13" s="16">
        <v>7.8997206997479322E-3</v>
      </c>
      <c r="H13" s="16">
        <v>-4.7014296075846996E-3</v>
      </c>
      <c r="I13" s="16">
        <v>4.3799089930561586E-2</v>
      </c>
      <c r="J13" s="16">
        <v>-1.8332312926295086E-2</v>
      </c>
      <c r="K13" s="16">
        <v>4.7165320559950296E-3</v>
      </c>
      <c r="L13" s="16">
        <v>-3.3976691744521609E-3</v>
      </c>
      <c r="M13" s="16">
        <v>3.6047924741948664E-2</v>
      </c>
      <c r="N13" s="16">
        <v>1.9484691968528527E-2</v>
      </c>
      <c r="O13" s="16">
        <v>1.4092327760750924E-2</v>
      </c>
      <c r="P13" s="16">
        <v>-2.2654942180275011E-2</v>
      </c>
      <c r="Q13" s="16">
        <v>5.3612594215771393E-2</v>
      </c>
      <c r="R13" s="16">
        <v>2.9042189297515893E-2</v>
      </c>
      <c r="S13" s="16">
        <v>4.6782722493478875E-2</v>
      </c>
      <c r="T13" s="16">
        <v>2.4920805362123693E-2</v>
      </c>
      <c r="U13" s="16">
        <v>1.3881673876482237E-3</v>
      </c>
      <c r="V13" s="16">
        <v>1.7823111286435663E-2</v>
      </c>
      <c r="W13" s="16">
        <v>3.6881031780740142E-3</v>
      </c>
      <c r="X13" s="16">
        <v>4.1723853484532468E-2</v>
      </c>
      <c r="Y13" s="16">
        <v>3.2643170812415305E-3</v>
      </c>
      <c r="Z13" s="16">
        <v>-3.4589831429377549E-2</v>
      </c>
      <c r="AA13" s="16">
        <v>2.6181211366968191E-2</v>
      </c>
      <c r="AB13" s="16">
        <v>1.9294909762532925E-3</v>
      </c>
      <c r="AC13" s="16">
        <v>-3.8482984863886155E-2</v>
      </c>
      <c r="AD13" s="16">
        <v>-8.1707122855804309E-3</v>
      </c>
      <c r="AE13" s="16">
        <v>3.763050004268248E-2</v>
      </c>
      <c r="AF13" s="16">
        <v>-9.1962060076495392E-3</v>
      </c>
      <c r="AG13" s="16">
        <v>-1.4538319472762302E-2</v>
      </c>
      <c r="AH13" s="16">
        <v>-3.6389469065300785E-3</v>
      </c>
      <c r="AI13" s="17" t="s">
        <v>84</v>
      </c>
      <c r="AJ13" s="16">
        <v>-2.3234665109886043E-2</v>
      </c>
      <c r="AK13" s="16">
        <v>-2.0450221713801554E-3</v>
      </c>
      <c r="AL13" s="16">
        <v>-2.2179945229978765E-2</v>
      </c>
      <c r="AM13" s="20">
        <v>-8.7658488709179833E-3</v>
      </c>
    </row>
    <row r="14" spans="1:39" ht="24">
      <c r="A14" s="13" t="s">
        <v>49</v>
      </c>
      <c r="B14" s="14" t="s">
        <v>40</v>
      </c>
      <c r="C14" s="19">
        <v>-1.6481488652416106E-2</v>
      </c>
      <c r="D14" s="16">
        <v>5.05290456419661E-2</v>
      </c>
      <c r="E14" s="16">
        <v>-1.2929708822501855E-2</v>
      </c>
      <c r="F14" s="16">
        <v>-9.9643136412795614E-3</v>
      </c>
      <c r="G14" s="17" t="s">
        <v>94</v>
      </c>
      <c r="H14" s="16">
        <v>-3.1836199082630134E-2</v>
      </c>
      <c r="I14" s="16">
        <v>-8.1767859388489298E-3</v>
      </c>
      <c r="J14" s="16">
        <v>1.9896315979859625E-2</v>
      </c>
      <c r="K14" s="16">
        <v>-1.9359895493668378E-3</v>
      </c>
      <c r="L14" s="16">
        <v>6.2718623232887131E-3</v>
      </c>
      <c r="M14" s="16">
        <v>-9.1870207679445454E-3</v>
      </c>
      <c r="N14" s="16">
        <v>-2.4595161687902605E-3</v>
      </c>
      <c r="O14" s="16">
        <v>1.3059382434357234E-2</v>
      </c>
      <c r="P14" s="16">
        <v>-2.7219906451795971E-2</v>
      </c>
      <c r="Q14" s="16">
        <v>-1.4557954500607302E-2</v>
      </c>
      <c r="R14" s="16">
        <v>4.3195894609667782E-3</v>
      </c>
      <c r="S14" s="16">
        <v>-1.2788919664267963E-2</v>
      </c>
      <c r="T14" s="16">
        <v>-1.7756819432550197E-2</v>
      </c>
      <c r="U14" s="16">
        <v>-1.8370444116502412E-2</v>
      </c>
      <c r="V14" s="16">
        <v>-2.851129710777512E-2</v>
      </c>
      <c r="W14" s="16">
        <v>-3.4888377185051202E-2</v>
      </c>
      <c r="X14" s="16">
        <v>1.315086748243352E-2</v>
      </c>
      <c r="Y14" s="16">
        <v>3.1241238066092102E-2</v>
      </c>
      <c r="Z14" s="16">
        <v>3.5481514483521034E-2</v>
      </c>
      <c r="AA14" s="16">
        <v>4.2868820334161797E-2</v>
      </c>
      <c r="AB14" s="16">
        <v>2.8118995605699677E-3</v>
      </c>
      <c r="AC14" s="16">
        <v>6.3384377277071649E-2</v>
      </c>
      <c r="AD14" s="16">
        <v>-2.6142896985881427E-2</v>
      </c>
      <c r="AE14" s="16">
        <v>1.1142306599590483E-2</v>
      </c>
      <c r="AF14" s="16">
        <v>5.5950571005082494E-2</v>
      </c>
      <c r="AG14" s="16">
        <v>3.6132232172690681E-2</v>
      </c>
      <c r="AH14" s="16">
        <v>1.5627402149403374E-2</v>
      </c>
      <c r="AI14" s="16">
        <v>7.8278859575182623E-3</v>
      </c>
      <c r="AJ14" s="16">
        <v>-5.9635865046268038E-3</v>
      </c>
      <c r="AK14" s="16">
        <v>1.9211461347387396E-2</v>
      </c>
      <c r="AL14" s="16">
        <v>1.0516605935992868E-2</v>
      </c>
      <c r="AM14" s="20">
        <v>6.4441426282518269E-2</v>
      </c>
    </row>
    <row r="15" spans="1:39" ht="24">
      <c r="A15" s="13" t="s">
        <v>50</v>
      </c>
      <c r="B15" s="14" t="s">
        <v>40</v>
      </c>
      <c r="C15" s="19">
        <v>3.8318079655880209E-2</v>
      </c>
      <c r="D15" s="16">
        <v>-2.675482985350331E-2</v>
      </c>
      <c r="E15" s="16">
        <v>-2.7099549627025075E-2</v>
      </c>
      <c r="F15" s="16">
        <v>-2.946971419810971E-2</v>
      </c>
      <c r="G15" s="16">
        <v>-2.4704558305445362E-3</v>
      </c>
      <c r="H15" s="16">
        <v>1.9108773002816284E-2</v>
      </c>
      <c r="I15" s="16">
        <v>-3.63706645978948E-2</v>
      </c>
      <c r="J15" s="16">
        <v>-2.0597820712409131E-2</v>
      </c>
      <c r="K15" s="16">
        <v>-3.338428019467455E-2</v>
      </c>
      <c r="L15" s="16">
        <v>-2.715640092565948E-2</v>
      </c>
      <c r="M15" s="16">
        <v>-2.5885477068894699E-2</v>
      </c>
      <c r="N15" s="17" t="s">
        <v>94</v>
      </c>
      <c r="O15" s="16">
        <v>-1.4483269421967841E-2</v>
      </c>
      <c r="P15" s="16">
        <v>-2.6259139990101835E-2</v>
      </c>
      <c r="Q15" s="16">
        <v>8.4536702618630191E-3</v>
      </c>
      <c r="R15" s="16">
        <v>-3.2645652449966311E-2</v>
      </c>
      <c r="S15" s="16">
        <v>-7.8439802014192081E-3</v>
      </c>
      <c r="T15" s="16">
        <v>1.7734972351026519E-3</v>
      </c>
      <c r="U15" s="16">
        <v>2.3442565792590284E-2</v>
      </c>
      <c r="V15" s="16">
        <v>2.2581295104525716E-2</v>
      </c>
      <c r="W15" s="16">
        <v>7.9822095375719632E-3</v>
      </c>
      <c r="X15" s="16">
        <v>-5.6641819798011594E-3</v>
      </c>
      <c r="Y15" s="16">
        <v>3.4483671536503925E-2</v>
      </c>
      <c r="Z15" s="16">
        <v>-2.4832789611364883E-2</v>
      </c>
      <c r="AA15" s="16">
        <v>1.2649483640697621E-2</v>
      </c>
      <c r="AB15" s="16">
        <v>2.4586845395784807E-2</v>
      </c>
      <c r="AC15" s="16">
        <v>2.5989869207156905E-2</v>
      </c>
      <c r="AD15" s="17" t="s">
        <v>125</v>
      </c>
      <c r="AE15" s="16">
        <v>2.452902027613936E-2</v>
      </c>
      <c r="AF15" s="16">
        <v>6.0596831496756431E-4</v>
      </c>
      <c r="AG15" s="16">
        <v>1.2633019792217573E-2</v>
      </c>
      <c r="AH15" s="16">
        <v>4.0513882669362906E-2</v>
      </c>
      <c r="AI15" s="16">
        <v>1.9314233435144365E-2</v>
      </c>
      <c r="AJ15" s="16">
        <v>5.6505786610781983E-2</v>
      </c>
      <c r="AK15" s="16">
        <v>1.2654878005475345E-2</v>
      </c>
      <c r="AL15" s="16">
        <v>-9.5364331085159692E-3</v>
      </c>
      <c r="AM15" s="20">
        <v>-1.9875865139788999E-2</v>
      </c>
    </row>
    <row r="16" spans="1:39" ht="24">
      <c r="A16" s="13" t="s">
        <v>51</v>
      </c>
      <c r="B16" s="14" t="s">
        <v>40</v>
      </c>
      <c r="C16" s="19">
        <v>1.7644696625324044E-3</v>
      </c>
      <c r="D16" s="16">
        <v>1.2688422750211988E-2</v>
      </c>
      <c r="E16" s="16">
        <v>-1.1402271858835872E-2</v>
      </c>
      <c r="F16" s="16">
        <v>1.4673114825523874E-2</v>
      </c>
      <c r="G16" s="16">
        <v>6.3088746195624178E-3</v>
      </c>
      <c r="H16" s="16">
        <v>1.8416416669335207E-2</v>
      </c>
      <c r="I16" s="16">
        <v>-2.2627470779795506E-3</v>
      </c>
      <c r="J16" s="16">
        <v>1.5784541789969672E-2</v>
      </c>
      <c r="K16" s="16">
        <v>-3.1471956179432173E-2</v>
      </c>
      <c r="L16" s="17" t="s">
        <v>86</v>
      </c>
      <c r="M16" s="16">
        <v>-1.2182170535977175E-2</v>
      </c>
      <c r="N16" s="16">
        <v>-2.7392306485355396E-2</v>
      </c>
      <c r="O16" s="16">
        <v>-5.2470751236610141E-3</v>
      </c>
      <c r="P16" s="16">
        <v>-1.9573225235049403E-2</v>
      </c>
      <c r="Q16" s="16">
        <v>1.4311488723767148E-3</v>
      </c>
      <c r="R16" s="16">
        <v>-1.8673703550976636E-2</v>
      </c>
      <c r="S16" s="16">
        <v>-4.410068979641283E-2</v>
      </c>
      <c r="T16" s="16">
        <v>-2.9795653585306416E-2</v>
      </c>
      <c r="U16" s="16">
        <v>-6.1929446402116214E-2</v>
      </c>
      <c r="V16" s="16">
        <v>-7.6559542128801757E-3</v>
      </c>
      <c r="W16" s="16">
        <v>1.4184916431797329E-2</v>
      </c>
      <c r="X16" s="16">
        <v>3.9152185505537229E-2</v>
      </c>
      <c r="Y16" s="16">
        <v>1.7822686092201587E-2</v>
      </c>
      <c r="Z16" s="16">
        <v>1.4837410632716945E-2</v>
      </c>
      <c r="AA16" s="16">
        <v>1.7100557237799907E-2</v>
      </c>
      <c r="AB16" s="16">
        <v>1.7469035714323466E-2</v>
      </c>
      <c r="AC16" s="16">
        <v>3.4785307467761276E-2</v>
      </c>
      <c r="AD16" s="16">
        <v>1.965362470273762E-2</v>
      </c>
      <c r="AE16" s="16">
        <v>-1.843896102257973E-2</v>
      </c>
      <c r="AF16" s="16">
        <v>4.1319800512550894E-2</v>
      </c>
      <c r="AG16" s="16">
        <v>7.848657613588373E-3</v>
      </c>
      <c r="AH16" s="16">
        <v>-2.4927628368041486E-2</v>
      </c>
      <c r="AI16" s="16">
        <v>-3.3995089932255507E-3</v>
      </c>
      <c r="AJ16" s="16">
        <v>3.2714644804087575E-2</v>
      </c>
      <c r="AK16" s="16">
        <v>-1.1781511101608608E-3</v>
      </c>
      <c r="AL16" s="16">
        <v>4.6536503362474481E-2</v>
      </c>
      <c r="AM16" s="20">
        <v>2.7615377343303056E-2</v>
      </c>
    </row>
    <row r="17" spans="1:39" ht="24">
      <c r="A17" s="13" t="s">
        <v>52</v>
      </c>
      <c r="B17" s="14" t="s">
        <v>40</v>
      </c>
      <c r="C17" s="19">
        <v>4.4590833624909676E-2</v>
      </c>
      <c r="D17" s="16">
        <v>-1.3627603284852539E-2</v>
      </c>
      <c r="E17" s="16">
        <v>-9.6285082627783278E-3</v>
      </c>
      <c r="F17" s="16">
        <v>5.2038778807589614E-2</v>
      </c>
      <c r="G17" s="16">
        <v>-2.7472946143805722E-2</v>
      </c>
      <c r="H17" s="16">
        <v>-1.731845713602478E-3</v>
      </c>
      <c r="I17" s="16">
        <v>-1.6567360150321078E-2</v>
      </c>
      <c r="J17" s="16">
        <v>1.0472892314020404E-2</v>
      </c>
      <c r="K17" s="16">
        <v>-2.5241252969466998E-2</v>
      </c>
      <c r="L17" s="16">
        <v>-1.9593361961484149E-2</v>
      </c>
      <c r="M17" s="16">
        <v>-3.0011858748426493E-2</v>
      </c>
      <c r="N17" s="16">
        <v>-2.6501514419765053E-2</v>
      </c>
      <c r="O17" s="16">
        <v>-9.4625860655624117E-3</v>
      </c>
      <c r="P17" s="17" t="s">
        <v>84</v>
      </c>
      <c r="Q17" s="16">
        <v>-7.4145165162315257E-3</v>
      </c>
      <c r="R17" s="16">
        <v>-1.2106634085863587E-2</v>
      </c>
      <c r="S17" s="16">
        <v>-8.2356394448207526E-3</v>
      </c>
      <c r="T17" s="16">
        <v>-2.5381738707175965E-2</v>
      </c>
      <c r="U17" s="16">
        <v>-1.4503621615470984E-2</v>
      </c>
      <c r="V17" s="16">
        <v>-1.4457815027418469E-2</v>
      </c>
      <c r="W17" s="16">
        <v>-1.0878025829717279E-2</v>
      </c>
      <c r="X17" s="16">
        <v>2.640833654779335E-2</v>
      </c>
      <c r="Y17" s="16">
        <v>1.5189894060285121E-2</v>
      </c>
      <c r="Z17" s="16">
        <v>6.3120973304450878E-2</v>
      </c>
      <c r="AA17" s="16">
        <v>1.8494077168594851E-2</v>
      </c>
      <c r="AB17" s="16">
        <v>2.3015064387941892E-2</v>
      </c>
      <c r="AC17" s="16">
        <v>2.2306614645451261E-2</v>
      </c>
      <c r="AD17" s="16">
        <v>-1.0777636797273282E-2</v>
      </c>
      <c r="AE17" s="16">
        <v>-2.7373170111207479E-3</v>
      </c>
      <c r="AF17" s="16">
        <v>8.7070870830130345E-3</v>
      </c>
      <c r="AG17" s="16">
        <v>3.7470504640229732E-2</v>
      </c>
      <c r="AH17" s="16">
        <v>-1.8096200454184887E-2</v>
      </c>
      <c r="AI17" s="16">
        <v>-2.2669298866519621E-2</v>
      </c>
      <c r="AJ17" s="16">
        <v>1.8973700569703988E-2</v>
      </c>
      <c r="AK17" s="16">
        <v>1.9904603508656655E-2</v>
      </c>
      <c r="AL17" s="16">
        <v>4.6512706337738567E-2</v>
      </c>
      <c r="AM17" s="20">
        <v>3.3624339993170375E-2</v>
      </c>
    </row>
    <row r="18" spans="1:39" ht="24">
      <c r="A18" s="13" t="s">
        <v>53</v>
      </c>
      <c r="B18" s="14" t="s">
        <v>40</v>
      </c>
      <c r="C18" s="19">
        <v>-6.8285029976980438E-2</v>
      </c>
      <c r="D18" s="16">
        <v>5.6697417641252218E-2</v>
      </c>
      <c r="E18" s="16">
        <v>-1.9843756266542004E-2</v>
      </c>
      <c r="F18" s="16">
        <v>-3.1176747709280726E-3</v>
      </c>
      <c r="G18" s="16">
        <v>1.119348654244502E-2</v>
      </c>
      <c r="H18" s="16">
        <v>1.9556686372946525E-2</v>
      </c>
      <c r="I18" s="16">
        <v>3.0998122538531365E-2</v>
      </c>
      <c r="J18" s="16">
        <v>1.7060688495388109E-3</v>
      </c>
      <c r="K18" s="16">
        <v>2.0938380897820418E-2</v>
      </c>
      <c r="L18" s="16">
        <v>-1.8346507951959575E-2</v>
      </c>
      <c r="M18" s="16">
        <v>4.426692656182727E-2</v>
      </c>
      <c r="N18" s="16">
        <v>2.4601172135902603E-2</v>
      </c>
      <c r="O18" s="16">
        <v>6.1038093567774225E-2</v>
      </c>
      <c r="P18" s="16">
        <v>-2.7249516543535316E-3</v>
      </c>
      <c r="Q18" s="16">
        <v>1.3986339597867065E-2</v>
      </c>
      <c r="R18" s="16">
        <v>2.4460106717661169E-2</v>
      </c>
      <c r="S18" s="16">
        <v>4.8092725770470857E-2</v>
      </c>
      <c r="T18" s="16">
        <v>4.3949226849784809E-3</v>
      </c>
      <c r="U18" s="16">
        <v>-4.3047499336052163E-4</v>
      </c>
      <c r="V18" s="16">
        <v>4.1335421313215374E-3</v>
      </c>
      <c r="W18" s="16">
        <v>2.4268347106588973E-3</v>
      </c>
      <c r="X18" s="16">
        <v>-2.4515005470958126E-2</v>
      </c>
      <c r="Y18" s="16">
        <v>2.1782904089831242E-2</v>
      </c>
      <c r="Z18" s="16">
        <v>-7.9185480749809686E-3</v>
      </c>
      <c r="AA18" s="16">
        <v>1.1379974693957284E-3</v>
      </c>
      <c r="AB18" s="16">
        <v>-1.1688476751801135E-2</v>
      </c>
      <c r="AC18" s="16">
        <v>-2.3437157823458121E-2</v>
      </c>
      <c r="AD18" s="16">
        <v>-7.486852946624557E-3</v>
      </c>
      <c r="AE18" s="17" t="s">
        <v>87</v>
      </c>
      <c r="AF18" s="16">
        <v>-3.7785290121209687E-2</v>
      </c>
      <c r="AG18" s="16">
        <v>-2.5787771579519676E-2</v>
      </c>
      <c r="AH18" s="16">
        <v>-7.1051454521895803E-3</v>
      </c>
      <c r="AI18" s="16">
        <v>3.7431205817987687E-2</v>
      </c>
      <c r="AJ18" s="16">
        <v>-3.1901233476363644E-2</v>
      </c>
      <c r="AK18" s="16">
        <v>2.3515791335488565E-2</v>
      </c>
      <c r="AL18" s="16">
        <v>-3.6456988283874746E-2</v>
      </c>
      <c r="AM18" s="20">
        <v>-3.6062944117420233E-2</v>
      </c>
    </row>
    <row r="19" spans="1:39" ht="24">
      <c r="A19" s="13" t="s">
        <v>54</v>
      </c>
      <c r="B19" s="14" t="s">
        <v>40</v>
      </c>
      <c r="C19" s="19">
        <v>4.3800550709487074E-2</v>
      </c>
      <c r="D19" s="16">
        <v>6.6770304704960898E-2</v>
      </c>
      <c r="E19" s="16">
        <v>4.5093142437217529E-2</v>
      </c>
      <c r="F19" s="16">
        <v>4.8525294111279024E-2</v>
      </c>
      <c r="G19" s="16">
        <v>3.6268117908216595E-2</v>
      </c>
      <c r="H19" s="16">
        <v>1.5011808186399698E-2</v>
      </c>
      <c r="I19" s="16">
        <v>1.4297571625495302E-2</v>
      </c>
      <c r="J19" s="16">
        <v>1.149100781550155E-3</v>
      </c>
      <c r="K19" s="16">
        <v>5.8463364820675314E-3</v>
      </c>
      <c r="L19" s="16">
        <v>7.8187947096764639E-3</v>
      </c>
      <c r="M19" s="16">
        <v>1.8627462240265177E-2</v>
      </c>
      <c r="N19" s="16">
        <v>1.2660454047480278E-2</v>
      </c>
      <c r="O19" s="16">
        <v>4.8699688137392328E-3</v>
      </c>
      <c r="P19" s="16">
        <v>3.7250046215869664E-2</v>
      </c>
      <c r="Q19" s="16">
        <v>3.1085510158572766E-2</v>
      </c>
      <c r="R19" s="16">
        <v>1.8971120260982351E-2</v>
      </c>
      <c r="S19" s="16">
        <v>2.9068635292855461E-2</v>
      </c>
      <c r="T19" s="16">
        <v>3.4400006882141648E-2</v>
      </c>
      <c r="U19" s="16">
        <v>1.2187684495244643E-2</v>
      </c>
      <c r="V19" s="16">
        <v>3.2757022409452156E-2</v>
      </c>
      <c r="W19" s="16">
        <v>2.2700001101831264E-3</v>
      </c>
      <c r="X19" s="16">
        <v>6.1422512366926304E-3</v>
      </c>
      <c r="Y19" s="16">
        <v>-3.1795343235519323E-2</v>
      </c>
      <c r="Z19" s="16">
        <v>1.3725882844179528E-2</v>
      </c>
      <c r="AA19" s="16">
        <v>2.5576402973954446E-2</v>
      </c>
      <c r="AB19" s="16">
        <v>-4.9256483154357222E-3</v>
      </c>
      <c r="AC19" s="16">
        <v>-2.5661584960092208E-2</v>
      </c>
      <c r="AD19" s="16">
        <v>6.2149733954878095E-3</v>
      </c>
      <c r="AE19" s="16">
        <v>-2.5802155824890306E-2</v>
      </c>
      <c r="AF19" s="16">
        <v>-8.6880343964391114E-3</v>
      </c>
      <c r="AG19" s="17" t="s">
        <v>87</v>
      </c>
      <c r="AH19" s="16">
        <v>1.1053221853494152E-2</v>
      </c>
      <c r="AI19" s="16">
        <v>-1.4457330586755687E-2</v>
      </c>
      <c r="AJ19" s="16">
        <v>1.8775884328779826E-2</v>
      </c>
      <c r="AK19" s="16">
        <v>1.0299375489933016E-2</v>
      </c>
      <c r="AL19" s="16">
        <v>-3.6005560045530863E-2</v>
      </c>
      <c r="AM19" s="20">
        <v>-4.4967055460069148E-2</v>
      </c>
    </row>
    <row r="20" spans="1:39" ht="24">
      <c r="A20" s="13" t="s">
        <v>55</v>
      </c>
      <c r="B20" s="14" t="s">
        <v>40</v>
      </c>
      <c r="C20" s="19">
        <v>-6.3372068178845276E-2</v>
      </c>
      <c r="D20" s="16">
        <v>-4.1487699370197605E-3</v>
      </c>
      <c r="E20" s="16">
        <v>-4.7318968032357559E-3</v>
      </c>
      <c r="F20" s="16">
        <v>-6.1471472377200298E-3</v>
      </c>
      <c r="G20" s="16">
        <v>-1.7897393836889389E-2</v>
      </c>
      <c r="H20" s="16">
        <v>-1.5096459346054459E-2</v>
      </c>
      <c r="I20" s="16">
        <v>-3.4852398576476429E-2</v>
      </c>
      <c r="J20" s="16">
        <v>-3.9780204708515787E-2</v>
      </c>
      <c r="K20" s="16">
        <v>-3.0585157384863074E-2</v>
      </c>
      <c r="L20" s="16">
        <v>-2.9775004886064039E-2</v>
      </c>
      <c r="M20" s="16">
        <v>2.400134602677698E-2</v>
      </c>
      <c r="N20" s="16">
        <v>1.7730396908021404E-3</v>
      </c>
      <c r="O20" s="16">
        <v>-1.34992499340095E-3</v>
      </c>
      <c r="P20" s="16">
        <v>-2.5336334896354198E-2</v>
      </c>
      <c r="Q20" s="16">
        <v>-1.3207950185058515E-2</v>
      </c>
      <c r="R20" s="16">
        <v>-3.3752333456264737E-2</v>
      </c>
      <c r="S20" s="16">
        <v>3.2375591665350451E-2</v>
      </c>
      <c r="T20" s="17" t="s">
        <v>86</v>
      </c>
      <c r="U20" s="16">
        <v>1.6117183257530587E-2</v>
      </c>
      <c r="V20" s="16">
        <v>-6.3394300286465375E-3</v>
      </c>
      <c r="W20" s="16">
        <v>1.602650578047051E-4</v>
      </c>
      <c r="X20" s="16">
        <v>4.7894546465328085E-2</v>
      </c>
      <c r="Y20" s="16">
        <v>1.1740659233634133E-2</v>
      </c>
      <c r="Z20" s="16">
        <v>-1.7185015733407086E-2</v>
      </c>
      <c r="AA20" s="16">
        <v>-2.4710349037669588E-3</v>
      </c>
      <c r="AB20" s="16">
        <v>2.9601301374654044E-2</v>
      </c>
      <c r="AC20" s="16">
        <v>6.4711595861923661E-3</v>
      </c>
      <c r="AD20" s="16">
        <v>3.108927890060811E-2</v>
      </c>
      <c r="AE20" s="16">
        <v>4.406918593529356E-3</v>
      </c>
      <c r="AF20" s="16">
        <v>4.443583128258103E-2</v>
      </c>
      <c r="AG20" s="16">
        <v>3.4548697220135274E-2</v>
      </c>
      <c r="AH20" s="16">
        <v>4.9916021491657428E-2</v>
      </c>
      <c r="AI20" s="16">
        <v>2.4895633691929771E-2</v>
      </c>
      <c r="AJ20" s="16">
        <v>8.7111915073069564E-5</v>
      </c>
      <c r="AK20" s="16">
        <v>3.5466517198394776E-2</v>
      </c>
      <c r="AL20" s="16">
        <v>-9.7520618860192348E-3</v>
      </c>
      <c r="AM20" s="20">
        <v>2.283385570111876E-2</v>
      </c>
    </row>
    <row r="21" spans="1:39" ht="24">
      <c r="A21" s="13" t="s">
        <v>56</v>
      </c>
      <c r="B21" s="14" t="s">
        <v>40</v>
      </c>
      <c r="C21" s="19">
        <v>1.4424143798641648E-2</v>
      </c>
      <c r="D21" s="16">
        <v>2.9115097436211341E-2</v>
      </c>
      <c r="E21" s="16">
        <v>1.9802120928818088E-2</v>
      </c>
      <c r="F21" s="16">
        <v>1.9800780955492862E-2</v>
      </c>
      <c r="G21" s="16">
        <v>1.3187060772791633E-2</v>
      </c>
      <c r="H21" s="16">
        <v>3.0419910251809072E-2</v>
      </c>
      <c r="I21" s="16">
        <v>3.5392614116926423E-2</v>
      </c>
      <c r="J21" s="16">
        <v>2.8770056394927954E-2</v>
      </c>
      <c r="K21" s="16">
        <v>2.3682962668924886E-2</v>
      </c>
      <c r="L21" s="16">
        <v>3.893215463362306E-2</v>
      </c>
      <c r="M21" s="16">
        <v>-1.8308241391803978E-2</v>
      </c>
      <c r="N21" s="16">
        <v>-5.6619958446424154E-3</v>
      </c>
      <c r="O21" s="16">
        <v>3.8613617076409743E-2</v>
      </c>
      <c r="P21" s="16">
        <v>2.6227902116466747E-2</v>
      </c>
      <c r="Q21" s="16">
        <v>5.4905178670133408E-3</v>
      </c>
      <c r="R21" s="16">
        <v>5.115575606230556E-2</v>
      </c>
      <c r="S21" s="16">
        <v>4.0254820362485254E-3</v>
      </c>
      <c r="T21" s="16">
        <v>4.7651742474462105E-2</v>
      </c>
      <c r="U21" s="16">
        <v>7.5355212858002072E-3</v>
      </c>
      <c r="V21" s="16">
        <v>-2.7213107020262434E-2</v>
      </c>
      <c r="W21" s="16">
        <v>-1.2645228488708209E-2</v>
      </c>
      <c r="X21" s="17" t="s">
        <v>87</v>
      </c>
      <c r="Y21" s="16">
        <v>1.0398376259245872E-2</v>
      </c>
      <c r="Z21" s="16">
        <v>-3.7916226018795004E-3</v>
      </c>
      <c r="AA21" s="16">
        <v>-2.8468365464193162E-2</v>
      </c>
      <c r="AB21" s="16">
        <v>2.0238133208711078E-2</v>
      </c>
      <c r="AC21" s="16">
        <v>2.4255636563940896E-3</v>
      </c>
      <c r="AD21" s="16">
        <v>-4.5152487027679995E-2</v>
      </c>
      <c r="AE21" s="16">
        <v>-2.4509256013985615E-2</v>
      </c>
      <c r="AF21" s="16">
        <v>-3.5012052110770358E-4</v>
      </c>
      <c r="AG21" s="16">
        <v>6.1224580876042918E-3</v>
      </c>
      <c r="AH21" s="16">
        <v>8.1025012377078896E-3</v>
      </c>
      <c r="AI21" s="16">
        <v>4.1483768754823402E-2</v>
      </c>
      <c r="AJ21" s="16">
        <v>-5.3198596476123419E-2</v>
      </c>
      <c r="AK21" s="16">
        <v>-3.2180519478479629E-2</v>
      </c>
      <c r="AL21" s="16">
        <v>-3.6097967944722911E-3</v>
      </c>
      <c r="AM21" s="20">
        <v>-1.0181156853109677E-2</v>
      </c>
    </row>
    <row r="22" spans="1:39" ht="24">
      <c r="A22" s="13" t="s">
        <v>57</v>
      </c>
      <c r="B22" s="14" t="s">
        <v>40</v>
      </c>
      <c r="C22" s="19">
        <v>-7.2584183947270202E-3</v>
      </c>
      <c r="D22" s="16">
        <v>-4.9781579913932436E-2</v>
      </c>
      <c r="E22" s="16">
        <v>1.2953806809826348E-2</v>
      </c>
      <c r="F22" s="16">
        <v>-3.611938225849242E-2</v>
      </c>
      <c r="G22" s="16">
        <v>-3.1800797770850001E-2</v>
      </c>
      <c r="H22" s="17" t="s">
        <v>96</v>
      </c>
      <c r="I22" s="16">
        <v>-3.053012525888122E-2</v>
      </c>
      <c r="J22" s="16">
        <v>-5.7986325711951933E-3</v>
      </c>
      <c r="K22" s="16">
        <v>-1.192329346663672E-2</v>
      </c>
      <c r="L22" s="16">
        <v>1.8257314670648055E-2</v>
      </c>
      <c r="M22" s="16">
        <v>6.287779596743292E-6</v>
      </c>
      <c r="N22" s="16">
        <v>1.9064347016843904E-2</v>
      </c>
      <c r="O22" s="16">
        <v>-3.1211538965857349E-2</v>
      </c>
      <c r="P22" s="16">
        <v>-1.6942528082340995E-3</v>
      </c>
      <c r="Q22" s="16">
        <v>-4.407780777206631E-2</v>
      </c>
      <c r="R22" s="16">
        <v>-9.3148249325911408E-3</v>
      </c>
      <c r="S22" s="16">
        <v>2.6732284296327345E-3</v>
      </c>
      <c r="T22" s="16">
        <v>-1.4971786739421757E-2</v>
      </c>
      <c r="U22" s="16">
        <v>-3.6216638885822515E-2</v>
      </c>
      <c r="V22" s="16">
        <v>-9.2668892048953198E-3</v>
      </c>
      <c r="W22" s="16">
        <v>1.9450321980889695E-3</v>
      </c>
      <c r="X22" s="16">
        <v>3.0300863239219693E-2</v>
      </c>
      <c r="Y22" s="16">
        <v>1.4099877706328657E-2</v>
      </c>
      <c r="Z22" s="16">
        <v>1.0871647931790095E-2</v>
      </c>
      <c r="AA22" s="16">
        <v>1.4821567913957433E-2</v>
      </c>
      <c r="AB22" s="16">
        <v>3.8715676285708371E-2</v>
      </c>
      <c r="AC22" s="16">
        <v>1.0258977073913862E-2</v>
      </c>
      <c r="AD22" s="16">
        <v>2.281178756871741E-2</v>
      </c>
      <c r="AE22" s="16">
        <v>1.9466945277154528E-2</v>
      </c>
      <c r="AF22" s="16">
        <v>1.0114718101969969E-2</v>
      </c>
      <c r="AG22" s="16">
        <v>1.4939226731412628E-2</v>
      </c>
      <c r="AH22" s="16">
        <v>3.3850893094209779E-2</v>
      </c>
      <c r="AI22" s="16">
        <v>-4.6731231468989829E-3</v>
      </c>
      <c r="AJ22" s="16">
        <v>5.3504369976811128E-2</v>
      </c>
      <c r="AK22" s="16">
        <v>1.0644755576450698E-2</v>
      </c>
      <c r="AL22" s="17" t="s">
        <v>139</v>
      </c>
      <c r="AM22" s="20">
        <v>4.3902994526439428E-2</v>
      </c>
    </row>
    <row r="23" spans="1:39" ht="24">
      <c r="A23" s="13" t="s">
        <v>58</v>
      </c>
      <c r="B23" s="14" t="s">
        <v>40</v>
      </c>
      <c r="C23" s="19">
        <v>-2.0406271669649253E-2</v>
      </c>
      <c r="D23" s="16">
        <v>1.8333916721123967E-3</v>
      </c>
      <c r="E23" s="16">
        <v>-3.252505507617548E-2</v>
      </c>
      <c r="F23" s="16">
        <v>-1.8789805059398626E-3</v>
      </c>
      <c r="G23" s="16">
        <v>1.3064501255476554E-2</v>
      </c>
      <c r="H23" s="16">
        <v>-3.1227201031348434E-2</v>
      </c>
      <c r="I23" s="16">
        <v>-6.5839216912208683E-3</v>
      </c>
      <c r="J23" s="16">
        <v>2.0864890064224501E-2</v>
      </c>
      <c r="K23" s="16">
        <v>-3.8632814169327248E-2</v>
      </c>
      <c r="L23" s="16">
        <v>-5.2013047285812885E-3</v>
      </c>
      <c r="M23" s="16">
        <v>2.0412337428670175E-2</v>
      </c>
      <c r="N23" s="16">
        <v>-1.445239769252195E-2</v>
      </c>
      <c r="O23" s="17" t="s">
        <v>94</v>
      </c>
      <c r="P23" s="16">
        <v>-9.3711287964420385E-3</v>
      </c>
      <c r="Q23" s="16">
        <v>1.5599797166082261E-2</v>
      </c>
      <c r="R23" s="16">
        <v>-1.9739819363492998E-2</v>
      </c>
      <c r="S23" s="16">
        <v>-7.5573388407564309E-3</v>
      </c>
      <c r="T23" s="16">
        <v>-1.3308807620279611E-3</v>
      </c>
      <c r="U23" s="16">
        <v>-1.8783729717552385E-2</v>
      </c>
      <c r="V23" s="16">
        <v>-4.1658822620675093E-3</v>
      </c>
      <c r="W23" s="16">
        <v>-1.8120864985776339E-2</v>
      </c>
      <c r="X23" s="16">
        <v>3.8502087417130099E-2</v>
      </c>
      <c r="Y23" s="17" t="s">
        <v>105</v>
      </c>
      <c r="Z23" s="16">
        <v>3.7231330769442635E-2</v>
      </c>
      <c r="AA23" s="16">
        <v>3.058662379677202E-2</v>
      </c>
      <c r="AB23" s="16">
        <v>4.6259541931976733E-2</v>
      </c>
      <c r="AC23" s="16">
        <v>-2.3440492399456003E-2</v>
      </c>
      <c r="AD23" s="16">
        <v>-1.0648561336159275E-2</v>
      </c>
      <c r="AE23" s="16">
        <v>6.0846593338428075E-2</v>
      </c>
      <c r="AF23" s="16">
        <v>3.4743232076655625E-2</v>
      </c>
      <c r="AG23" s="16">
        <v>4.8364985823001966E-3</v>
      </c>
      <c r="AH23" s="16">
        <v>-2.7910783725426887E-2</v>
      </c>
      <c r="AI23" s="16">
        <v>1.3972844030329704E-2</v>
      </c>
      <c r="AJ23" s="16">
        <v>-1.2180004345174163E-2</v>
      </c>
      <c r="AK23" s="16">
        <v>3.6597187506605067E-2</v>
      </c>
      <c r="AL23" s="16">
        <v>4.0169328143388611E-3</v>
      </c>
      <c r="AM23" s="20">
        <v>3.3658210459841312E-2</v>
      </c>
    </row>
    <row r="24" spans="1:39" ht="24">
      <c r="A24" s="13" t="s">
        <v>59</v>
      </c>
      <c r="B24" s="14" t="s">
        <v>40</v>
      </c>
      <c r="C24" s="19">
        <v>-1.871983476267396E-2</v>
      </c>
      <c r="D24" s="16">
        <v>1.0396350973592115E-2</v>
      </c>
      <c r="E24" s="16">
        <v>2.3266488299814512E-2</v>
      </c>
      <c r="F24" s="16">
        <v>1.7736721655185847E-2</v>
      </c>
      <c r="G24" s="16">
        <v>1.9235973215118017E-2</v>
      </c>
      <c r="H24" s="16">
        <v>1.0682030628199831E-2</v>
      </c>
      <c r="I24" s="16">
        <v>5.2080706128976577E-2</v>
      </c>
      <c r="J24" s="16">
        <v>3.5237051187753304E-2</v>
      </c>
      <c r="K24" s="16">
        <v>2.4576435417679805E-2</v>
      </c>
      <c r="L24" s="16">
        <v>-1.1664046189393147E-3</v>
      </c>
      <c r="M24" s="16">
        <v>5.5809531546172936E-2</v>
      </c>
      <c r="N24" s="16">
        <v>1.2666385655226422E-2</v>
      </c>
      <c r="O24" s="16">
        <v>3.6633551163896057E-2</v>
      </c>
      <c r="P24" s="16">
        <v>1.9741998311480598E-2</v>
      </c>
      <c r="Q24" s="16">
        <v>4.184967648140258E-2</v>
      </c>
      <c r="R24" s="16">
        <v>-2.2665762259445228E-2</v>
      </c>
      <c r="S24" s="16">
        <v>4.6562617245411865E-2</v>
      </c>
      <c r="T24" s="16">
        <v>3.5239531226183181E-2</v>
      </c>
      <c r="U24" s="16">
        <v>1.6341077321817866E-2</v>
      </c>
      <c r="V24" s="16">
        <v>2.1700939460314466E-2</v>
      </c>
      <c r="W24" s="16">
        <v>2.5710673714070963E-3</v>
      </c>
      <c r="X24" s="16">
        <v>-3.2135211120619393E-2</v>
      </c>
      <c r="Y24" s="16">
        <v>2.8013029548318621E-2</v>
      </c>
      <c r="Z24" s="16">
        <v>-4.1914775115706113E-2</v>
      </c>
      <c r="AA24" s="16">
        <v>4.8417558081418361E-3</v>
      </c>
      <c r="AB24" s="16">
        <v>1.9426361449448034E-2</v>
      </c>
      <c r="AC24" s="16">
        <v>-3.823495256370732E-2</v>
      </c>
      <c r="AD24" s="16">
        <v>-5.0613661648386083E-3</v>
      </c>
      <c r="AE24" s="16">
        <v>2.3467413071456611E-2</v>
      </c>
      <c r="AF24" s="16">
        <v>-1.4017198301735471E-3</v>
      </c>
      <c r="AG24" s="16">
        <v>1.0268513580349439E-2</v>
      </c>
      <c r="AH24" s="16">
        <v>3.578414798452853E-2</v>
      </c>
      <c r="AI24" s="16">
        <v>-2.0246333581802321E-3</v>
      </c>
      <c r="AJ24" s="16">
        <v>-2.7363926878732792E-2</v>
      </c>
      <c r="AK24" s="17" t="s">
        <v>94</v>
      </c>
      <c r="AL24" s="16">
        <v>-1.3341579823205774E-2</v>
      </c>
      <c r="AM24" s="20">
        <v>-1.5324394926579568E-2</v>
      </c>
    </row>
    <row r="25" spans="1:39" ht="24">
      <c r="A25" s="13" t="s">
        <v>60</v>
      </c>
      <c r="B25" s="14" t="s">
        <v>40</v>
      </c>
      <c r="C25" s="15" t="s">
        <v>95</v>
      </c>
      <c r="D25" s="16">
        <v>-2.65178143951189E-2</v>
      </c>
      <c r="E25" s="16">
        <v>-1.4695870795203247E-2</v>
      </c>
      <c r="F25" s="16">
        <v>-1.025206023166537E-2</v>
      </c>
      <c r="G25" s="16">
        <v>4.3083920829638028E-3</v>
      </c>
      <c r="H25" s="16">
        <v>-9.294706918387333E-3</v>
      </c>
      <c r="I25" s="16">
        <v>1.9950795580113728E-2</v>
      </c>
      <c r="J25" s="16">
        <v>2.1290938612296174E-2</v>
      </c>
      <c r="K25" s="16">
        <v>-1.7128282542433291E-2</v>
      </c>
      <c r="L25" s="16">
        <v>-1.8454100670201642E-2</v>
      </c>
      <c r="M25" s="16">
        <v>-5.9696239220217891E-2</v>
      </c>
      <c r="N25" s="16">
        <v>-3.2539626686204588E-2</v>
      </c>
      <c r="O25" s="16">
        <v>-1.9677520982004159E-2</v>
      </c>
      <c r="P25" s="16">
        <v>-1.19424646281135E-2</v>
      </c>
      <c r="Q25" s="16">
        <v>-3.1062290639998491E-2</v>
      </c>
      <c r="R25" s="17" t="s">
        <v>96</v>
      </c>
      <c r="S25" s="16">
        <v>-2.2976284008973287E-2</v>
      </c>
      <c r="T25" s="16">
        <v>-3.337996545718816E-2</v>
      </c>
      <c r="U25" s="16">
        <v>-3.4218410448135832E-2</v>
      </c>
      <c r="V25" s="16">
        <v>1.952043078229211E-3</v>
      </c>
      <c r="W25" s="16">
        <v>2.8059909505593009E-2</v>
      </c>
      <c r="X25" s="16">
        <v>5.0853583044052193E-2</v>
      </c>
      <c r="Y25" s="16">
        <v>-4.8096636588320529E-4</v>
      </c>
      <c r="Z25" s="16">
        <v>2.9172100652831622E-2</v>
      </c>
      <c r="AA25" s="16">
        <v>-6.0279741023644764E-4</v>
      </c>
      <c r="AB25" s="16">
        <v>-7.7938288732204578E-3</v>
      </c>
      <c r="AC25" s="16">
        <v>4.2902431506691305E-2</v>
      </c>
      <c r="AD25" s="16">
        <v>5.3031839644979038E-3</v>
      </c>
      <c r="AE25" s="16">
        <v>2.4294349592485276E-2</v>
      </c>
      <c r="AF25" s="16">
        <v>1.6387168797663422E-2</v>
      </c>
      <c r="AG25" s="16">
        <v>1.883812425990769E-2</v>
      </c>
      <c r="AH25" s="16">
        <v>-1.6955041079267503E-2</v>
      </c>
      <c r="AI25" s="16">
        <v>2.869161924492334E-2</v>
      </c>
      <c r="AJ25" s="16">
        <v>4.8549690230687316E-2</v>
      </c>
      <c r="AK25" s="16">
        <v>-2.2579579920344841E-2</v>
      </c>
      <c r="AL25" s="16">
        <v>2.6501765964993394E-2</v>
      </c>
      <c r="AM25" s="18" t="s">
        <v>140</v>
      </c>
    </row>
    <row r="26" spans="1:39" ht="24">
      <c r="A26" s="13" t="s">
        <v>61</v>
      </c>
      <c r="B26" s="14" t="s">
        <v>40</v>
      </c>
      <c r="C26" s="19">
        <v>3.7633382986130878E-2</v>
      </c>
      <c r="D26" s="16">
        <v>9.2335675928265793E-3</v>
      </c>
      <c r="E26" s="16">
        <v>-1.2710050365832634E-2</v>
      </c>
      <c r="F26" s="16">
        <v>2.2986828739571544E-2</v>
      </c>
      <c r="G26" s="16">
        <v>1.9775250561071763E-2</v>
      </c>
      <c r="H26" s="16">
        <v>-5.7707517048572474E-3</v>
      </c>
      <c r="I26" s="16">
        <v>-2.7436902343737136E-3</v>
      </c>
      <c r="J26" s="17" t="s">
        <v>101</v>
      </c>
      <c r="K26" s="16">
        <v>1.1457850147994173E-2</v>
      </c>
      <c r="L26" s="16">
        <v>1.5569749901471237E-2</v>
      </c>
      <c r="M26" s="16">
        <v>-9.2315829025607227E-3</v>
      </c>
      <c r="N26" s="16">
        <v>-2.0465361849717856E-2</v>
      </c>
      <c r="O26" s="16">
        <v>2.0743099351078428E-2</v>
      </c>
      <c r="P26" s="16">
        <v>1.032098851401329E-2</v>
      </c>
      <c r="Q26" s="16">
        <v>-1.3948408020753523E-2</v>
      </c>
      <c r="R26" s="16">
        <v>2.1217243512906939E-2</v>
      </c>
      <c r="S26" s="16">
        <v>-6.4081391798138723E-2</v>
      </c>
      <c r="T26" s="16">
        <v>-3.9240213105113636E-2</v>
      </c>
      <c r="U26" s="16">
        <v>-3.968241983318261E-2</v>
      </c>
      <c r="V26" s="16">
        <v>-2.2942011409156936E-2</v>
      </c>
      <c r="W26" s="16">
        <v>-2.2580141253408421E-2</v>
      </c>
      <c r="X26" s="16">
        <v>2.8506130602636476E-2</v>
      </c>
      <c r="Y26" s="16">
        <v>5.8123236039581416E-2</v>
      </c>
      <c r="Z26" s="16">
        <v>5.4809614936895144E-2</v>
      </c>
      <c r="AA26" s="17" t="s">
        <v>140</v>
      </c>
      <c r="AB26" s="16">
        <v>3.2983161624636141E-3</v>
      </c>
      <c r="AC26" s="16">
        <v>2.8866476897325622E-2</v>
      </c>
      <c r="AD26" s="16">
        <v>6.3210214949971514E-3</v>
      </c>
      <c r="AE26" s="16">
        <v>1.6831587416150154E-3</v>
      </c>
      <c r="AF26" s="16">
        <v>3.8046282849448436E-2</v>
      </c>
      <c r="AG26" s="16">
        <v>1.1344813761699393E-3</v>
      </c>
      <c r="AH26" s="16">
        <v>3.6708300383131174E-3</v>
      </c>
      <c r="AI26" s="16">
        <v>-1.8062787892338117E-2</v>
      </c>
      <c r="AJ26" s="16">
        <v>2.3548827360587991E-2</v>
      </c>
      <c r="AK26" s="16">
        <v>3.4974173968095247E-2</v>
      </c>
      <c r="AL26" s="16">
        <v>2.4528729399495013E-2</v>
      </c>
      <c r="AM26" s="20">
        <v>4.2741027408031262E-2</v>
      </c>
    </row>
    <row r="27" spans="1:39" ht="24">
      <c r="A27" s="13" t="s">
        <v>62</v>
      </c>
      <c r="B27" s="14" t="s">
        <v>40</v>
      </c>
      <c r="C27" s="19">
        <v>-2.432810917197957E-2</v>
      </c>
      <c r="D27" s="16">
        <v>-6.8198580105917908E-2</v>
      </c>
      <c r="E27" s="16">
        <v>-4.9760029805140937E-2</v>
      </c>
      <c r="F27" s="16">
        <v>-4.6395277055592994E-2</v>
      </c>
      <c r="G27" s="16">
        <v>-2.8232624112258929E-2</v>
      </c>
      <c r="H27" s="16">
        <v>-9.1667729235821588E-3</v>
      </c>
      <c r="I27" s="16">
        <v>-7.8762089766649702E-3</v>
      </c>
      <c r="J27" s="16">
        <v>-2.2846090371370368E-2</v>
      </c>
      <c r="K27" s="16">
        <v>-2.2548456330011787E-2</v>
      </c>
      <c r="L27" s="16">
        <v>-7.4962729348112961E-3</v>
      </c>
      <c r="M27" s="16">
        <v>1.0398538092779738E-2</v>
      </c>
      <c r="N27" s="16">
        <v>2.235200741970194E-2</v>
      </c>
      <c r="O27" s="16">
        <v>-4.1356512839313712E-3</v>
      </c>
      <c r="P27" s="16">
        <v>-1.4170925013498908E-2</v>
      </c>
      <c r="Q27" s="16">
        <v>-6.1418746074360601E-3</v>
      </c>
      <c r="R27" s="16">
        <v>1.9643448366800536E-3</v>
      </c>
      <c r="S27" s="16">
        <v>9.3201850260637865E-3</v>
      </c>
      <c r="T27" s="16">
        <v>-6.2157196695650655E-3</v>
      </c>
      <c r="U27" s="16">
        <v>-1.2920868579739127E-5</v>
      </c>
      <c r="V27" s="17" t="s">
        <v>106</v>
      </c>
      <c r="W27" s="16">
        <v>2.368917306782542E-3</v>
      </c>
      <c r="X27" s="16">
        <v>-2.6891904673684131E-2</v>
      </c>
      <c r="Y27" s="16">
        <v>2.9998303165011821E-2</v>
      </c>
      <c r="Z27" s="16">
        <v>4.2006321142414822E-2</v>
      </c>
      <c r="AA27" s="16">
        <v>1.2843778368238551E-2</v>
      </c>
      <c r="AB27" s="16">
        <v>4.0114242563334696E-3</v>
      </c>
      <c r="AC27" s="16">
        <v>7.578201054848412E-3</v>
      </c>
      <c r="AD27" s="16">
        <v>5.0835398124077572E-2</v>
      </c>
      <c r="AE27" s="16">
        <v>4.0520040539625424E-3</v>
      </c>
      <c r="AF27" s="16">
        <v>6.4527390156458461E-2</v>
      </c>
      <c r="AG27" s="16">
        <v>3.2319450653888394E-2</v>
      </c>
      <c r="AH27" s="16">
        <v>-7.5394953532439369E-3</v>
      </c>
      <c r="AI27" s="16">
        <v>1.7463987178365867E-2</v>
      </c>
      <c r="AJ27" s="17" t="s">
        <v>141</v>
      </c>
      <c r="AK27" s="16">
        <v>2.1432841800653094E-2</v>
      </c>
      <c r="AL27" s="16">
        <v>2.9163883366765911E-2</v>
      </c>
      <c r="AM27" s="20">
        <v>3.7915089035932444E-2</v>
      </c>
    </row>
    <row r="28" spans="1:39" ht="24">
      <c r="A28" s="13" t="s">
        <v>63</v>
      </c>
      <c r="B28" s="14" t="s">
        <v>40</v>
      </c>
      <c r="C28" s="19">
        <v>4.9073068081463911E-3</v>
      </c>
      <c r="D28" s="16">
        <v>2.5089876624525616E-2</v>
      </c>
      <c r="E28" s="16">
        <v>8.6090753428962503E-3</v>
      </c>
      <c r="F28" s="16">
        <v>3.4664336091715625E-2</v>
      </c>
      <c r="G28" s="16">
        <v>1.5516899295251145E-2</v>
      </c>
      <c r="H28" s="16">
        <v>3.3686289928586979E-2</v>
      </c>
      <c r="I28" s="16">
        <v>-2.3860055872031233E-2</v>
      </c>
      <c r="J28" s="16">
        <v>3.6482724085753421E-3</v>
      </c>
      <c r="K28" s="16">
        <v>-1.0779830828318076E-2</v>
      </c>
      <c r="L28" s="16">
        <v>-2.4579628008573478E-2</v>
      </c>
      <c r="M28" s="16">
        <v>6.3585387592285866E-2</v>
      </c>
      <c r="N28" s="16">
        <v>4.0251559248544733E-2</v>
      </c>
      <c r="O28" s="16">
        <v>-2.77484032762416E-2</v>
      </c>
      <c r="P28" s="16">
        <v>-1.7834477666510133E-2</v>
      </c>
      <c r="Q28" s="16">
        <v>1.459825052249498E-2</v>
      </c>
      <c r="R28" s="16">
        <v>-1.6902686828468332E-2</v>
      </c>
      <c r="S28" s="16">
        <v>1.8944823412088745E-2</v>
      </c>
      <c r="T28" s="16">
        <v>4.9222292865432164E-2</v>
      </c>
      <c r="U28" s="16">
        <v>1.9616693092728732E-2</v>
      </c>
      <c r="V28" s="16">
        <v>-7.5579717864715824E-3</v>
      </c>
      <c r="W28" s="16">
        <v>4.6481999217567599E-2</v>
      </c>
      <c r="X28" s="16">
        <v>8.03411138453183E-3</v>
      </c>
      <c r="Y28" s="16">
        <v>2.0131439517819018E-2</v>
      </c>
      <c r="Z28" s="16">
        <v>-5.6587002051464962E-2</v>
      </c>
      <c r="AA28" s="16">
        <v>2.9762363236912164E-2</v>
      </c>
      <c r="AB28" s="16">
        <v>-1.6262831633721161E-2</v>
      </c>
      <c r="AC28" s="16">
        <v>-4.3787598560446228E-2</v>
      </c>
      <c r="AD28" s="16">
        <v>6.0435628804252888E-3</v>
      </c>
      <c r="AE28" s="16">
        <v>-7.0238711552918611E-3</v>
      </c>
      <c r="AF28" s="16">
        <v>1.5147249364563213E-2</v>
      </c>
      <c r="AG28" s="16">
        <v>1.0950084692050463E-2</v>
      </c>
      <c r="AH28" s="17" t="s">
        <v>101</v>
      </c>
      <c r="AI28" s="16">
        <v>-3.5688307439934825E-3</v>
      </c>
      <c r="AJ28" s="16">
        <v>-2.7071003050263838E-2</v>
      </c>
      <c r="AK28" s="16">
        <v>3.5539333691765124E-2</v>
      </c>
      <c r="AL28" s="16">
        <v>-2.789029384046254E-2</v>
      </c>
      <c r="AM28" s="20">
        <v>-5.7901319352024631E-2</v>
      </c>
    </row>
    <row r="29" spans="1:39" ht="24">
      <c r="A29" s="13" t="s">
        <v>64</v>
      </c>
      <c r="B29" s="14" t="s">
        <v>40</v>
      </c>
      <c r="C29" s="19">
        <v>-2.4561076565517638E-3</v>
      </c>
      <c r="D29" s="16">
        <v>4.5673127029835309E-2</v>
      </c>
      <c r="E29" s="16">
        <v>-3.5497567920332483E-3</v>
      </c>
      <c r="F29" s="16">
        <v>-1.3321208825966776E-3</v>
      </c>
      <c r="G29" s="16">
        <v>5.5689153172143097E-2</v>
      </c>
      <c r="H29" s="16">
        <v>1.0088003734700254E-2</v>
      </c>
      <c r="I29" s="16">
        <v>-9.3209457922418613E-3</v>
      </c>
      <c r="J29" s="16">
        <v>3.8131949199598593E-2</v>
      </c>
      <c r="K29" s="16">
        <v>4.9970446534585648E-2</v>
      </c>
      <c r="L29" s="16">
        <v>4.0803806369271459E-2</v>
      </c>
      <c r="M29" s="16">
        <v>1.6588004265620574E-2</v>
      </c>
      <c r="N29" s="16">
        <v>5.8644499424800054E-4</v>
      </c>
      <c r="O29" s="16">
        <v>3.460290515959779E-2</v>
      </c>
      <c r="P29" s="16">
        <v>8.5809724661039723E-3</v>
      </c>
      <c r="Q29" s="16">
        <v>2.2988717482162274E-2</v>
      </c>
      <c r="R29" s="16">
        <v>1.6373442374957036E-2</v>
      </c>
      <c r="S29" s="16">
        <v>5.180204180683419E-2</v>
      </c>
      <c r="T29" s="16">
        <v>4.3895375074609798E-2</v>
      </c>
      <c r="U29" s="16">
        <v>1.9599628842461532E-2</v>
      </c>
      <c r="V29" s="16">
        <v>6.4913907497004195E-2</v>
      </c>
      <c r="W29" s="16">
        <v>2.1285831092323945E-2</v>
      </c>
      <c r="X29" s="16">
        <v>-3.4550500686812751E-4</v>
      </c>
      <c r="Y29" s="16">
        <v>-5.9629260391823799E-3</v>
      </c>
      <c r="Z29" s="16">
        <v>-1.5492401372408073E-2</v>
      </c>
      <c r="AA29" s="16">
        <v>-1.1098431502978406E-2</v>
      </c>
      <c r="AB29" s="16">
        <v>-3.5070385487358344E-2</v>
      </c>
      <c r="AC29" s="16">
        <v>8.9084672501332056E-3</v>
      </c>
      <c r="AD29" s="16">
        <v>2.7601435272490666E-2</v>
      </c>
      <c r="AE29" s="16">
        <v>-3.7505917153893766E-2</v>
      </c>
      <c r="AF29" s="17" t="s">
        <v>101</v>
      </c>
      <c r="AG29" s="16">
        <v>-8.6084367983658046E-3</v>
      </c>
      <c r="AH29" s="16">
        <v>1.5166684789299332E-2</v>
      </c>
      <c r="AI29" s="16">
        <v>-9.069051381281763E-3</v>
      </c>
      <c r="AJ29" s="16">
        <v>-9.5048697857414502E-3</v>
      </c>
      <c r="AK29" s="16">
        <v>-1.382214563938663E-3</v>
      </c>
      <c r="AL29" s="16">
        <v>-3.5791310034148996E-2</v>
      </c>
      <c r="AM29" s="20">
        <v>-2.5301026744495976E-2</v>
      </c>
    </row>
    <row r="30" spans="1:39" ht="24">
      <c r="A30" s="13" t="s">
        <v>65</v>
      </c>
      <c r="B30" s="14" t="s">
        <v>40</v>
      </c>
      <c r="C30" s="19">
        <v>2.2915065220686193E-2</v>
      </c>
      <c r="D30" s="16">
        <v>1.0630975361006505E-2</v>
      </c>
      <c r="E30" s="16">
        <v>-8.1373697263589853E-3</v>
      </c>
      <c r="F30" s="16">
        <v>2.9259312699668763E-2</v>
      </c>
      <c r="G30" s="16">
        <v>1.043236253861105E-2</v>
      </c>
      <c r="H30" s="17" t="s">
        <v>137</v>
      </c>
      <c r="I30" s="16">
        <v>3.3815940758302597E-2</v>
      </c>
      <c r="J30" s="16">
        <v>2.454722916047802E-2</v>
      </c>
      <c r="K30" s="16">
        <v>2.5788858497210486E-2</v>
      </c>
      <c r="L30" s="16">
        <v>4.5889162690294978E-2</v>
      </c>
      <c r="M30" s="16">
        <v>-1.869737414168641E-3</v>
      </c>
      <c r="N30" s="16">
        <v>-9.4631135482431787E-3</v>
      </c>
      <c r="O30" s="16">
        <v>3.9845695610356809E-3</v>
      </c>
      <c r="P30" s="16">
        <v>4.5807392725536467E-2</v>
      </c>
      <c r="Q30" s="16">
        <v>1.4257910942101177E-2</v>
      </c>
      <c r="R30" s="16">
        <v>2.6415470666429488E-2</v>
      </c>
      <c r="S30" s="16">
        <v>1.4770264359897738E-2</v>
      </c>
      <c r="T30" s="16">
        <v>-9.6298789464613309E-3</v>
      </c>
      <c r="U30" s="16">
        <v>1.3098453089579128E-2</v>
      </c>
      <c r="V30" s="16">
        <v>2.9275064298960107E-2</v>
      </c>
      <c r="W30" s="16">
        <v>1.9582026892865881E-2</v>
      </c>
      <c r="X30" s="16">
        <v>-3.5523646981884217E-3</v>
      </c>
      <c r="Y30" s="16">
        <v>-4.9590777743981837E-3</v>
      </c>
      <c r="Z30" s="16">
        <v>4.9535196477732257E-3</v>
      </c>
      <c r="AA30" s="16">
        <v>-6.1565545503799279E-2</v>
      </c>
      <c r="AB30" s="16">
        <v>-6.2646515283154543E-3</v>
      </c>
      <c r="AC30" s="16">
        <v>1.8560594353839669E-2</v>
      </c>
      <c r="AD30" s="16">
        <v>-5.6779670674914733E-2</v>
      </c>
      <c r="AE30" s="16">
        <v>-3.6123916026119543E-2</v>
      </c>
      <c r="AF30" s="16">
        <v>-3.5748093385687671E-2</v>
      </c>
      <c r="AG30" s="16">
        <v>-3.566562848401502E-2</v>
      </c>
      <c r="AH30" s="16">
        <v>-2.7895077957644489E-2</v>
      </c>
      <c r="AI30" s="16">
        <v>-2.1870670436572103E-2</v>
      </c>
      <c r="AJ30" s="16">
        <v>3.4442621631188781E-2</v>
      </c>
      <c r="AK30" s="16">
        <v>-1.3245706139872625E-2</v>
      </c>
      <c r="AL30" s="17" t="s">
        <v>101</v>
      </c>
      <c r="AM30" s="20">
        <v>1.0210382667243697E-2</v>
      </c>
    </row>
    <row r="31" spans="1:39" ht="24">
      <c r="A31" s="13" t="s">
        <v>66</v>
      </c>
      <c r="B31" s="14" t="s">
        <v>40</v>
      </c>
      <c r="C31" s="19">
        <v>-3.5549501731120481E-2</v>
      </c>
      <c r="D31" s="16">
        <v>-1.3228707759328381E-2</v>
      </c>
      <c r="E31" s="16">
        <v>-1.5284920152823813E-2</v>
      </c>
      <c r="F31" s="16">
        <v>-4.2907941909833658E-2</v>
      </c>
      <c r="G31" s="16">
        <v>-9.0928136931249376E-3</v>
      </c>
      <c r="H31" s="16">
        <v>1.8600628935922109E-5</v>
      </c>
      <c r="I31" s="16">
        <v>5.1245957069556971E-3</v>
      </c>
      <c r="J31" s="16">
        <v>-9.2088860073314353E-3</v>
      </c>
      <c r="K31" s="16">
        <v>-2.3190034713135459E-2</v>
      </c>
      <c r="L31" s="16">
        <v>-1.1965757788839487E-2</v>
      </c>
      <c r="M31" s="17" t="s">
        <v>104</v>
      </c>
      <c r="N31" s="16">
        <v>-2.5638502530265742E-2</v>
      </c>
      <c r="O31" s="16">
        <v>2.0205964166733273E-2</v>
      </c>
      <c r="P31" s="16">
        <v>-2.9457292059926619E-2</v>
      </c>
      <c r="Q31" s="16">
        <v>-3.4448813894111759E-2</v>
      </c>
      <c r="R31" s="16">
        <v>-5.9333909100031577E-2</v>
      </c>
      <c r="S31" s="16">
        <v>9.7541415237432771E-3</v>
      </c>
      <c r="T31" s="16">
        <v>2.3613932121392466E-2</v>
      </c>
      <c r="U31" s="16">
        <v>1.9557818140998995E-2</v>
      </c>
      <c r="V31" s="16">
        <v>1.0381913426076479E-2</v>
      </c>
      <c r="W31" s="16">
        <v>-4.6321781914115998E-2</v>
      </c>
      <c r="X31" s="16">
        <v>-1.8095034442531868E-2</v>
      </c>
      <c r="Y31" s="16">
        <v>5.1678007506022951E-2</v>
      </c>
      <c r="Z31" s="16">
        <v>1.1257238328637509E-2</v>
      </c>
      <c r="AA31" s="16">
        <v>2.9346881684088721E-2</v>
      </c>
      <c r="AB31" s="16">
        <v>3.2748646928096099E-2</v>
      </c>
      <c r="AC31" s="16">
        <v>1.1859134473830033E-2</v>
      </c>
      <c r="AD31" s="16">
        <v>3.2441976614858377E-2</v>
      </c>
      <c r="AE31" s="16">
        <v>4.3711411247671299E-2</v>
      </c>
      <c r="AF31" s="16">
        <v>1.6502136515328787E-2</v>
      </c>
      <c r="AG31" s="16">
        <v>1.8391136049914287E-2</v>
      </c>
      <c r="AH31" s="16">
        <v>6.3394755263699948E-2</v>
      </c>
      <c r="AI31" s="16">
        <v>3.5398659179383604E-2</v>
      </c>
      <c r="AJ31" s="16">
        <v>4.5677041244364031E-2</v>
      </c>
      <c r="AK31" s="16">
        <v>5.523057609949987E-2</v>
      </c>
      <c r="AL31" s="16">
        <v>-1.8659428795840165E-3</v>
      </c>
      <c r="AM31" s="20">
        <v>-1.970285762545008E-3</v>
      </c>
    </row>
    <row r="32" spans="1:39" ht="24">
      <c r="A32" s="13" t="s">
        <v>67</v>
      </c>
      <c r="B32" s="14" t="s">
        <v>40</v>
      </c>
      <c r="C32" s="19">
        <v>-2.976683312550572E-2</v>
      </c>
      <c r="D32" s="16">
        <v>2.2487347580642161E-2</v>
      </c>
      <c r="E32" s="16">
        <v>5.3887911123076643E-2</v>
      </c>
      <c r="F32" s="16">
        <v>-3.3228894133292899E-3</v>
      </c>
      <c r="G32" s="16">
        <v>3.5079960430300983E-2</v>
      </c>
      <c r="H32" s="16">
        <v>1.0761303252948301E-2</v>
      </c>
      <c r="I32" s="16">
        <v>2.5285261640294016E-2</v>
      </c>
      <c r="J32" s="16">
        <v>5.457059367879185E-2</v>
      </c>
      <c r="K32" s="16">
        <v>3.2720258692166285E-2</v>
      </c>
      <c r="L32" s="16">
        <v>1.4556295498327801E-2</v>
      </c>
      <c r="M32" s="16">
        <v>1.1249482243390977E-2</v>
      </c>
      <c r="N32" s="16">
        <v>-2.4553535465470989E-2</v>
      </c>
      <c r="O32" s="16">
        <v>3.6844685517067002E-2</v>
      </c>
      <c r="P32" s="16">
        <v>6.185211431940995E-2</v>
      </c>
      <c r="Q32" s="16">
        <v>-2.4102882221642617E-2</v>
      </c>
      <c r="R32" s="16">
        <v>2.8943921397577132E-2</v>
      </c>
      <c r="S32" s="16">
        <v>2.7232423902573188E-2</v>
      </c>
      <c r="T32" s="16">
        <v>-1.6880026972301995E-2</v>
      </c>
      <c r="U32" s="16">
        <v>-1.0052821373959055E-2</v>
      </c>
      <c r="V32" s="16">
        <v>4.1990553950556876E-2</v>
      </c>
      <c r="W32" s="16">
        <v>2.1783229914269404E-2</v>
      </c>
      <c r="X32" s="16">
        <v>-3.7374889556749291E-3</v>
      </c>
      <c r="Y32" s="16">
        <v>-3.2273783903492337E-2</v>
      </c>
      <c r="Z32" s="17" t="s">
        <v>106</v>
      </c>
      <c r="AA32" s="16">
        <v>-3.2910886349196158E-2</v>
      </c>
      <c r="AB32" s="16">
        <v>-2.5484779355703289E-2</v>
      </c>
      <c r="AC32" s="16">
        <v>-2.6652746406879944E-2</v>
      </c>
      <c r="AD32" s="16">
        <v>-2.9515267650824142E-2</v>
      </c>
      <c r="AE32" s="16">
        <v>-7.8233289781959835E-3</v>
      </c>
      <c r="AF32" s="16">
        <v>-1.5407351099783823E-2</v>
      </c>
      <c r="AG32" s="16">
        <v>1.3530419499349642E-2</v>
      </c>
      <c r="AH32" s="16">
        <v>-5.632551194641916E-2</v>
      </c>
      <c r="AI32" s="16">
        <v>-3.3924274395458157E-2</v>
      </c>
      <c r="AJ32" s="16">
        <v>-2.3842956432696242E-2</v>
      </c>
      <c r="AK32" s="16">
        <v>-4.1405837472252509E-2</v>
      </c>
      <c r="AL32" s="16">
        <v>4.9273626894801087E-3</v>
      </c>
      <c r="AM32" s="20">
        <v>3.4944368094206819E-2</v>
      </c>
    </row>
    <row r="33" spans="1:39" ht="24">
      <c r="A33" s="13" t="s">
        <v>68</v>
      </c>
      <c r="B33" s="14" t="s">
        <v>40</v>
      </c>
      <c r="C33" s="19">
        <v>5.2155879308290978E-2</v>
      </c>
      <c r="D33" s="16">
        <v>-1.5090059068214102E-2</v>
      </c>
      <c r="E33" s="16">
        <v>-9.7432297777081053E-3</v>
      </c>
      <c r="F33" s="16">
        <v>2.8157547011728322E-3</v>
      </c>
      <c r="G33" s="16">
        <v>-1.2639646298919336E-2</v>
      </c>
      <c r="H33" s="16">
        <v>2.6507170600944328E-3</v>
      </c>
      <c r="I33" s="16">
        <v>2.4668359876876496E-2</v>
      </c>
      <c r="J33" s="16">
        <v>-6.3747549183488586E-2</v>
      </c>
      <c r="K33" s="16">
        <v>-3.7986588165466684E-2</v>
      </c>
      <c r="L33" s="16">
        <v>-4.3233746024889802E-2</v>
      </c>
      <c r="M33" s="16">
        <v>9.7443919077537956E-3</v>
      </c>
      <c r="N33" s="16">
        <v>-7.7186251920724203E-3</v>
      </c>
      <c r="O33" s="16">
        <v>-7.4777883467885336E-3</v>
      </c>
      <c r="P33" s="16">
        <v>-8.0666500689160949E-3</v>
      </c>
      <c r="Q33" s="16">
        <v>3.1789939906810005E-2</v>
      </c>
      <c r="R33" s="16">
        <v>-2.2794613905381372E-2</v>
      </c>
      <c r="S33" s="17" t="s">
        <v>106</v>
      </c>
      <c r="T33" s="16">
        <v>3.1777950976460294E-2</v>
      </c>
      <c r="U33" s="16">
        <v>-1.2234911280480962E-2</v>
      </c>
      <c r="V33" s="16">
        <v>9.321790207556694E-3</v>
      </c>
      <c r="W33" s="16">
        <v>2.1479301379888232E-3</v>
      </c>
      <c r="X33" s="16">
        <v>3.9591868781208026E-3</v>
      </c>
      <c r="Y33" s="16">
        <v>6.785025530888053E-2</v>
      </c>
      <c r="Z33" s="16">
        <v>2.7196168445738293E-2</v>
      </c>
      <c r="AA33" s="16">
        <v>4.4748006418332695E-2</v>
      </c>
      <c r="AB33" s="16">
        <v>5.4689587451563521E-2</v>
      </c>
      <c r="AC33" s="16">
        <v>-1.4291371635134886E-3</v>
      </c>
      <c r="AD33" s="16">
        <v>-1.4081296679718433E-2</v>
      </c>
      <c r="AE33" s="16">
        <v>4.7400408528069905E-2</v>
      </c>
      <c r="AF33" s="16">
        <v>5.1417937260917458E-2</v>
      </c>
      <c r="AG33" s="16">
        <v>2.8628746324188943E-2</v>
      </c>
      <c r="AH33" s="16">
        <v>1.8859818108689998E-2</v>
      </c>
      <c r="AI33" s="16">
        <v>4.584456165155365E-2</v>
      </c>
      <c r="AJ33" s="16">
        <v>-9.28111846410902E-3</v>
      </c>
      <c r="AK33" s="16">
        <v>4.5968994800028591E-2</v>
      </c>
      <c r="AL33" s="16">
        <v>1.4674936824891193E-2</v>
      </c>
      <c r="AM33" s="20">
        <v>2.7172315417459E-2</v>
      </c>
    </row>
    <row r="34" spans="1:39" ht="24">
      <c r="A34" s="13" t="s">
        <v>69</v>
      </c>
      <c r="B34" s="14" t="s">
        <v>40</v>
      </c>
      <c r="C34" s="19">
        <v>4.9864873318427455E-2</v>
      </c>
      <c r="D34" s="16">
        <v>3.0393410203268977E-2</v>
      </c>
      <c r="E34" s="16">
        <v>3.7382120898973609E-2</v>
      </c>
      <c r="F34" s="16">
        <v>9.201552420461407E-3</v>
      </c>
      <c r="G34" s="16">
        <v>6.3469050659850881E-2</v>
      </c>
      <c r="H34" s="16">
        <v>4.3271763188131071E-2</v>
      </c>
      <c r="I34" s="16">
        <v>-2.0649637562021208E-3</v>
      </c>
      <c r="J34" s="16">
        <v>4.2383621414954449E-2</v>
      </c>
      <c r="K34" s="16">
        <v>1.4736190194189716E-2</v>
      </c>
      <c r="L34" s="16">
        <v>2.697899463393473E-2</v>
      </c>
      <c r="M34" s="16">
        <v>-1.9686997630328287E-3</v>
      </c>
      <c r="N34" s="16">
        <v>-1.9578250765662279E-2</v>
      </c>
      <c r="O34" s="16">
        <v>3.3177941380473343E-2</v>
      </c>
      <c r="P34" s="16">
        <v>3.2806038261344983E-2</v>
      </c>
      <c r="Q34" s="16">
        <v>1.6289227072791782E-3</v>
      </c>
      <c r="R34" s="17" t="s">
        <v>103</v>
      </c>
      <c r="S34" s="16">
        <v>2.708729759366784E-2</v>
      </c>
      <c r="T34" s="16">
        <v>2.2300488697676209E-2</v>
      </c>
      <c r="U34" s="16">
        <v>-1.2693467887851608E-2</v>
      </c>
      <c r="V34" s="16">
        <v>3.7735742892225393E-2</v>
      </c>
      <c r="W34" s="16">
        <v>-8.7621197703009867E-3</v>
      </c>
      <c r="X34" s="16">
        <v>-9.9837775710208635E-3</v>
      </c>
      <c r="Y34" s="16">
        <v>-1.6943058046996133E-2</v>
      </c>
      <c r="Z34" s="16">
        <v>3.4813047000201124E-2</v>
      </c>
      <c r="AA34" s="16">
        <v>4.6029862446876069E-3</v>
      </c>
      <c r="AB34" s="16">
        <v>-2.4978394615855798E-2</v>
      </c>
      <c r="AC34" s="16">
        <v>-2.4773066319612284E-2</v>
      </c>
      <c r="AD34" s="16">
        <v>-5.7302137128415573E-2</v>
      </c>
      <c r="AE34" s="16">
        <v>-3.5411404850331347E-2</v>
      </c>
      <c r="AF34" s="16">
        <v>-2.5047764558167724E-2</v>
      </c>
      <c r="AG34" s="16">
        <v>-4.4134049232807664E-2</v>
      </c>
      <c r="AH34" s="16">
        <v>-5.7395186015439234E-2</v>
      </c>
      <c r="AI34" s="16">
        <v>-8.5486526725463523E-3</v>
      </c>
      <c r="AJ34" s="16">
        <v>9.3828626574074623E-3</v>
      </c>
      <c r="AK34" s="16">
        <v>-1.5082780832679081E-2</v>
      </c>
      <c r="AL34" s="16">
        <v>1.0120604619681459E-2</v>
      </c>
      <c r="AM34" s="18" t="s">
        <v>108</v>
      </c>
    </row>
    <row r="35" spans="1:39" ht="24">
      <c r="A35" s="13" t="s">
        <v>70</v>
      </c>
      <c r="B35" s="14" t="s">
        <v>40</v>
      </c>
      <c r="C35" s="19">
        <v>4.3449235527879158E-3</v>
      </c>
      <c r="D35" s="16">
        <v>2.1747946575490406E-2</v>
      </c>
      <c r="E35" s="16">
        <v>4.8269015143306497E-2</v>
      </c>
      <c r="F35" s="16">
        <v>3.3916714766373805E-2</v>
      </c>
      <c r="G35" s="16">
        <v>4.2059663106313754E-2</v>
      </c>
      <c r="H35" s="16">
        <v>1.4561304257146501E-2</v>
      </c>
      <c r="I35" s="16">
        <v>4.507404075211744E-2</v>
      </c>
      <c r="J35" s="17" t="s">
        <v>103</v>
      </c>
      <c r="K35" s="16">
        <v>2.802635738662543E-3</v>
      </c>
      <c r="L35" s="16">
        <v>1.6636808558452232E-2</v>
      </c>
      <c r="M35" s="16">
        <v>2.9043383717169111E-2</v>
      </c>
      <c r="N35" s="16">
        <v>1.2402228602139341E-2</v>
      </c>
      <c r="O35" s="16">
        <v>3.0016957957073005E-2</v>
      </c>
      <c r="P35" s="16">
        <v>1.7970476874305592E-2</v>
      </c>
      <c r="Q35" s="16">
        <v>3.2958684177386365E-2</v>
      </c>
      <c r="R35" s="16">
        <v>-5.9758507986649729E-4</v>
      </c>
      <c r="S35" s="16">
        <v>4.4405076336582062E-2</v>
      </c>
      <c r="T35" s="16">
        <v>-2.414064068128169E-3</v>
      </c>
      <c r="U35" s="16">
        <v>1.5641255653198551E-2</v>
      </c>
      <c r="V35" s="16">
        <v>1.2740509642339913E-2</v>
      </c>
      <c r="W35" s="16">
        <v>-9.5571903497904398E-3</v>
      </c>
      <c r="X35" s="16">
        <v>-2.7832840677950953E-2</v>
      </c>
      <c r="Y35" s="16">
        <v>5.4555683443046545E-2</v>
      </c>
      <c r="Z35" s="16">
        <v>-3.2628979069839338E-2</v>
      </c>
      <c r="AA35" s="17" t="s">
        <v>142</v>
      </c>
      <c r="AB35" s="16">
        <v>-2.1240566475692134E-2</v>
      </c>
      <c r="AC35" s="16">
        <v>-4.7412701179857131E-2</v>
      </c>
      <c r="AD35" s="16">
        <v>-1.8345534833445351E-2</v>
      </c>
      <c r="AE35" s="16">
        <v>1.1212073973460451E-3</v>
      </c>
      <c r="AF35" s="16">
        <v>-1.0932895041733379E-2</v>
      </c>
      <c r="AG35" s="16">
        <v>2.4998931045694839E-2</v>
      </c>
      <c r="AH35" s="16">
        <v>2.939392441202357E-2</v>
      </c>
      <c r="AI35" s="16">
        <v>2.547333257629851E-2</v>
      </c>
      <c r="AJ35" s="17" t="s">
        <v>143</v>
      </c>
      <c r="AK35" s="16">
        <v>4.7697054859616572E-3</v>
      </c>
      <c r="AL35" s="16">
        <v>-6.0767476177764637E-2</v>
      </c>
      <c r="AM35" s="20">
        <v>4.5837355527943323E-3</v>
      </c>
    </row>
    <row r="36" spans="1:39" ht="24">
      <c r="A36" s="13" t="s">
        <v>71</v>
      </c>
      <c r="B36" s="14" t="s">
        <v>40</v>
      </c>
      <c r="C36" s="19">
        <v>3.3822282560449723E-2</v>
      </c>
      <c r="D36" s="16">
        <v>-7.0914772639605814E-4</v>
      </c>
      <c r="E36" s="16">
        <v>5.8197145578890205E-2</v>
      </c>
      <c r="F36" s="16">
        <v>4.0462902080683941E-2</v>
      </c>
      <c r="G36" s="16">
        <v>6.2474422700092243E-2</v>
      </c>
      <c r="H36" s="16">
        <v>1.0108000120294891E-2</v>
      </c>
      <c r="I36" s="16">
        <v>-2.9635718015404006E-2</v>
      </c>
      <c r="J36" s="16">
        <v>2.8666762615591843E-2</v>
      </c>
      <c r="K36" s="16">
        <v>6.3486026621496452E-2</v>
      </c>
      <c r="L36" s="16">
        <v>3.4012441598714534E-2</v>
      </c>
      <c r="M36" s="16">
        <v>1.1808167467090085E-2</v>
      </c>
      <c r="N36" s="16">
        <v>2.5599167968494731E-2</v>
      </c>
      <c r="O36" s="16">
        <v>-2.3106672789842127E-2</v>
      </c>
      <c r="P36" s="16">
        <v>2.1779866931044028E-2</v>
      </c>
      <c r="Q36" s="16">
        <v>1.3150390025985909E-2</v>
      </c>
      <c r="R36" s="16">
        <v>4.2440676756834911E-2</v>
      </c>
      <c r="S36" s="16">
        <v>-1.418447059846753E-3</v>
      </c>
      <c r="T36" s="16">
        <v>6.3185480724041784E-3</v>
      </c>
      <c r="U36" s="16">
        <v>3.3985540505793867E-2</v>
      </c>
      <c r="V36" s="16">
        <v>7.5251145171837848E-3</v>
      </c>
      <c r="W36" s="16">
        <v>2.2484532768254933E-2</v>
      </c>
      <c r="X36" s="16">
        <v>2.3992684261071665E-3</v>
      </c>
      <c r="Y36" s="16">
        <v>-4.0687110586739648E-2</v>
      </c>
      <c r="Z36" s="16">
        <v>-2.6559868577778874E-2</v>
      </c>
      <c r="AA36" s="16">
        <v>-4.7633696307746276E-2</v>
      </c>
      <c r="AB36" s="16">
        <v>-3.8357565806051902E-2</v>
      </c>
      <c r="AC36" s="17" t="s">
        <v>108</v>
      </c>
      <c r="AD36" s="16">
        <v>-2.3384142578867584E-3</v>
      </c>
      <c r="AE36" s="16">
        <v>-2.3027106811529887E-2</v>
      </c>
      <c r="AF36" s="16">
        <v>8.829657175027825E-3</v>
      </c>
      <c r="AG36" s="16">
        <v>-2.5204736348063545E-2</v>
      </c>
      <c r="AH36" s="16">
        <v>-4.3458110751418401E-2</v>
      </c>
      <c r="AI36" s="16">
        <v>-3.7612437308425214E-2</v>
      </c>
      <c r="AJ36" s="16">
        <v>1.313300550383947E-2</v>
      </c>
      <c r="AK36" s="16">
        <v>-3.7643331714272317E-2</v>
      </c>
      <c r="AL36" s="16">
        <v>1.8406991200064789E-2</v>
      </c>
      <c r="AM36" s="20">
        <v>-2.4801982896097079E-2</v>
      </c>
    </row>
    <row r="37" spans="1:39" ht="24">
      <c r="A37" s="13" t="s">
        <v>72</v>
      </c>
      <c r="B37" s="14" t="s">
        <v>40</v>
      </c>
      <c r="C37" s="15" t="s">
        <v>144</v>
      </c>
      <c r="D37" s="16">
        <v>-4.9903075293242878E-3</v>
      </c>
      <c r="E37" s="16">
        <v>2.0749784754462146E-2</v>
      </c>
      <c r="F37" s="16">
        <v>-1.81862076362212E-2</v>
      </c>
      <c r="G37" s="16">
        <v>-2.5715241831905062E-2</v>
      </c>
      <c r="H37" s="16">
        <v>2.2463410490647845E-2</v>
      </c>
      <c r="I37" s="16">
        <v>1.3176175592210669E-2</v>
      </c>
      <c r="J37" s="16">
        <v>6.2240280185246856E-3</v>
      </c>
      <c r="K37" s="16">
        <v>2.2187923611510261E-2</v>
      </c>
      <c r="L37" s="16">
        <v>1.9145633247992462E-2</v>
      </c>
      <c r="M37" s="16">
        <v>3.2179658770562655E-2</v>
      </c>
      <c r="N37" s="17" t="s">
        <v>145</v>
      </c>
      <c r="O37" s="16">
        <v>-1.0480187142897529E-2</v>
      </c>
      <c r="P37" s="16">
        <v>-1.0522650886278379E-2</v>
      </c>
      <c r="Q37" s="16">
        <v>3.8078210410462915E-2</v>
      </c>
      <c r="R37" s="16">
        <v>5.2315433360124739E-3</v>
      </c>
      <c r="S37" s="16">
        <v>-1.400251033792072E-2</v>
      </c>
      <c r="T37" s="16">
        <v>3.0331717316351498E-2</v>
      </c>
      <c r="U37" s="16">
        <v>6.170674913917653E-2</v>
      </c>
      <c r="V37" s="16">
        <v>5.0475296478854369E-2</v>
      </c>
      <c r="W37" s="17" t="s">
        <v>95</v>
      </c>
      <c r="X37" s="16">
        <v>-4.4274642587512701E-2</v>
      </c>
      <c r="Y37" s="16">
        <v>-1.3150570620977756E-2</v>
      </c>
      <c r="Z37" s="16">
        <v>-2.9346368259782665E-2</v>
      </c>
      <c r="AA37" s="16">
        <v>-1.8370660218292548E-2</v>
      </c>
      <c r="AB37" s="16">
        <v>1.8902017229340044E-4</v>
      </c>
      <c r="AC37" s="16">
        <v>-2.3066877106098903E-3</v>
      </c>
      <c r="AD37" s="17" t="s">
        <v>119</v>
      </c>
      <c r="AE37" s="16">
        <v>-7.3127018236989333E-3</v>
      </c>
      <c r="AF37" s="16">
        <v>2.7266976088237773E-2</v>
      </c>
      <c r="AG37" s="16">
        <v>6.1061478450362156E-3</v>
      </c>
      <c r="AH37" s="16">
        <v>5.9954878661596248E-3</v>
      </c>
      <c r="AI37" s="16">
        <v>-7.9446839315821596E-3</v>
      </c>
      <c r="AJ37" s="16">
        <v>2.2730657991597476E-2</v>
      </c>
      <c r="AK37" s="16">
        <v>-4.9527597692053307E-3</v>
      </c>
      <c r="AL37" s="16">
        <v>-5.6152802593093937E-2</v>
      </c>
      <c r="AM37" s="20">
        <v>-5.7197810517169413E-2</v>
      </c>
    </row>
    <row r="38" spans="1:39" ht="24">
      <c r="A38" s="13" t="s">
        <v>73</v>
      </c>
      <c r="B38" s="14" t="s">
        <v>40</v>
      </c>
      <c r="C38" s="19">
        <v>5.1722701753409636E-2</v>
      </c>
      <c r="D38" s="17" t="s">
        <v>140</v>
      </c>
      <c r="E38" s="16">
        <v>2.3402379403473318E-2</v>
      </c>
      <c r="F38" s="16">
        <v>1.419519571363374E-2</v>
      </c>
      <c r="G38" s="16">
        <v>3.0576969359718726E-2</v>
      </c>
      <c r="H38" s="16">
        <v>1.3796489435095054E-2</v>
      </c>
      <c r="I38" s="16">
        <v>2.2685976594322609E-2</v>
      </c>
      <c r="J38" s="16">
        <v>5.7193569088165745E-2</v>
      </c>
      <c r="K38" s="16">
        <v>-3.2908832375571628E-3</v>
      </c>
      <c r="L38" s="16">
        <v>1.7287397699068206E-2</v>
      </c>
      <c r="M38" s="16">
        <v>5.1009971862663914E-2</v>
      </c>
      <c r="N38" s="16">
        <v>3.3707463348591385E-2</v>
      </c>
      <c r="O38" s="17" t="s">
        <v>103</v>
      </c>
      <c r="P38" s="16">
        <v>1.471387680553453E-2</v>
      </c>
      <c r="Q38" s="16">
        <v>4.9501388071721948E-2</v>
      </c>
      <c r="R38" s="16">
        <v>-4.8148196544639277E-4</v>
      </c>
      <c r="S38" s="16">
        <v>6.7119366415246684E-2</v>
      </c>
      <c r="T38" s="16">
        <v>1.139507981862445E-2</v>
      </c>
      <c r="U38" s="16">
        <v>3.3250885058273682E-3</v>
      </c>
      <c r="V38" s="16">
        <v>2.966213115087931E-2</v>
      </c>
      <c r="W38" s="16">
        <v>-1.1389666052484398E-2</v>
      </c>
      <c r="X38" s="16">
        <v>1.0157764957885609E-2</v>
      </c>
      <c r="Y38" s="17" t="s">
        <v>110</v>
      </c>
      <c r="Z38" s="16">
        <v>-3.1889499507607041E-2</v>
      </c>
      <c r="AA38" s="16">
        <v>5.4383520886897206E-2</v>
      </c>
      <c r="AB38" s="16">
        <v>2.9471071972057419E-2</v>
      </c>
      <c r="AC38" s="16">
        <v>-4.0367659538478151E-2</v>
      </c>
      <c r="AD38" s="16">
        <v>-1.3106752067067483E-2</v>
      </c>
      <c r="AE38" s="16">
        <v>2.1260871119495362E-2</v>
      </c>
      <c r="AF38" s="16">
        <v>-5.8373036276842555E-3</v>
      </c>
      <c r="AG38" s="16">
        <v>-3.0973637983374925E-2</v>
      </c>
      <c r="AH38" s="16">
        <v>1.9803292813276592E-2</v>
      </c>
      <c r="AI38" s="16">
        <v>3.1938847145834624E-3</v>
      </c>
      <c r="AJ38" s="16">
        <v>-4.1131479121741227E-2</v>
      </c>
      <c r="AK38" s="16">
        <v>2.7394631602919366E-2</v>
      </c>
      <c r="AL38" s="16">
        <v>-4.8772082643518191E-3</v>
      </c>
      <c r="AM38" s="20">
        <v>-1.6803405713575775E-2</v>
      </c>
    </row>
    <row r="39" spans="1:39" ht="24">
      <c r="A39" s="13" t="s">
        <v>74</v>
      </c>
      <c r="B39" s="14" t="s">
        <v>40</v>
      </c>
      <c r="C39" s="19">
        <v>9.155141074040663E-5</v>
      </c>
      <c r="D39" s="17" t="s">
        <v>142</v>
      </c>
      <c r="E39" s="16">
        <v>3.0821650075894606E-2</v>
      </c>
      <c r="F39" s="16">
        <v>-2.6280192076107826E-2</v>
      </c>
      <c r="G39" s="16">
        <v>4.9551111773648779E-2</v>
      </c>
      <c r="H39" s="16">
        <v>-4.8849151632029013E-2</v>
      </c>
      <c r="I39" s="16">
        <v>-2.1024150007970598E-2</v>
      </c>
      <c r="J39" s="16">
        <v>9.1148399440367078E-3</v>
      </c>
      <c r="K39" s="16">
        <v>-1.9695511060002217E-2</v>
      </c>
      <c r="L39" s="16">
        <v>1.2339389810591257E-2</v>
      </c>
      <c r="M39" s="16">
        <v>-1.3089216158952512E-2</v>
      </c>
      <c r="N39" s="16">
        <v>-2.6216884639790546E-2</v>
      </c>
      <c r="O39" s="16">
        <v>1.8009233712891458E-3</v>
      </c>
      <c r="P39" s="16">
        <v>-1.3226993092432427E-2</v>
      </c>
      <c r="Q39" s="16">
        <v>1.4260209386772483E-2</v>
      </c>
      <c r="R39" s="16">
        <v>-2.6091121172201408E-2</v>
      </c>
      <c r="S39" s="16">
        <v>-1.4963948149765528E-2</v>
      </c>
      <c r="T39" s="16">
        <v>-4.0261061100849618E-3</v>
      </c>
      <c r="U39" s="16">
        <v>-3.1208231147549757E-2</v>
      </c>
      <c r="V39" s="16">
        <v>-6.7534969696586122E-2</v>
      </c>
      <c r="W39" s="16">
        <v>-5.1450764495282658E-2</v>
      </c>
      <c r="X39" s="16">
        <v>2.8478738254605885E-2</v>
      </c>
      <c r="Y39" s="17" t="s">
        <v>140</v>
      </c>
      <c r="Z39" s="16">
        <v>2.2273082562177728E-2</v>
      </c>
      <c r="AA39" s="16">
        <v>2.1743859203758202E-2</v>
      </c>
      <c r="AB39" s="16">
        <v>2.5241013797988238E-2</v>
      </c>
      <c r="AC39" s="16">
        <v>-7.3009984838122964E-4</v>
      </c>
      <c r="AD39" s="16">
        <v>-4.9603573729845932E-3</v>
      </c>
      <c r="AE39" s="16">
        <v>5.5408817144674362E-2</v>
      </c>
      <c r="AF39" s="16">
        <v>4.4962684995423642E-2</v>
      </c>
      <c r="AG39" s="16">
        <v>6.5194555779020988E-2</v>
      </c>
      <c r="AH39" s="16">
        <v>2.4778507198073153E-2</v>
      </c>
      <c r="AI39" s="16">
        <v>3.672237798003089E-2</v>
      </c>
      <c r="AJ39" s="16">
        <v>-1.4662007110802567E-3</v>
      </c>
      <c r="AK39" s="16">
        <v>1.0193274995539441E-2</v>
      </c>
      <c r="AL39" s="16">
        <v>1.0478588186334724E-2</v>
      </c>
      <c r="AM39" s="20">
        <v>3.0226509130410563E-2</v>
      </c>
    </row>
    <row r="40" spans="1:39" ht="24">
      <c r="A40" s="13" t="s">
        <v>75</v>
      </c>
      <c r="B40" s="14" t="s">
        <v>40</v>
      </c>
      <c r="C40" s="19">
        <v>5.8999076836223414E-2</v>
      </c>
      <c r="D40" s="16">
        <v>-1.4883884005476038E-3</v>
      </c>
      <c r="E40" s="16">
        <v>1.0307601555169698E-2</v>
      </c>
      <c r="F40" s="16">
        <v>1.0397465164994463E-3</v>
      </c>
      <c r="G40" s="16">
        <v>-5.8146016623225518E-3</v>
      </c>
      <c r="H40" s="16">
        <v>5.1675979141478652E-2</v>
      </c>
      <c r="I40" s="16">
        <v>-2.7909640289992964E-3</v>
      </c>
      <c r="J40" s="16">
        <v>2.2850087188295135E-2</v>
      </c>
      <c r="K40" s="16">
        <v>4.0201527893716116E-2</v>
      </c>
      <c r="L40" s="16">
        <v>3.1321224324411395E-2</v>
      </c>
      <c r="M40" s="16">
        <v>4.4494607317641814E-2</v>
      </c>
      <c r="N40" s="16">
        <v>5.4526738747258351E-2</v>
      </c>
      <c r="O40" s="16">
        <v>-1.1775960761189417E-2</v>
      </c>
      <c r="P40" s="16">
        <v>1.8118920912506921E-2</v>
      </c>
      <c r="Q40" s="16">
        <v>-2.1518506539058846E-2</v>
      </c>
      <c r="R40" s="16">
        <v>4.7028628787018911E-2</v>
      </c>
      <c r="S40" s="16">
        <v>-9.0475661290081253E-3</v>
      </c>
      <c r="T40" s="16">
        <v>8.2335531425320772E-5</v>
      </c>
      <c r="U40" s="16">
        <v>5.099222142552063E-2</v>
      </c>
      <c r="V40" s="17" t="s">
        <v>146</v>
      </c>
      <c r="W40" s="17" t="s">
        <v>147</v>
      </c>
      <c r="X40" s="16">
        <v>-5.1221319306356573E-2</v>
      </c>
      <c r="Y40" s="16">
        <v>-4.0596282928097527E-2</v>
      </c>
      <c r="Z40" s="16">
        <v>-2.3242234377260008E-2</v>
      </c>
      <c r="AA40" s="17" t="s">
        <v>148</v>
      </c>
      <c r="AB40" s="16">
        <v>-2.1654962169040913E-2</v>
      </c>
      <c r="AC40" s="16">
        <v>1.2888693503691833E-2</v>
      </c>
      <c r="AD40" s="16">
        <v>2.2358322034918759E-2</v>
      </c>
      <c r="AE40" s="16">
        <v>-3.0682000004071071E-2</v>
      </c>
      <c r="AF40" s="16">
        <v>-9.1814561447270265E-3</v>
      </c>
      <c r="AG40" s="16">
        <v>1.8079841541213473E-2</v>
      </c>
      <c r="AH40" s="16">
        <v>-2.6288979028992764E-2</v>
      </c>
      <c r="AI40" s="16">
        <v>-2.2228399962636595E-2</v>
      </c>
      <c r="AJ40" s="17" t="s">
        <v>130</v>
      </c>
      <c r="AK40" s="16">
        <v>-2.6371951386049822E-2</v>
      </c>
      <c r="AL40" s="16">
        <v>3.3471511728737677E-2</v>
      </c>
      <c r="AM40" s="20">
        <v>9.1933271750578825E-3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1.0790386661603396E-7</v>
      </c>
      <c r="E47" s="10">
        <f t="shared" ref="E47:AM47" si="0">$C5^2*E5^2</f>
        <v>2.3838872820368256E-8</v>
      </c>
      <c r="F47" s="10">
        <f t="shared" si="0"/>
        <v>2.942830736112684E-9</v>
      </c>
      <c r="G47" s="10">
        <f t="shared" si="0"/>
        <v>4.7727908143771256E-8</v>
      </c>
      <c r="H47" s="10">
        <f t="shared" si="0"/>
        <v>1.5338538836483173E-10</v>
      </c>
      <c r="I47" s="10">
        <f t="shared" si="0"/>
        <v>3.7767999292573486E-8</v>
      </c>
      <c r="J47" s="10">
        <f t="shared" si="0"/>
        <v>2.0185938513504086E-8</v>
      </c>
      <c r="K47" s="10">
        <f t="shared" si="0"/>
        <v>7.5977279467373442E-10</v>
      </c>
      <c r="L47" s="10">
        <f t="shared" si="0"/>
        <v>7.7849540591188384E-9</v>
      </c>
      <c r="M47" s="10">
        <f t="shared" si="0"/>
        <v>8.5514478888857152E-8</v>
      </c>
      <c r="N47" s="10">
        <f t="shared" si="0"/>
        <v>2.5127916669578321E-9</v>
      </c>
      <c r="O47" s="10">
        <f t="shared" si="0"/>
        <v>1.2891440837382404E-8</v>
      </c>
      <c r="P47" s="10">
        <f t="shared" si="0"/>
        <v>4.54548795909187E-9</v>
      </c>
      <c r="Q47" s="10">
        <f t="shared" si="0"/>
        <v>3.6151944756405994E-8</v>
      </c>
      <c r="R47" s="10">
        <f t="shared" si="0"/>
        <v>3.1121994101003819E-8</v>
      </c>
      <c r="S47" s="10">
        <f t="shared" si="0"/>
        <v>1.8267488432604847E-10</v>
      </c>
      <c r="T47" s="10">
        <f t="shared" si="0"/>
        <v>1.1066994466123686E-12</v>
      </c>
      <c r="U47" s="10">
        <f t="shared" si="0"/>
        <v>1.4918636642393737E-9</v>
      </c>
      <c r="V47" s="10">
        <f t="shared" si="0"/>
        <v>2.2657707260415168E-10</v>
      </c>
      <c r="W47" s="11">
        <f t="shared" si="0"/>
        <v>3.8288900263469082E-5</v>
      </c>
      <c r="X47" s="10">
        <f t="shared" si="0"/>
        <v>6.27778042925842E-9</v>
      </c>
      <c r="Y47" s="10">
        <f t="shared" si="0"/>
        <v>5.3193410471014614E-9</v>
      </c>
      <c r="Z47" s="10">
        <f t="shared" si="0"/>
        <v>1.8968313554913626E-8</v>
      </c>
      <c r="AA47" s="10">
        <f t="shared" si="0"/>
        <v>3.7278453739356124E-9</v>
      </c>
      <c r="AB47" s="10">
        <f t="shared" si="0"/>
        <v>1.94043619670887E-9</v>
      </c>
      <c r="AC47" s="10">
        <f t="shared" si="0"/>
        <v>2.0407835979232887E-8</v>
      </c>
      <c r="AD47" s="11">
        <f t="shared" si="0"/>
        <v>2.2198465714861356E-7</v>
      </c>
      <c r="AE47" s="10">
        <f t="shared" si="0"/>
        <v>2.2521257609471195E-10</v>
      </c>
      <c r="AF47" s="10">
        <f t="shared" si="0"/>
        <v>1.7920537904741504E-8</v>
      </c>
      <c r="AG47" s="10">
        <f t="shared" si="0"/>
        <v>2.0533840928496811E-10</v>
      </c>
      <c r="AH47" s="10">
        <f t="shared" si="0"/>
        <v>8.5683501023225595E-8</v>
      </c>
      <c r="AI47" s="10">
        <f t="shared" si="0"/>
        <v>5.1804549840754145E-10</v>
      </c>
      <c r="AJ47" s="11">
        <f t="shared" si="0"/>
        <v>3.4132360883170822E-7</v>
      </c>
      <c r="AK47" s="10">
        <f t="shared" si="0"/>
        <v>2.5548365647002612E-10</v>
      </c>
      <c r="AL47" s="10">
        <f t="shared" si="0"/>
        <v>1.5216780131245657E-8</v>
      </c>
      <c r="AM47" s="12">
        <f t="shared" si="0"/>
        <v>3.1003716227977514E-9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6.3926139110876583E-6</v>
      </c>
      <c r="E48" s="16">
        <f t="shared" si="1"/>
        <v>2.0272591729784571E-9</v>
      </c>
      <c r="F48" s="16">
        <f t="shared" si="1"/>
        <v>1.7641745300653921E-7</v>
      </c>
      <c r="G48" s="16">
        <f t="shared" si="1"/>
        <v>7.693688493686889E-8</v>
      </c>
      <c r="H48" s="16">
        <f t="shared" si="1"/>
        <v>1.4502464151641526E-5</v>
      </c>
      <c r="I48" s="16">
        <f t="shared" si="1"/>
        <v>6.6111004509099159E-7</v>
      </c>
      <c r="J48" s="16">
        <f t="shared" si="1"/>
        <v>1.0701553103481434E-7</v>
      </c>
      <c r="K48" s="16">
        <f t="shared" si="1"/>
        <v>3.868388957350138E-7</v>
      </c>
      <c r="L48" s="16">
        <f t="shared" si="1"/>
        <v>2.8949744584734784E-6</v>
      </c>
      <c r="M48" s="16">
        <f t="shared" si="1"/>
        <v>1.0546383189246313E-5</v>
      </c>
      <c r="N48" s="16">
        <f t="shared" si="1"/>
        <v>5.832007281638938E-6</v>
      </c>
      <c r="O48" s="16">
        <f t="shared" si="1"/>
        <v>2.0650453681667037E-5</v>
      </c>
      <c r="P48" s="16">
        <f t="shared" si="1"/>
        <v>5.0210106425487072E-6</v>
      </c>
      <c r="Q48" s="16">
        <f t="shared" si="1"/>
        <v>4.2127665115101655E-7</v>
      </c>
      <c r="R48" s="16">
        <f t="shared" si="1"/>
        <v>5.8894061853522037E-7</v>
      </c>
      <c r="S48" s="16">
        <f t="shared" si="1"/>
        <v>2.9546287738396882E-5</v>
      </c>
      <c r="T48" s="16">
        <f t="shared" si="1"/>
        <v>8.3310193303289029E-6</v>
      </c>
      <c r="U48" s="16">
        <f t="shared" si="1"/>
        <v>2.0876016465451046E-6</v>
      </c>
      <c r="V48" s="16">
        <f t="shared" si="1"/>
        <v>1.6059530179860079E-7</v>
      </c>
      <c r="W48" s="16">
        <f t="shared" si="1"/>
        <v>4.7516948765140564E-7</v>
      </c>
      <c r="X48" s="16">
        <f t="shared" si="1"/>
        <v>3.9319702892616543E-6</v>
      </c>
      <c r="Y48" s="16">
        <f t="shared" si="1"/>
        <v>8.7519612129598854E-6</v>
      </c>
      <c r="Z48" s="16">
        <f t="shared" si="1"/>
        <v>6.4063062170644854E-6</v>
      </c>
      <c r="AA48" s="16">
        <f t="shared" si="1"/>
        <v>4.5266770454326626E-6</v>
      </c>
      <c r="AB48" s="17">
        <f t="shared" si="1"/>
        <v>9.240400129000001E-3</v>
      </c>
      <c r="AC48" s="16">
        <f t="shared" si="1"/>
        <v>1.4609503385668615E-5</v>
      </c>
      <c r="AD48" s="16">
        <f t="shared" si="1"/>
        <v>3.2485968974490501E-10</v>
      </c>
      <c r="AE48" s="16">
        <f t="shared" si="1"/>
        <v>1.3119815891339709E-6</v>
      </c>
      <c r="AF48" s="16">
        <f t="shared" si="1"/>
        <v>1.1977499233255812E-5</v>
      </c>
      <c r="AG48" s="16">
        <f t="shared" si="1"/>
        <v>2.3245361258835631E-7</v>
      </c>
      <c r="AH48" s="16">
        <f t="shared" si="1"/>
        <v>2.5896669053282092E-6</v>
      </c>
      <c r="AI48" s="16">
        <f t="shared" si="1"/>
        <v>3.5468533841340633E-8</v>
      </c>
      <c r="AJ48" s="16">
        <f t="shared" si="1"/>
        <v>4.8591037975391474E-6</v>
      </c>
      <c r="AK48" s="16">
        <f t="shared" si="1"/>
        <v>3.6347264579765873E-6</v>
      </c>
      <c r="AL48" s="16">
        <f t="shared" si="1"/>
        <v>3.8567240321334745E-7</v>
      </c>
      <c r="AM48" s="20">
        <f t="shared" si="1"/>
        <v>6.2026569870733453E-6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1.1713351324161211E-6</v>
      </c>
      <c r="E49" s="16">
        <f t="shared" si="2"/>
        <v>4.8728702306703696E-7</v>
      </c>
      <c r="F49" s="16">
        <f t="shared" si="2"/>
        <v>9.5681667665144896E-8</v>
      </c>
      <c r="G49" s="16">
        <f t="shared" si="2"/>
        <v>3.9030728544092655E-7</v>
      </c>
      <c r="H49" s="16">
        <f t="shared" si="2"/>
        <v>1.5192196736446066E-6</v>
      </c>
      <c r="I49" s="16">
        <f t="shared" si="2"/>
        <v>3.0589428467285419E-9</v>
      </c>
      <c r="J49" s="16">
        <f t="shared" si="2"/>
        <v>1.8426294967290214E-6</v>
      </c>
      <c r="K49" s="16">
        <f t="shared" si="2"/>
        <v>2.6886509815006982E-8</v>
      </c>
      <c r="L49" s="16">
        <f t="shared" si="2"/>
        <v>4.3581321044122292E-6</v>
      </c>
      <c r="M49" s="16">
        <f t="shared" si="2"/>
        <v>4.5003220268426557E-7</v>
      </c>
      <c r="N49" s="16">
        <f t="shared" si="2"/>
        <v>6.3386386937514019E-7</v>
      </c>
      <c r="O49" s="16">
        <f t="shared" si="2"/>
        <v>4.0785812451532952E-7</v>
      </c>
      <c r="P49" s="16">
        <f t="shared" si="2"/>
        <v>2.3832131356547904E-7</v>
      </c>
      <c r="Q49" s="16">
        <f t="shared" si="2"/>
        <v>2.8829086216584653E-9</v>
      </c>
      <c r="R49" s="16">
        <f t="shared" si="2"/>
        <v>1.3602607252844873E-6</v>
      </c>
      <c r="S49" s="16">
        <f t="shared" si="2"/>
        <v>1.7725634208911444E-7</v>
      </c>
      <c r="T49" s="16">
        <f t="shared" si="2"/>
        <v>2.9579053505876456E-7</v>
      </c>
      <c r="U49" s="17">
        <f t="shared" si="2"/>
        <v>1.1122747405065592E-3</v>
      </c>
      <c r="V49" s="16">
        <f t="shared" si="2"/>
        <v>1.5894725739469007E-12</v>
      </c>
      <c r="W49" s="16">
        <f t="shared" si="2"/>
        <v>4.4601949997078837E-8</v>
      </c>
      <c r="X49" s="16">
        <f t="shared" si="2"/>
        <v>6.5077902356705093E-8</v>
      </c>
      <c r="Y49" s="16">
        <f t="shared" si="2"/>
        <v>1.3445052080786862E-8</v>
      </c>
      <c r="Z49" s="16">
        <f t="shared" si="2"/>
        <v>1.1924986433373754E-7</v>
      </c>
      <c r="AA49" s="16">
        <f t="shared" si="2"/>
        <v>2.9428147019585609E-7</v>
      </c>
      <c r="AB49" s="16">
        <f t="shared" si="2"/>
        <v>2.4991802588048761E-7</v>
      </c>
      <c r="AC49" s="16">
        <f t="shared" si="2"/>
        <v>1.3729637280945909E-6</v>
      </c>
      <c r="AD49" s="16">
        <f t="shared" si="2"/>
        <v>4.5514986653325063E-6</v>
      </c>
      <c r="AE49" s="16">
        <f t="shared" si="2"/>
        <v>2.0632185669398132E-10</v>
      </c>
      <c r="AF49" s="16">
        <f t="shared" si="2"/>
        <v>4.4778970713602704E-7</v>
      </c>
      <c r="AG49" s="16">
        <f t="shared" si="2"/>
        <v>1.7072949018926625E-7</v>
      </c>
      <c r="AH49" s="16">
        <f t="shared" si="2"/>
        <v>4.4980999987818012E-7</v>
      </c>
      <c r="AI49" s="16">
        <f t="shared" si="2"/>
        <v>2.176303061327775E-9</v>
      </c>
      <c r="AJ49" s="16">
        <f t="shared" si="2"/>
        <v>3.2252749192184481E-6</v>
      </c>
      <c r="AK49" s="16">
        <f t="shared" si="2"/>
        <v>3.0745948048501328E-7</v>
      </c>
      <c r="AL49" s="16">
        <f t="shared" si="2"/>
        <v>2.009238614544857E-7</v>
      </c>
      <c r="AM49" s="20">
        <f t="shared" si="2"/>
        <v>1.9123942670314941E-7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2.1522395957792331E-7</v>
      </c>
      <c r="E50" s="17">
        <f t="shared" si="3"/>
        <v>2.107848008715995E-4</v>
      </c>
      <c r="F50" s="16">
        <f t="shared" si="3"/>
        <v>5.006706384334812E-8</v>
      </c>
      <c r="G50" s="16">
        <f t="shared" si="3"/>
        <v>3.6485668873964916E-8</v>
      </c>
      <c r="H50" s="16">
        <f t="shared" si="3"/>
        <v>3.6661024657619798E-8</v>
      </c>
      <c r="I50" s="16">
        <f t="shared" si="3"/>
        <v>1.7540435043005264E-9</v>
      </c>
      <c r="J50" s="16">
        <f t="shared" si="3"/>
        <v>3.5741043629743016E-8</v>
      </c>
      <c r="K50" s="16">
        <f t="shared" si="3"/>
        <v>1.035314738829568E-8</v>
      </c>
      <c r="L50" s="16">
        <f t="shared" si="3"/>
        <v>2.787946771306099E-8</v>
      </c>
      <c r="M50" s="16">
        <f t="shared" si="3"/>
        <v>5.2025217654564712E-8</v>
      </c>
      <c r="N50" s="16">
        <f t="shared" si="3"/>
        <v>1.6030549886388799E-7</v>
      </c>
      <c r="O50" s="16">
        <f t="shared" si="3"/>
        <v>2.3088276670847404E-7</v>
      </c>
      <c r="P50" s="16">
        <f t="shared" si="3"/>
        <v>1.9823566048625769E-8</v>
      </c>
      <c r="Q50" s="16">
        <f t="shared" si="3"/>
        <v>3.1394939779795817E-8</v>
      </c>
      <c r="R50" s="16">
        <f t="shared" si="3"/>
        <v>4.7501785512540998E-8</v>
      </c>
      <c r="S50" s="16">
        <f t="shared" si="3"/>
        <v>2.1241208817597187E-8</v>
      </c>
      <c r="T50" s="16">
        <f t="shared" si="3"/>
        <v>4.8179489567610087E-9</v>
      </c>
      <c r="U50" s="16">
        <f t="shared" si="3"/>
        <v>9.2038347559146243E-8</v>
      </c>
      <c r="V50" s="16">
        <f t="shared" si="3"/>
        <v>5.5117413965731748E-7</v>
      </c>
      <c r="W50" s="16">
        <f t="shared" si="3"/>
        <v>1.32831234908578E-7</v>
      </c>
      <c r="X50" s="16">
        <f t="shared" si="3"/>
        <v>8.5173201876797188E-8</v>
      </c>
      <c r="Y50" s="16">
        <f t="shared" si="3"/>
        <v>1.2491042165267048E-7</v>
      </c>
      <c r="Z50" s="16">
        <f t="shared" si="3"/>
        <v>6.4760347091251721E-7</v>
      </c>
      <c r="AA50" s="16">
        <f t="shared" si="3"/>
        <v>5.281516340707934E-7</v>
      </c>
      <c r="AB50" s="16">
        <f t="shared" si="3"/>
        <v>4.6267579823611778E-11</v>
      </c>
      <c r="AC50" s="16">
        <f t="shared" si="3"/>
        <v>7.602122609892403E-7</v>
      </c>
      <c r="AD50" s="16">
        <f t="shared" si="3"/>
        <v>9.7461438654984124E-8</v>
      </c>
      <c r="AE50" s="16">
        <f t="shared" si="3"/>
        <v>8.5333871488666843E-8</v>
      </c>
      <c r="AF50" s="16">
        <f t="shared" si="3"/>
        <v>2.7554207193478238E-9</v>
      </c>
      <c r="AG50" s="16">
        <f t="shared" si="3"/>
        <v>4.4044117128046468E-7</v>
      </c>
      <c r="AH50" s="16">
        <f t="shared" si="3"/>
        <v>1.6454962026364058E-8</v>
      </c>
      <c r="AI50" s="16">
        <f t="shared" si="3"/>
        <v>1.5384205199508187E-9</v>
      </c>
      <c r="AJ50" s="16">
        <f t="shared" si="3"/>
        <v>2.5121985640021639E-8</v>
      </c>
      <c r="AK50" s="16">
        <f t="shared" si="3"/>
        <v>1.1774422891052269E-7</v>
      </c>
      <c r="AL50" s="16">
        <f t="shared" si="3"/>
        <v>1.458109691840473E-8</v>
      </c>
      <c r="AM50" s="20">
        <f t="shared" si="3"/>
        <v>3.1441211385889809E-7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2.6852812566236469E-7</v>
      </c>
      <c r="E51" s="16">
        <f t="shared" si="4"/>
        <v>3.1481650293868801E-8</v>
      </c>
      <c r="F51" s="16">
        <f t="shared" si="4"/>
        <v>1.5565189220389468E-8</v>
      </c>
      <c r="G51" s="16">
        <f t="shared" si="4"/>
        <v>2.4982311200630121E-9</v>
      </c>
      <c r="H51" s="16">
        <f t="shared" si="4"/>
        <v>9.4912467585097362E-8</v>
      </c>
      <c r="I51" s="16">
        <f t="shared" si="4"/>
        <v>6.1674218074084318E-8</v>
      </c>
      <c r="J51" s="16">
        <f t="shared" si="4"/>
        <v>8.8298859959347974E-8</v>
      </c>
      <c r="K51" s="17">
        <f t="shared" si="4"/>
        <v>6.4206248298494879E-4</v>
      </c>
      <c r="L51" s="16">
        <f t="shared" si="4"/>
        <v>6.4718399527526505E-7</v>
      </c>
      <c r="M51" s="16">
        <f t="shared" si="4"/>
        <v>3.6426806917376293E-7</v>
      </c>
      <c r="N51" s="16">
        <f t="shared" si="4"/>
        <v>7.4073737306952087E-7</v>
      </c>
      <c r="O51" s="16">
        <f t="shared" si="4"/>
        <v>9.9264814150650926E-7</v>
      </c>
      <c r="P51" s="16">
        <f t="shared" si="4"/>
        <v>4.1566695329092546E-7</v>
      </c>
      <c r="Q51" s="16">
        <f t="shared" si="4"/>
        <v>8.2165376315265428E-7</v>
      </c>
      <c r="R51" s="16">
        <f t="shared" si="4"/>
        <v>1.9632661545049679E-7</v>
      </c>
      <c r="S51" s="16">
        <f t="shared" si="4"/>
        <v>9.8153479929793004E-7</v>
      </c>
      <c r="T51" s="16">
        <f t="shared" si="4"/>
        <v>6.1217973551789035E-7</v>
      </c>
      <c r="U51" s="16">
        <f t="shared" si="4"/>
        <v>1.54511954048816E-8</v>
      </c>
      <c r="V51" s="16">
        <f t="shared" si="4"/>
        <v>3.4579878169478742E-7</v>
      </c>
      <c r="W51" s="16">
        <f t="shared" si="4"/>
        <v>1.3065579862514803E-8</v>
      </c>
      <c r="X51" s="16">
        <f t="shared" si="4"/>
        <v>3.7099970044534006E-7</v>
      </c>
      <c r="Y51" s="16">
        <f t="shared" si="4"/>
        <v>7.4410099097257226E-9</v>
      </c>
      <c r="Z51" s="16">
        <f t="shared" si="4"/>
        <v>7.2701766587834353E-7</v>
      </c>
      <c r="AA51" s="16">
        <f t="shared" si="4"/>
        <v>5.4497171842471857E-9</v>
      </c>
      <c r="AB51" s="16">
        <f t="shared" si="4"/>
        <v>2.6650900091934388E-8</v>
      </c>
      <c r="AC51" s="16">
        <f t="shared" si="4"/>
        <v>2.7566546934069693E-6</v>
      </c>
      <c r="AD51" s="16">
        <f t="shared" si="4"/>
        <v>3.3934535557342787E-7</v>
      </c>
      <c r="AE51" s="16">
        <f t="shared" si="4"/>
        <v>2.8972708540422747E-7</v>
      </c>
      <c r="AF51" s="16">
        <f t="shared" si="4"/>
        <v>1.675294740314533E-6</v>
      </c>
      <c r="AG51" s="16">
        <f t="shared" si="4"/>
        <v>2.2585282074881991E-8</v>
      </c>
      <c r="AH51" s="16">
        <f t="shared" si="4"/>
        <v>7.7990236545020565E-8</v>
      </c>
      <c r="AI51" s="16">
        <f t="shared" si="4"/>
        <v>1.4475962237356136E-8</v>
      </c>
      <c r="AJ51" s="16">
        <f t="shared" si="4"/>
        <v>1.1541635772675449E-6</v>
      </c>
      <c r="AK51" s="16">
        <f t="shared" si="4"/>
        <v>4.0030832024780199E-7</v>
      </c>
      <c r="AL51" s="16">
        <f t="shared" si="4"/>
        <v>4.4784828516211666E-7</v>
      </c>
      <c r="AM51" s="20">
        <f t="shared" si="4"/>
        <v>1.4880144028128391E-7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1.6634482448379498E-9</v>
      </c>
      <c r="E52" s="16">
        <f t="shared" si="5"/>
        <v>2.8981144940675539E-11</v>
      </c>
      <c r="F52" s="16">
        <f t="shared" si="5"/>
        <v>5.71112574520383E-10</v>
      </c>
      <c r="G52" s="16">
        <f t="shared" si="5"/>
        <v>2.4056390112297021E-10</v>
      </c>
      <c r="H52" s="16">
        <f t="shared" si="5"/>
        <v>3.3769268048447436E-9</v>
      </c>
      <c r="I52" s="17">
        <f t="shared" si="5"/>
        <v>3.4671423665952363E-6</v>
      </c>
      <c r="J52" s="16">
        <f t="shared" si="5"/>
        <v>2.7683837658495706E-11</v>
      </c>
      <c r="K52" s="16">
        <f t="shared" si="5"/>
        <v>3.3431060997395413E-10</v>
      </c>
      <c r="L52" s="16">
        <f t="shared" si="5"/>
        <v>1.8183919420468018E-11</v>
      </c>
      <c r="M52" s="16">
        <f t="shared" si="5"/>
        <v>9.6679296313416708E-11</v>
      </c>
      <c r="N52" s="16">
        <f t="shared" si="5"/>
        <v>4.7761396847995793E-9</v>
      </c>
      <c r="O52" s="16">
        <f t="shared" si="5"/>
        <v>1.5707719738706086E-10</v>
      </c>
      <c r="P52" s="16">
        <f t="shared" si="5"/>
        <v>9.7346880959411573E-10</v>
      </c>
      <c r="Q52" s="16">
        <f t="shared" si="5"/>
        <v>5.2933695311462844E-13</v>
      </c>
      <c r="R52" s="16">
        <f t="shared" si="5"/>
        <v>1.4466046049329478E-9</v>
      </c>
      <c r="S52" s="16">
        <f t="shared" si="5"/>
        <v>2.2470255838446267E-9</v>
      </c>
      <c r="T52" s="16">
        <f t="shared" si="5"/>
        <v>4.3191740291221149E-9</v>
      </c>
      <c r="U52" s="16">
        <f t="shared" si="5"/>
        <v>9.5652703450834847E-12</v>
      </c>
      <c r="V52" s="16">
        <f t="shared" si="5"/>
        <v>2.288272430415066E-10</v>
      </c>
      <c r="W52" s="16">
        <f t="shared" si="5"/>
        <v>3.4820283912079884E-9</v>
      </c>
      <c r="X52" s="16">
        <f t="shared" si="5"/>
        <v>4.4989171367176428E-9</v>
      </c>
      <c r="Y52" s="16">
        <f t="shared" si="5"/>
        <v>1.9438799810699904E-9</v>
      </c>
      <c r="Z52" s="16">
        <f t="shared" si="5"/>
        <v>2.3597008892975901E-9</v>
      </c>
      <c r="AA52" s="16">
        <f t="shared" si="5"/>
        <v>7.6246856882276494E-9</v>
      </c>
      <c r="AB52" s="16">
        <f t="shared" si="5"/>
        <v>2.4728317744364722E-10</v>
      </c>
      <c r="AC52" s="16">
        <f t="shared" si="5"/>
        <v>3.2624441528123213E-9</v>
      </c>
      <c r="AD52" s="16">
        <f t="shared" si="5"/>
        <v>6.5159502149318141E-10</v>
      </c>
      <c r="AE52" s="16">
        <f t="shared" si="5"/>
        <v>3.4496782034024865E-9</v>
      </c>
      <c r="AF52" s="16">
        <f t="shared" si="5"/>
        <v>3.1618026835451613E-10</v>
      </c>
      <c r="AG52" s="16">
        <f t="shared" si="5"/>
        <v>7.3432987480701033E-10</v>
      </c>
      <c r="AH52" s="16">
        <f t="shared" si="5"/>
        <v>2.0795248997302694E-9</v>
      </c>
      <c r="AI52" s="16">
        <f t="shared" si="5"/>
        <v>6.807676949989169E-9</v>
      </c>
      <c r="AJ52" s="16">
        <f t="shared" si="5"/>
        <v>2.934283358676279E-11</v>
      </c>
      <c r="AK52" s="16">
        <f t="shared" si="5"/>
        <v>9.7723201368601732E-9</v>
      </c>
      <c r="AL52" s="16">
        <f t="shared" si="5"/>
        <v>4.1832714579258691E-9</v>
      </c>
      <c r="AM52" s="20">
        <f t="shared" si="5"/>
        <v>1.5886853360450403E-11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5.8587651337094347E-7</v>
      </c>
      <c r="E53" s="16">
        <f t="shared" si="6"/>
        <v>1.8693123445859952E-7</v>
      </c>
      <c r="F53" s="17">
        <f t="shared" si="6"/>
        <v>7.8359806715878021E-4</v>
      </c>
      <c r="G53" s="16">
        <f t="shared" si="6"/>
        <v>8.0862610798073082E-8</v>
      </c>
      <c r="H53" s="16">
        <f t="shared" si="6"/>
        <v>1.0652642513598785E-6</v>
      </c>
      <c r="I53" s="16">
        <f t="shared" si="6"/>
        <v>1.288821830292412E-7</v>
      </c>
      <c r="J53" s="16">
        <f t="shared" si="6"/>
        <v>4.3520561590494884E-7</v>
      </c>
      <c r="K53" s="16">
        <f t="shared" si="6"/>
        <v>1.9115353658011754E-8</v>
      </c>
      <c r="L53" s="16">
        <f t="shared" si="6"/>
        <v>1.7230084805969341E-7</v>
      </c>
      <c r="M53" s="16">
        <f t="shared" si="6"/>
        <v>1.5282456942585648E-6</v>
      </c>
      <c r="N53" s="16">
        <f t="shared" si="6"/>
        <v>7.0624686018799352E-7</v>
      </c>
      <c r="O53" s="16">
        <f t="shared" si="6"/>
        <v>2.9094204725353196E-9</v>
      </c>
      <c r="P53" s="16">
        <f t="shared" si="6"/>
        <v>2.1646175383022915E-6</v>
      </c>
      <c r="Q53" s="16">
        <f t="shared" si="6"/>
        <v>5.1799801427080951E-7</v>
      </c>
      <c r="R53" s="16">
        <f t="shared" si="6"/>
        <v>8.6318953171077251E-8</v>
      </c>
      <c r="S53" s="16">
        <f t="shared" si="6"/>
        <v>6.5947589473702271E-9</v>
      </c>
      <c r="T53" s="16">
        <f t="shared" si="6"/>
        <v>3.0335142845141383E-8</v>
      </c>
      <c r="U53" s="16">
        <f t="shared" si="6"/>
        <v>6.7292009934125839E-8</v>
      </c>
      <c r="V53" s="16">
        <f t="shared" si="6"/>
        <v>1.7891409854551661E-6</v>
      </c>
      <c r="W53" s="16">
        <f t="shared" si="6"/>
        <v>6.1126026023837058E-8</v>
      </c>
      <c r="X53" s="16">
        <f t="shared" si="6"/>
        <v>3.1761353105503961E-7</v>
      </c>
      <c r="Y53" s="16">
        <f t="shared" si="6"/>
        <v>1.7155467826650163E-7</v>
      </c>
      <c r="Z53" s="16">
        <f t="shared" si="6"/>
        <v>9.1898750969450746E-9</v>
      </c>
      <c r="AA53" s="16">
        <f t="shared" si="6"/>
        <v>9.7292242050207205E-7</v>
      </c>
      <c r="AB53" s="16">
        <f t="shared" si="6"/>
        <v>1.4872202513539932E-8</v>
      </c>
      <c r="AC53" s="16">
        <f t="shared" si="6"/>
        <v>1.3716998943633314E-6</v>
      </c>
      <c r="AD53" s="16">
        <f t="shared" si="6"/>
        <v>2.7779552856420895E-7</v>
      </c>
      <c r="AE53" s="16">
        <f t="shared" si="6"/>
        <v>7.8539420141936667E-9</v>
      </c>
      <c r="AF53" s="16">
        <f t="shared" si="6"/>
        <v>1.433887581459036E-9</v>
      </c>
      <c r="AG53" s="16">
        <f t="shared" si="6"/>
        <v>1.9040104935473166E-6</v>
      </c>
      <c r="AH53" s="16">
        <f t="shared" si="6"/>
        <v>9.9111458250223959E-7</v>
      </c>
      <c r="AI53" s="16">
        <f t="shared" si="6"/>
        <v>2.6752866500674401E-7</v>
      </c>
      <c r="AJ53" s="16">
        <f t="shared" si="6"/>
        <v>1.0321271724989991E-9</v>
      </c>
      <c r="AK53" s="16">
        <f t="shared" si="6"/>
        <v>2.555790204068041E-7</v>
      </c>
      <c r="AL53" s="16">
        <f t="shared" si="6"/>
        <v>7.0572607122373994E-7</v>
      </c>
      <c r="AM53" s="20">
        <f t="shared" si="6"/>
        <v>7.1167691693572927E-8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7.7342598900598526E-7</v>
      </c>
      <c r="E54" s="16">
        <f t="shared" si="7"/>
        <v>5.2777391997745654E-7</v>
      </c>
      <c r="F54" s="16">
        <f t="shared" si="7"/>
        <v>2.3338625015597533E-6</v>
      </c>
      <c r="G54" s="16">
        <f t="shared" si="7"/>
        <v>7.7761847200141683E-7</v>
      </c>
      <c r="H54" s="16">
        <f t="shared" si="7"/>
        <v>7.1424612382926355E-6</v>
      </c>
      <c r="I54" s="16">
        <f t="shared" si="7"/>
        <v>5.460677272441667E-10</v>
      </c>
      <c r="J54" s="16">
        <f t="shared" si="7"/>
        <v>7.2314112197470092E-7</v>
      </c>
      <c r="K54" s="16">
        <f t="shared" si="7"/>
        <v>4.5348643630639298E-6</v>
      </c>
      <c r="L54" s="16">
        <f t="shared" si="7"/>
        <v>7.3991347576971064E-9</v>
      </c>
      <c r="M54" s="16">
        <f t="shared" si="7"/>
        <v>4.4377895181631305E-6</v>
      </c>
      <c r="N54" s="16">
        <f t="shared" si="7"/>
        <v>2.6135625494286649E-7</v>
      </c>
      <c r="O54" s="16">
        <f t="shared" si="7"/>
        <v>8.9143816618971485E-7</v>
      </c>
      <c r="P54" s="16">
        <f t="shared" si="7"/>
        <v>1.9759891056765801E-7</v>
      </c>
      <c r="Q54" s="17">
        <f t="shared" si="7"/>
        <v>3.5412376937937412E-3</v>
      </c>
      <c r="R54" s="16">
        <f t="shared" si="7"/>
        <v>3.5625918978179312E-6</v>
      </c>
      <c r="S54" s="16">
        <f t="shared" si="7"/>
        <v>3.7896651182739997E-6</v>
      </c>
      <c r="T54" s="16">
        <f t="shared" si="7"/>
        <v>6.2996291494864063E-7</v>
      </c>
      <c r="U54" s="16">
        <f t="shared" si="7"/>
        <v>9.1398473309843432E-9</v>
      </c>
      <c r="V54" s="16">
        <f t="shared" si="7"/>
        <v>1.4064553155321995E-7</v>
      </c>
      <c r="W54" s="16">
        <f t="shared" si="7"/>
        <v>3.3836054476478003E-6</v>
      </c>
      <c r="X54" s="16">
        <f t="shared" si="7"/>
        <v>1.1012081225836567E-7</v>
      </c>
      <c r="Y54" s="16">
        <f t="shared" si="7"/>
        <v>9.392467568212681E-6</v>
      </c>
      <c r="Z54" s="16">
        <f t="shared" si="7"/>
        <v>2.177860024186541E-6</v>
      </c>
      <c r="AA54" s="16">
        <f t="shared" si="7"/>
        <v>4.1401225425005611E-6</v>
      </c>
      <c r="AB54" s="16">
        <f t="shared" si="7"/>
        <v>1.6006453951510553E-7</v>
      </c>
      <c r="AC54" s="16">
        <f t="shared" si="7"/>
        <v>6.5346393085972213E-7</v>
      </c>
      <c r="AD54" s="16">
        <f t="shared" si="7"/>
        <v>5.5044548910435887E-6</v>
      </c>
      <c r="AE54" s="16">
        <f t="shared" si="7"/>
        <v>7.1290592182013083E-7</v>
      </c>
      <c r="AF54" s="16">
        <f t="shared" si="7"/>
        <v>1.9557231066163926E-6</v>
      </c>
      <c r="AG54" s="16">
        <f t="shared" si="7"/>
        <v>3.5186242597378983E-6</v>
      </c>
      <c r="AH54" s="16">
        <f t="shared" si="7"/>
        <v>7.928672780247276E-7</v>
      </c>
      <c r="AI54" s="16">
        <f t="shared" si="7"/>
        <v>1.0359886757581139E-5</v>
      </c>
      <c r="AJ54" s="16">
        <f t="shared" si="7"/>
        <v>1.8164193818491266E-6</v>
      </c>
      <c r="AK54" s="16">
        <f t="shared" si="7"/>
        <v>6.4097570553667667E-6</v>
      </c>
      <c r="AL54" s="16">
        <f t="shared" si="7"/>
        <v>7.567048862902346E-7</v>
      </c>
      <c r="AM54" s="20">
        <f t="shared" si="7"/>
        <v>1.0297922053519746E-8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3.90942725495302E-8</v>
      </c>
      <c r="E55" s="16">
        <f t="shared" si="8"/>
        <v>1.9496049064737789E-10</v>
      </c>
      <c r="F55" s="16">
        <f t="shared" si="8"/>
        <v>9.1608703992944796E-9</v>
      </c>
      <c r="G55" s="16">
        <f t="shared" si="8"/>
        <v>1.7085509240175962E-9</v>
      </c>
      <c r="H55" s="16">
        <f t="shared" si="8"/>
        <v>6.051518009360843E-10</v>
      </c>
      <c r="I55" s="16">
        <f t="shared" si="8"/>
        <v>5.2521198459521556E-8</v>
      </c>
      <c r="J55" s="16">
        <f t="shared" si="8"/>
        <v>9.2010836257826052E-9</v>
      </c>
      <c r="K55" s="16">
        <f t="shared" si="8"/>
        <v>6.0904591558103336E-10</v>
      </c>
      <c r="L55" s="16">
        <f t="shared" si="8"/>
        <v>3.1605788836236597E-10</v>
      </c>
      <c r="M55" s="16">
        <f t="shared" si="8"/>
        <v>3.5576644940456725E-8</v>
      </c>
      <c r="N55" s="16">
        <f t="shared" si="8"/>
        <v>1.0394211344218071E-8</v>
      </c>
      <c r="O55" s="16">
        <f t="shared" si="8"/>
        <v>5.4371326054983889E-9</v>
      </c>
      <c r="P55" s="16">
        <f t="shared" si="8"/>
        <v>1.4051748571093886E-8</v>
      </c>
      <c r="Q55" s="16">
        <f t="shared" si="8"/>
        <v>7.8693361823570387E-8</v>
      </c>
      <c r="R55" s="16">
        <f t="shared" si="8"/>
        <v>2.3092085549733283E-8</v>
      </c>
      <c r="S55" s="16">
        <f t="shared" si="8"/>
        <v>5.9920501230729354E-8</v>
      </c>
      <c r="T55" s="16">
        <f t="shared" si="8"/>
        <v>1.7003119245073996E-8</v>
      </c>
      <c r="U55" s="16">
        <f t="shared" si="8"/>
        <v>5.2757976321768698E-11</v>
      </c>
      <c r="V55" s="16">
        <f t="shared" si="8"/>
        <v>8.6970404848491446E-9</v>
      </c>
      <c r="W55" s="16">
        <f t="shared" si="8"/>
        <v>3.7240077728091969E-10</v>
      </c>
      <c r="X55" s="16">
        <f t="shared" si="8"/>
        <v>4.7662111408433026E-8</v>
      </c>
      <c r="Y55" s="16">
        <f t="shared" si="8"/>
        <v>2.917353989167496E-10</v>
      </c>
      <c r="Z55" s="16">
        <f t="shared" si="8"/>
        <v>3.2756790651385091E-8</v>
      </c>
      <c r="AA55" s="16">
        <f t="shared" si="8"/>
        <v>1.8766527857259037E-8</v>
      </c>
      <c r="AB55" s="16">
        <f t="shared" si="8"/>
        <v>1.0192716801068623E-10</v>
      </c>
      <c r="AC55" s="16">
        <f t="shared" si="8"/>
        <v>4.0545434047420123E-8</v>
      </c>
      <c r="AD55" s="16">
        <f t="shared" si="8"/>
        <v>1.8277815539963068E-9</v>
      </c>
      <c r="AE55" s="16">
        <f t="shared" si="8"/>
        <v>3.876898516170215E-8</v>
      </c>
      <c r="AF55" s="16">
        <f t="shared" si="8"/>
        <v>2.315377651618792E-9</v>
      </c>
      <c r="AG55" s="16">
        <f t="shared" si="8"/>
        <v>5.7867253480336586E-9</v>
      </c>
      <c r="AH55" s="16">
        <f t="shared" si="8"/>
        <v>3.6253996823151529E-10</v>
      </c>
      <c r="AI55" s="17">
        <f t="shared" si="8"/>
        <v>2.6833346780846411E-5</v>
      </c>
      <c r="AJ55" s="16">
        <f t="shared" si="8"/>
        <v>1.4780097143752319E-8</v>
      </c>
      <c r="AK55" s="16">
        <f t="shared" si="8"/>
        <v>1.144986841726343E-10</v>
      </c>
      <c r="AL55" s="16">
        <f t="shared" si="8"/>
        <v>1.3468691107744802E-8</v>
      </c>
      <c r="AM55" s="20">
        <f t="shared" si="8"/>
        <v>2.1037416819238931E-9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6.9354566716124635E-7</v>
      </c>
      <c r="E56" s="16">
        <f t="shared" si="9"/>
        <v>4.5411971945576936E-8</v>
      </c>
      <c r="F56" s="16">
        <f t="shared" si="9"/>
        <v>2.6970416287138964E-8</v>
      </c>
      <c r="G56" s="17">
        <f t="shared" si="9"/>
        <v>2.6462274909665385E-4</v>
      </c>
      <c r="H56" s="16">
        <f t="shared" si="9"/>
        <v>2.7531843690316497E-7</v>
      </c>
      <c r="I56" s="16">
        <f t="shared" si="9"/>
        <v>1.8161768200554399E-8</v>
      </c>
      <c r="J56" s="16">
        <f t="shared" si="9"/>
        <v>1.0753212062264713E-7</v>
      </c>
      <c r="K56" s="16">
        <f t="shared" si="9"/>
        <v>1.0181198123803977E-9</v>
      </c>
      <c r="L56" s="16">
        <f t="shared" si="9"/>
        <v>1.0685279933069193E-8</v>
      </c>
      <c r="M56" s="16">
        <f t="shared" si="9"/>
        <v>2.2926737989780839E-8</v>
      </c>
      <c r="N56" s="16">
        <f t="shared" si="9"/>
        <v>1.6432068452958716E-9</v>
      </c>
      <c r="O56" s="16">
        <f t="shared" si="9"/>
        <v>4.6327423935933159E-8</v>
      </c>
      <c r="P56" s="16">
        <f t="shared" si="9"/>
        <v>2.0126401315668086E-7</v>
      </c>
      <c r="Q56" s="16">
        <f t="shared" si="9"/>
        <v>5.7569649713048392E-8</v>
      </c>
      <c r="R56" s="16">
        <f t="shared" si="9"/>
        <v>5.0684809363689516E-9</v>
      </c>
      <c r="S56" s="16">
        <f t="shared" si="9"/>
        <v>4.4428391493516297E-8</v>
      </c>
      <c r="T56" s="16">
        <f t="shared" si="9"/>
        <v>8.5649183741789015E-8</v>
      </c>
      <c r="U56" s="16">
        <f t="shared" si="9"/>
        <v>9.1671045207725823E-8</v>
      </c>
      <c r="V56" s="16">
        <f t="shared" si="9"/>
        <v>2.2081411091296275E-7</v>
      </c>
      <c r="W56" s="16">
        <f t="shared" si="9"/>
        <v>3.3063925173170797E-7</v>
      </c>
      <c r="X56" s="16">
        <f t="shared" si="9"/>
        <v>4.6978773541061774E-8</v>
      </c>
      <c r="Y56" s="16">
        <f t="shared" si="9"/>
        <v>2.6512418357625908E-7</v>
      </c>
      <c r="Z56" s="16">
        <f t="shared" si="9"/>
        <v>3.4197721351532648E-7</v>
      </c>
      <c r="AA56" s="16">
        <f t="shared" si="9"/>
        <v>4.9920156368034732E-7</v>
      </c>
      <c r="AB56" s="16">
        <f t="shared" si="9"/>
        <v>2.147793280418236E-9</v>
      </c>
      <c r="AC56" s="16">
        <f t="shared" si="9"/>
        <v>1.0913330998305939E-6</v>
      </c>
      <c r="AD56" s="16">
        <f t="shared" si="9"/>
        <v>1.8565228324343988E-7</v>
      </c>
      <c r="AE56" s="16">
        <f t="shared" si="9"/>
        <v>3.3724310627499654E-8</v>
      </c>
      <c r="AF56" s="16">
        <f t="shared" si="9"/>
        <v>8.5035822697079031E-7</v>
      </c>
      <c r="AG56" s="16">
        <f t="shared" si="9"/>
        <v>3.5463570284627144E-7</v>
      </c>
      <c r="AH56" s="16">
        <f t="shared" si="9"/>
        <v>6.6338622314221762E-8</v>
      </c>
      <c r="AI56" s="16">
        <f t="shared" si="9"/>
        <v>1.6644925335414165E-8</v>
      </c>
      <c r="AJ56" s="16">
        <f t="shared" si="9"/>
        <v>9.6606849233233666E-9</v>
      </c>
      <c r="AK56" s="16">
        <f t="shared" si="9"/>
        <v>1.0025676204585229E-7</v>
      </c>
      <c r="AL56" s="16">
        <f t="shared" si="9"/>
        <v>3.0043053655597281E-8</v>
      </c>
      <c r="AM56" s="20">
        <f t="shared" si="9"/>
        <v>1.1280365191231394E-6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1.0510221256076998E-6</v>
      </c>
      <c r="E57" s="16">
        <f t="shared" si="10"/>
        <v>1.0782801699567043E-6</v>
      </c>
      <c r="F57" s="16">
        <f t="shared" si="10"/>
        <v>1.2751442586916472E-6</v>
      </c>
      <c r="G57" s="16">
        <f t="shared" si="10"/>
        <v>8.9611069131266906E-9</v>
      </c>
      <c r="H57" s="16">
        <f t="shared" si="10"/>
        <v>5.361336603006903E-7</v>
      </c>
      <c r="I57" s="16">
        <f t="shared" si="10"/>
        <v>1.9422715363799723E-6</v>
      </c>
      <c r="J57" s="16">
        <f t="shared" si="10"/>
        <v>6.2294545143343218E-7</v>
      </c>
      <c r="K57" s="16">
        <f t="shared" si="10"/>
        <v>1.6364076658998119E-6</v>
      </c>
      <c r="L57" s="16">
        <f t="shared" si="10"/>
        <v>1.082809096096329E-6</v>
      </c>
      <c r="M57" s="16">
        <f t="shared" si="10"/>
        <v>9.8382945013443292E-7</v>
      </c>
      <c r="N57" s="17">
        <f t="shared" si="10"/>
        <v>1.4303482110866257E-3</v>
      </c>
      <c r="O57" s="16">
        <f t="shared" si="10"/>
        <v>3.0799289007814159E-7</v>
      </c>
      <c r="P57" s="16">
        <f t="shared" si="10"/>
        <v>1.012438073412458E-6</v>
      </c>
      <c r="Q57" s="16">
        <f t="shared" si="10"/>
        <v>1.0492961511520071E-7</v>
      </c>
      <c r="R57" s="16">
        <f t="shared" si="10"/>
        <v>1.5647976215198692E-6</v>
      </c>
      <c r="S57" s="16">
        <f t="shared" si="10"/>
        <v>9.0340075554600269E-8</v>
      </c>
      <c r="T57" s="16">
        <f t="shared" si="10"/>
        <v>4.618154980368148E-9</v>
      </c>
      <c r="U57" s="16">
        <f t="shared" si="10"/>
        <v>8.0689636480078421E-7</v>
      </c>
      <c r="V57" s="16">
        <f t="shared" si="10"/>
        <v>7.486953995786394E-7</v>
      </c>
      <c r="W57" s="16">
        <f t="shared" si="10"/>
        <v>9.3552138610252299E-8</v>
      </c>
      <c r="X57" s="16">
        <f t="shared" si="10"/>
        <v>4.7106611755176292E-8</v>
      </c>
      <c r="Y57" s="16">
        <f t="shared" si="10"/>
        <v>1.7459607293944059E-6</v>
      </c>
      <c r="Z57" s="16">
        <f t="shared" si="10"/>
        <v>9.0543752621057939E-7</v>
      </c>
      <c r="AA57" s="16">
        <f t="shared" si="10"/>
        <v>2.3493789175983502E-7</v>
      </c>
      <c r="AB57" s="16">
        <f t="shared" si="10"/>
        <v>8.8759141405151587E-7</v>
      </c>
      <c r="AC57" s="16">
        <f t="shared" si="10"/>
        <v>9.9178071597596979E-7</v>
      </c>
      <c r="AD57" s="17">
        <f t="shared" si="10"/>
        <v>9.872682636530698E-6</v>
      </c>
      <c r="AE57" s="16">
        <f t="shared" si="10"/>
        <v>8.8342132033896652E-7</v>
      </c>
      <c r="AF57" s="16">
        <f t="shared" si="10"/>
        <v>5.3914713820670244E-10</v>
      </c>
      <c r="AG57" s="16">
        <f t="shared" si="10"/>
        <v>2.3432672615191665E-7</v>
      </c>
      <c r="AH57" s="16">
        <f t="shared" si="10"/>
        <v>2.4099897964912364E-6</v>
      </c>
      <c r="AI57" s="16">
        <f t="shared" si="10"/>
        <v>5.4772482329742356E-7</v>
      </c>
      <c r="AJ57" s="16">
        <f t="shared" si="10"/>
        <v>4.6880617335013402E-6</v>
      </c>
      <c r="AK57" s="16">
        <f t="shared" si="10"/>
        <v>2.3513831273394107E-7</v>
      </c>
      <c r="AL57" s="16">
        <f t="shared" si="10"/>
        <v>1.3353017110386656E-7</v>
      </c>
      <c r="AM57" s="20">
        <f t="shared" si="10"/>
        <v>5.8004215112960649E-7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5.0123763398982856E-10</v>
      </c>
      <c r="E58" s="16">
        <f t="shared" si="11"/>
        <v>4.0477266329726931E-10</v>
      </c>
      <c r="F58" s="16">
        <f t="shared" si="11"/>
        <v>6.7030587171209816E-10</v>
      </c>
      <c r="G58" s="16">
        <f t="shared" si="11"/>
        <v>1.2391736911174688E-10</v>
      </c>
      <c r="H58" s="16">
        <f t="shared" si="11"/>
        <v>1.0559385758222913E-9</v>
      </c>
      <c r="I58" s="16">
        <f t="shared" si="11"/>
        <v>1.5940444108393256E-11</v>
      </c>
      <c r="J58" s="16">
        <f t="shared" si="11"/>
        <v>7.7569742529282899E-10</v>
      </c>
      <c r="K58" s="16">
        <f t="shared" si="11"/>
        <v>3.0837266012414895E-9</v>
      </c>
      <c r="L58" s="17">
        <f t="shared" si="11"/>
        <v>3.0452361355532679E-6</v>
      </c>
      <c r="M58" s="16">
        <f t="shared" si="11"/>
        <v>4.6203804868629904E-10</v>
      </c>
      <c r="N58" s="16">
        <f t="shared" si="11"/>
        <v>2.336068621168021E-9</v>
      </c>
      <c r="O58" s="16">
        <f t="shared" si="11"/>
        <v>8.5716209116385015E-11</v>
      </c>
      <c r="P58" s="16">
        <f t="shared" si="11"/>
        <v>1.192760308840073E-9</v>
      </c>
      <c r="Q58" s="16">
        <f t="shared" si="11"/>
        <v>6.3767298256340581E-12</v>
      </c>
      <c r="R58" s="16">
        <f t="shared" si="11"/>
        <v>1.0856486869127945E-9</v>
      </c>
      <c r="S58" s="16">
        <f t="shared" si="11"/>
        <v>6.0550698354637386E-9</v>
      </c>
      <c r="T58" s="16">
        <f t="shared" si="11"/>
        <v>2.7639757229870234E-9</v>
      </c>
      <c r="U58" s="16">
        <f t="shared" si="11"/>
        <v>1.1940507534669867E-8</v>
      </c>
      <c r="V58" s="16">
        <f t="shared" si="11"/>
        <v>1.8248494722350189E-10</v>
      </c>
      <c r="W58" s="16">
        <f t="shared" si="11"/>
        <v>6.2644356806744784E-10</v>
      </c>
      <c r="X58" s="16">
        <f t="shared" si="11"/>
        <v>4.7724392724510424E-9</v>
      </c>
      <c r="Y58" s="16">
        <f t="shared" si="11"/>
        <v>9.8895084853713878E-10</v>
      </c>
      <c r="Z58" s="16">
        <f t="shared" si="11"/>
        <v>6.8540082642357482E-10</v>
      </c>
      <c r="AA58" s="16">
        <f t="shared" si="11"/>
        <v>9.1043494008422778E-10</v>
      </c>
      <c r="AB58" s="16">
        <f t="shared" si="11"/>
        <v>9.5009330296362786E-10</v>
      </c>
      <c r="AC58" s="16">
        <f t="shared" si="11"/>
        <v>3.7672122035641771E-9</v>
      </c>
      <c r="AD58" s="16">
        <f t="shared" si="11"/>
        <v>1.2025792577167545E-9</v>
      </c>
      <c r="AE58" s="16">
        <f t="shared" si="11"/>
        <v>1.0585254007558295E-9</v>
      </c>
      <c r="AF58" s="16">
        <f t="shared" si="11"/>
        <v>5.315508581952819E-9</v>
      </c>
      <c r="AG58" s="16">
        <f t="shared" si="11"/>
        <v>1.9178699718950541E-10</v>
      </c>
      <c r="AH58" s="16">
        <f t="shared" si="11"/>
        <v>1.934596127851119E-9</v>
      </c>
      <c r="AI58" s="16">
        <f t="shared" si="11"/>
        <v>3.5979968619907558E-11</v>
      </c>
      <c r="AJ58" s="16">
        <f t="shared" si="11"/>
        <v>3.3320599771218756E-9</v>
      </c>
      <c r="AK58" s="16">
        <f t="shared" si="11"/>
        <v>4.3214588813132757E-12</v>
      </c>
      <c r="AL58" s="16">
        <f t="shared" si="11"/>
        <v>6.742421334581027E-9</v>
      </c>
      <c r="AM58" s="20">
        <f t="shared" si="11"/>
        <v>2.3742713677697503E-9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3.6925819941845131E-7</v>
      </c>
      <c r="E59" s="16">
        <f t="shared" si="12"/>
        <v>1.8433559197449215E-7</v>
      </c>
      <c r="F59" s="16">
        <f t="shared" si="12"/>
        <v>5.3844999340180035E-6</v>
      </c>
      <c r="G59" s="16">
        <f t="shared" si="12"/>
        <v>1.5007268499052567E-6</v>
      </c>
      <c r="H59" s="16">
        <f t="shared" si="12"/>
        <v>5.9636147633509194E-9</v>
      </c>
      <c r="I59" s="16">
        <f t="shared" si="12"/>
        <v>5.4575510860464306E-7</v>
      </c>
      <c r="J59" s="16">
        <f t="shared" si="12"/>
        <v>2.1808432885385046E-7</v>
      </c>
      <c r="K59" s="16">
        <f t="shared" si="12"/>
        <v>1.2668144305275202E-6</v>
      </c>
      <c r="L59" s="16">
        <f t="shared" si="12"/>
        <v>7.6332433186240291E-7</v>
      </c>
      <c r="M59" s="16">
        <f t="shared" si="12"/>
        <v>1.7909232338176597E-6</v>
      </c>
      <c r="N59" s="16">
        <f t="shared" si="12"/>
        <v>1.3964730782229148E-6</v>
      </c>
      <c r="O59" s="16">
        <f t="shared" si="12"/>
        <v>1.7803724623784358E-7</v>
      </c>
      <c r="P59" s="17">
        <f t="shared" si="12"/>
        <v>1.9487744287414242E-3</v>
      </c>
      <c r="Q59" s="16">
        <f t="shared" si="12"/>
        <v>1.0930923551975548E-7</v>
      </c>
      <c r="R59" s="16">
        <f t="shared" si="12"/>
        <v>2.9143252283689777E-7</v>
      </c>
      <c r="S59" s="16">
        <f t="shared" si="12"/>
        <v>1.3486083152583456E-7</v>
      </c>
      <c r="T59" s="16">
        <f t="shared" si="12"/>
        <v>1.2809551408805791E-6</v>
      </c>
      <c r="U59" s="16">
        <f t="shared" si="12"/>
        <v>4.1825785413753606E-7</v>
      </c>
      <c r="V59" s="16">
        <f t="shared" si="12"/>
        <v>4.1562007014349839E-7</v>
      </c>
      <c r="W59" s="16">
        <f t="shared" si="12"/>
        <v>2.3528343637103182E-7</v>
      </c>
      <c r="X59" s="16">
        <f t="shared" si="12"/>
        <v>1.386670495656613E-6</v>
      </c>
      <c r="Y59" s="16">
        <f t="shared" si="12"/>
        <v>4.5877598149085248E-7</v>
      </c>
      <c r="Z59" s="16">
        <f t="shared" si="12"/>
        <v>7.9220678370159708E-6</v>
      </c>
      <c r="AA59" s="16">
        <f t="shared" si="12"/>
        <v>6.8007453616086809E-7</v>
      </c>
      <c r="AB59" s="16">
        <f t="shared" si="12"/>
        <v>1.0532114492145018E-6</v>
      </c>
      <c r="AC59" s="16">
        <f t="shared" si="12"/>
        <v>9.8936948789899499E-7</v>
      </c>
      <c r="AD59" s="16">
        <f t="shared" si="12"/>
        <v>2.3096079775833576E-7</v>
      </c>
      <c r="AE59" s="16">
        <f t="shared" si="12"/>
        <v>1.4898459881107909E-8</v>
      </c>
      <c r="AF59" s="16">
        <f t="shared" si="12"/>
        <v>1.5074293234062737E-7</v>
      </c>
      <c r="AG59" s="16">
        <f t="shared" si="12"/>
        <v>2.7917097751133367E-6</v>
      </c>
      <c r="AH59" s="16">
        <f t="shared" si="12"/>
        <v>6.51127412880214E-7</v>
      </c>
      <c r="AI59" s="16">
        <f t="shared" si="12"/>
        <v>1.0218034375216482E-6</v>
      </c>
      <c r="AJ59" s="16">
        <f t="shared" si="12"/>
        <v>7.1580589091877449E-7</v>
      </c>
      <c r="AK59" s="16">
        <f t="shared" si="12"/>
        <v>7.8776783652994659E-7</v>
      </c>
      <c r="AL59" s="16">
        <f t="shared" si="12"/>
        <v>4.3016433723926885E-6</v>
      </c>
      <c r="AM59" s="20">
        <f t="shared" si="12"/>
        <v>2.2480124902530855E-6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1.4989169353348748E-5</v>
      </c>
      <c r="E60" s="16">
        <f t="shared" si="13"/>
        <v>1.8361103430020111E-6</v>
      </c>
      <c r="F60" s="16">
        <f t="shared" si="13"/>
        <v>4.5322371458416735E-8</v>
      </c>
      <c r="G60" s="16">
        <f t="shared" si="13"/>
        <v>5.8422719874221816E-7</v>
      </c>
      <c r="H60" s="16">
        <f t="shared" si="13"/>
        <v>1.7833703876245176E-6</v>
      </c>
      <c r="I60" s="16">
        <f t="shared" si="13"/>
        <v>4.4804516005836001E-6</v>
      </c>
      <c r="J60" s="16">
        <f t="shared" si="13"/>
        <v>1.3572008271393542E-8</v>
      </c>
      <c r="K60" s="16">
        <f t="shared" si="13"/>
        <v>2.0442650357110413E-6</v>
      </c>
      <c r="L60" s="16">
        <f t="shared" si="13"/>
        <v>1.5694874080823162E-6</v>
      </c>
      <c r="M60" s="16">
        <f t="shared" si="13"/>
        <v>9.1371288439483032E-6</v>
      </c>
      <c r="N60" s="16">
        <f t="shared" si="13"/>
        <v>2.8220363816559906E-6</v>
      </c>
      <c r="O60" s="16">
        <f t="shared" si="13"/>
        <v>1.7372124376716861E-5</v>
      </c>
      <c r="P60" s="16">
        <f t="shared" si="13"/>
        <v>3.4623312198400691E-8</v>
      </c>
      <c r="Q60" s="16">
        <f t="shared" si="13"/>
        <v>9.121350550533055E-7</v>
      </c>
      <c r="R60" s="16">
        <f t="shared" si="13"/>
        <v>2.7897655294652267E-6</v>
      </c>
      <c r="S60" s="16">
        <f t="shared" si="13"/>
        <v>1.0784742835120225E-5</v>
      </c>
      <c r="T60" s="16">
        <f t="shared" si="13"/>
        <v>9.0064467914782856E-8</v>
      </c>
      <c r="U60" s="16">
        <f t="shared" si="13"/>
        <v>8.640658971884092E-10</v>
      </c>
      <c r="V60" s="16">
        <f t="shared" si="13"/>
        <v>7.9670170374545998E-8</v>
      </c>
      <c r="W60" s="16">
        <f t="shared" si="13"/>
        <v>2.7461952063926803E-8</v>
      </c>
      <c r="X60" s="16">
        <f t="shared" si="13"/>
        <v>2.8023023939204296E-6</v>
      </c>
      <c r="Y60" s="16">
        <f t="shared" si="13"/>
        <v>2.2124963726985739E-6</v>
      </c>
      <c r="Z60" s="16">
        <f t="shared" si="13"/>
        <v>2.92376272032541E-7</v>
      </c>
      <c r="AA60" s="16">
        <f t="shared" si="13"/>
        <v>6.0385629968915049E-9</v>
      </c>
      <c r="AB60" s="16">
        <f t="shared" si="13"/>
        <v>6.370402065693126E-7</v>
      </c>
      <c r="AC60" s="16">
        <f t="shared" si="13"/>
        <v>2.5613026442291747E-6</v>
      </c>
      <c r="AD60" s="16">
        <f t="shared" si="13"/>
        <v>2.613663149965486E-7</v>
      </c>
      <c r="AE60" s="17">
        <f t="shared" si="13"/>
        <v>4.5516084810280763E-3</v>
      </c>
      <c r="AF60" s="16">
        <f t="shared" si="13"/>
        <v>6.6572755188444843E-6</v>
      </c>
      <c r="AG60" s="16">
        <f t="shared" si="13"/>
        <v>3.1008348629329171E-6</v>
      </c>
      <c r="AH60" s="16">
        <f t="shared" si="13"/>
        <v>2.3539484873733726E-7</v>
      </c>
      <c r="AI60" s="16">
        <f t="shared" si="13"/>
        <v>6.5330900501317165E-6</v>
      </c>
      <c r="AJ60" s="16">
        <f t="shared" si="13"/>
        <v>4.7453249784236544E-6</v>
      </c>
      <c r="AK60" s="16">
        <f t="shared" si="13"/>
        <v>2.5785182202243011E-6</v>
      </c>
      <c r="AL60" s="16">
        <f t="shared" si="13"/>
        <v>6.1974436429992438E-6</v>
      </c>
      <c r="AM60" s="20">
        <f t="shared" si="13"/>
        <v>6.0641979125793616E-6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8.5531454648143248E-6</v>
      </c>
      <c r="E61" s="16">
        <f t="shared" si="14"/>
        <v>3.9010376752016989E-6</v>
      </c>
      <c r="F61" s="16">
        <f t="shared" si="14"/>
        <v>4.5174722618907344E-6</v>
      </c>
      <c r="G61" s="16">
        <f t="shared" si="14"/>
        <v>2.5235341129175549E-6</v>
      </c>
      <c r="H61" s="16">
        <f t="shared" si="14"/>
        <v>4.3233973805648579E-7</v>
      </c>
      <c r="I61" s="16">
        <f t="shared" si="14"/>
        <v>3.9217843010586374E-7</v>
      </c>
      <c r="J61" s="16">
        <f t="shared" si="14"/>
        <v>2.5332344298697344E-9</v>
      </c>
      <c r="K61" s="16">
        <f t="shared" si="14"/>
        <v>6.5573257157992589E-8</v>
      </c>
      <c r="L61" s="16">
        <f t="shared" si="14"/>
        <v>1.1728399826058271E-7</v>
      </c>
      <c r="M61" s="16">
        <f t="shared" si="14"/>
        <v>6.6568155787892612E-7</v>
      </c>
      <c r="N61" s="16">
        <f t="shared" si="14"/>
        <v>3.0750891041376156E-7</v>
      </c>
      <c r="O61" s="16">
        <f t="shared" si="14"/>
        <v>4.5500011050508744E-8</v>
      </c>
      <c r="P61" s="16">
        <f t="shared" si="14"/>
        <v>2.6620289474375511E-6</v>
      </c>
      <c r="Q61" s="16">
        <f t="shared" si="14"/>
        <v>1.8538523434577381E-6</v>
      </c>
      <c r="R61" s="16">
        <f t="shared" si="14"/>
        <v>6.9047044891014066E-7</v>
      </c>
      <c r="S61" s="16">
        <f t="shared" si="14"/>
        <v>1.6210948576620068E-6</v>
      </c>
      <c r="T61" s="16">
        <f t="shared" si="14"/>
        <v>2.2702631549784481E-6</v>
      </c>
      <c r="U61" s="16">
        <f t="shared" si="14"/>
        <v>2.8497157850101443E-7</v>
      </c>
      <c r="V61" s="16">
        <f t="shared" si="14"/>
        <v>2.0585810830091032E-6</v>
      </c>
      <c r="W61" s="16">
        <f t="shared" si="14"/>
        <v>9.8857790242310838E-9</v>
      </c>
      <c r="X61" s="16">
        <f t="shared" si="14"/>
        <v>7.2379286033682974E-8</v>
      </c>
      <c r="Y61" s="16">
        <f t="shared" si="14"/>
        <v>1.9394838928161288E-6</v>
      </c>
      <c r="Z61" s="16">
        <f t="shared" si="14"/>
        <v>3.6144291600638126E-7</v>
      </c>
      <c r="AA61" s="16">
        <f t="shared" si="14"/>
        <v>1.2549836672351164E-6</v>
      </c>
      <c r="AB61" s="16">
        <f t="shared" si="14"/>
        <v>4.6546383469824346E-8</v>
      </c>
      <c r="AC61" s="16">
        <f t="shared" si="14"/>
        <v>1.2633570119579272E-6</v>
      </c>
      <c r="AD61" s="16">
        <f t="shared" si="14"/>
        <v>7.410332408153728E-8</v>
      </c>
      <c r="AE61" s="16">
        <f t="shared" si="14"/>
        <v>1.2772359363384118E-6</v>
      </c>
      <c r="AF61" s="16">
        <f t="shared" si="14"/>
        <v>1.4481121761863587E-7</v>
      </c>
      <c r="AG61" s="17">
        <f t="shared" si="14"/>
        <v>1.8727207869423577E-3</v>
      </c>
      <c r="AH61" s="16">
        <f t="shared" si="14"/>
        <v>2.3438883258469067E-7</v>
      </c>
      <c r="AI61" s="16">
        <f t="shared" si="14"/>
        <v>4.0099168366592138E-7</v>
      </c>
      <c r="AJ61" s="16">
        <f t="shared" si="14"/>
        <v>6.7633201238810326E-7</v>
      </c>
      <c r="AK61" s="16">
        <f t="shared" si="14"/>
        <v>2.035077372166683E-7</v>
      </c>
      <c r="AL61" s="16">
        <f t="shared" si="14"/>
        <v>2.4871288370316352E-6</v>
      </c>
      <c r="AM61" s="20">
        <f t="shared" si="14"/>
        <v>3.87925243906135E-6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6.9124892101523752E-8</v>
      </c>
      <c r="E62" s="16">
        <f t="shared" si="15"/>
        <v>8.9922068975381571E-8</v>
      </c>
      <c r="F62" s="16">
        <f t="shared" si="15"/>
        <v>1.5175499427106487E-7</v>
      </c>
      <c r="G62" s="16">
        <f t="shared" si="15"/>
        <v>1.2863979860193155E-6</v>
      </c>
      <c r="H62" s="16">
        <f t="shared" si="15"/>
        <v>9.1526312442129662E-7</v>
      </c>
      <c r="I62" s="16">
        <f t="shared" si="15"/>
        <v>4.8782168909110672E-6</v>
      </c>
      <c r="J62" s="16">
        <f t="shared" si="15"/>
        <v>6.3552082884008831E-6</v>
      </c>
      <c r="K62" s="16">
        <f t="shared" si="15"/>
        <v>3.7567924358821352E-6</v>
      </c>
      <c r="L62" s="16">
        <f t="shared" si="15"/>
        <v>3.5604053453814071E-6</v>
      </c>
      <c r="M62" s="16">
        <f t="shared" si="15"/>
        <v>2.3134864379473163E-6</v>
      </c>
      <c r="N62" s="16">
        <f t="shared" si="15"/>
        <v>1.2625037505709059E-8</v>
      </c>
      <c r="O62" s="16">
        <f t="shared" si="15"/>
        <v>7.3183813807303393E-9</v>
      </c>
      <c r="P62" s="16">
        <f t="shared" si="15"/>
        <v>2.5780025546618528E-6</v>
      </c>
      <c r="Q62" s="16">
        <f t="shared" si="15"/>
        <v>7.0059431048975945E-7</v>
      </c>
      <c r="R62" s="16">
        <f t="shared" si="15"/>
        <v>4.5751292491531979E-6</v>
      </c>
      <c r="S62" s="16">
        <f t="shared" si="15"/>
        <v>4.2095065475781375E-6</v>
      </c>
      <c r="T62" s="17">
        <f t="shared" si="15"/>
        <v>3.9281525450104585E-3</v>
      </c>
      <c r="U62" s="16">
        <f t="shared" si="15"/>
        <v>1.0432155442368563E-6</v>
      </c>
      <c r="V62" s="16">
        <f t="shared" si="15"/>
        <v>1.6139727091624777E-7</v>
      </c>
      <c r="W62" s="16">
        <f t="shared" si="15"/>
        <v>1.0315100189442704E-10</v>
      </c>
      <c r="X62" s="16">
        <f t="shared" si="15"/>
        <v>9.2122961675931027E-6</v>
      </c>
      <c r="Y62" s="16">
        <f t="shared" si="15"/>
        <v>5.5358042873012146E-7</v>
      </c>
      <c r="Z62" s="16">
        <f t="shared" si="15"/>
        <v>1.1860298779136131E-6</v>
      </c>
      <c r="AA62" s="16">
        <f t="shared" si="15"/>
        <v>2.4521866366988539E-8</v>
      </c>
      <c r="AB62" s="16">
        <f t="shared" si="15"/>
        <v>3.5189846356228102E-6</v>
      </c>
      <c r="AC62" s="16">
        <f t="shared" si="15"/>
        <v>1.6817443676230022E-7</v>
      </c>
      <c r="AD62" s="16">
        <f t="shared" si="15"/>
        <v>3.8816561311810878E-6</v>
      </c>
      <c r="AE62" s="16">
        <f t="shared" si="15"/>
        <v>7.7994830352171825E-8</v>
      </c>
      <c r="AF62" s="16">
        <f t="shared" si="15"/>
        <v>7.9298026629286255E-6</v>
      </c>
      <c r="AG62" s="16">
        <f t="shared" si="15"/>
        <v>4.793570426900863E-6</v>
      </c>
      <c r="AH62" s="16">
        <f t="shared" si="15"/>
        <v>1.0006349956970692E-5</v>
      </c>
      <c r="AI62" s="16">
        <f t="shared" si="15"/>
        <v>2.4890987806392929E-6</v>
      </c>
      <c r="AJ62" s="16">
        <f t="shared" si="15"/>
        <v>3.0475503135700243E-11</v>
      </c>
      <c r="AK62" s="16">
        <f t="shared" si="15"/>
        <v>5.0516452815932698E-6</v>
      </c>
      <c r="AL62" s="16">
        <f t="shared" si="15"/>
        <v>3.8193429684566096E-7</v>
      </c>
      <c r="AM62" s="20">
        <f t="shared" si="15"/>
        <v>2.0938919436636661E-6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1.7636669736230862E-7</v>
      </c>
      <c r="E63" s="16">
        <f t="shared" si="16"/>
        <v>8.1583719871349461E-8</v>
      </c>
      <c r="F63" s="16">
        <f t="shared" si="16"/>
        <v>8.1572679002540436E-8</v>
      </c>
      <c r="G63" s="16">
        <f t="shared" si="16"/>
        <v>3.6180628099717541E-8</v>
      </c>
      <c r="H63" s="16">
        <f t="shared" si="16"/>
        <v>1.9252890620760258E-7</v>
      </c>
      <c r="I63" s="16">
        <f t="shared" si="16"/>
        <v>2.6061857676297222E-7</v>
      </c>
      <c r="J63" s="16">
        <f t="shared" si="16"/>
        <v>1.722112476189877E-7</v>
      </c>
      <c r="K63" s="16">
        <f t="shared" si="16"/>
        <v>1.1669497290870185E-7</v>
      </c>
      <c r="L63" s="16">
        <f t="shared" si="16"/>
        <v>3.1535299940457068E-7</v>
      </c>
      <c r="M63" s="16">
        <f t="shared" si="16"/>
        <v>6.9738619564354198E-8</v>
      </c>
      <c r="N63" s="16">
        <f t="shared" si="16"/>
        <v>6.6698977974969217E-9</v>
      </c>
      <c r="O63" s="16">
        <f t="shared" si="16"/>
        <v>3.1021375994029667E-7</v>
      </c>
      <c r="P63" s="16">
        <f t="shared" si="16"/>
        <v>1.4312226318339788E-7</v>
      </c>
      <c r="Q63" s="16">
        <f t="shared" si="16"/>
        <v>6.2720094639077925E-9</v>
      </c>
      <c r="R63" s="16">
        <f t="shared" si="16"/>
        <v>5.4446391568718915E-7</v>
      </c>
      <c r="S63" s="16">
        <f t="shared" si="16"/>
        <v>3.3714433958462323E-9</v>
      </c>
      <c r="T63" s="16">
        <f t="shared" si="16"/>
        <v>4.7243020737984654E-7</v>
      </c>
      <c r="U63" s="16">
        <f t="shared" si="16"/>
        <v>1.1814264469480083E-8</v>
      </c>
      <c r="V63" s="16">
        <f t="shared" si="16"/>
        <v>1.5407647922548512E-7</v>
      </c>
      <c r="W63" s="16">
        <f t="shared" si="16"/>
        <v>3.3268517534832306E-8</v>
      </c>
      <c r="X63" s="17">
        <f t="shared" si="16"/>
        <v>2.0309254219322154E-4</v>
      </c>
      <c r="Y63" s="16">
        <f t="shared" si="16"/>
        <v>2.2496302482642701E-8</v>
      </c>
      <c r="Z63" s="16">
        <f t="shared" si="16"/>
        <v>2.9910955972167043E-9</v>
      </c>
      <c r="AA63" s="16">
        <f t="shared" si="16"/>
        <v>1.6861847284526204E-7</v>
      </c>
      <c r="AB63" s="16">
        <f t="shared" si="16"/>
        <v>8.5215969039324173E-8</v>
      </c>
      <c r="AC63" s="16">
        <f t="shared" si="16"/>
        <v>1.2240677055308871E-9</v>
      </c>
      <c r="AD63" s="16">
        <f t="shared" si="16"/>
        <v>4.2417340918754458E-7</v>
      </c>
      <c r="AE63" s="16">
        <f t="shared" si="16"/>
        <v>1.2497994905907822E-7</v>
      </c>
      <c r="AF63" s="16">
        <f t="shared" si="16"/>
        <v>2.550440634308397E-11</v>
      </c>
      <c r="AG63" s="16">
        <f t="shared" si="16"/>
        <v>7.7988708460994086E-9</v>
      </c>
      <c r="AH63" s="16">
        <f t="shared" si="16"/>
        <v>1.3658980933164937E-8</v>
      </c>
      <c r="AI63" s="16">
        <f t="shared" si="16"/>
        <v>3.5804407892224155E-7</v>
      </c>
      <c r="AJ63" s="16">
        <f t="shared" si="16"/>
        <v>5.8881712964922509E-7</v>
      </c>
      <c r="AK63" s="16">
        <f t="shared" si="16"/>
        <v>2.1545976788979342E-7</v>
      </c>
      <c r="AL63" s="16">
        <f t="shared" si="16"/>
        <v>2.7111003719902202E-9</v>
      </c>
      <c r="AM63" s="20">
        <f t="shared" si="16"/>
        <v>2.1566235501658788E-8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1.305633691181329E-7</v>
      </c>
      <c r="E64" s="16">
        <f t="shared" si="17"/>
        <v>8.8405407136791739E-9</v>
      </c>
      <c r="F64" s="16">
        <f t="shared" si="17"/>
        <v>6.8732893182088585E-8</v>
      </c>
      <c r="G64" s="16">
        <f t="shared" si="17"/>
        <v>5.3279486078038495E-8</v>
      </c>
      <c r="H64" s="17">
        <f t="shared" si="17"/>
        <v>5.1219793929278255E-5</v>
      </c>
      <c r="I64" s="16">
        <f t="shared" si="17"/>
        <v>4.9106747372899095E-8</v>
      </c>
      <c r="J64" s="16">
        <f t="shared" si="17"/>
        <v>1.7714756142427447E-9</v>
      </c>
      <c r="K64" s="16">
        <f t="shared" si="17"/>
        <v>7.4899076622405814E-9</v>
      </c>
      <c r="L64" s="16">
        <f t="shared" si="17"/>
        <v>1.7561345960334842E-8</v>
      </c>
      <c r="M64" s="16">
        <f t="shared" si="17"/>
        <v>2.0829489071826253E-15</v>
      </c>
      <c r="N64" s="16">
        <f t="shared" si="17"/>
        <v>1.9148196085794459E-8</v>
      </c>
      <c r="O64" s="16">
        <f t="shared" si="17"/>
        <v>5.1323275230309933E-8</v>
      </c>
      <c r="P64" s="16">
        <f t="shared" si="17"/>
        <v>1.5123086119609051E-10</v>
      </c>
      <c r="Q64" s="16">
        <f t="shared" si="17"/>
        <v>1.0235851347131893E-7</v>
      </c>
      <c r="R64" s="16">
        <f t="shared" si="17"/>
        <v>4.5712333437050074E-9</v>
      </c>
      <c r="S64" s="16">
        <f t="shared" si="17"/>
        <v>3.7649233542067006E-10</v>
      </c>
      <c r="T64" s="16">
        <f t="shared" si="17"/>
        <v>1.1809493232481857E-8</v>
      </c>
      <c r="U64" s="16">
        <f t="shared" si="17"/>
        <v>6.9103537902802254E-8</v>
      </c>
      <c r="V64" s="16">
        <f t="shared" si="17"/>
        <v>4.5243056624098296E-9</v>
      </c>
      <c r="W64" s="16">
        <f t="shared" si="17"/>
        <v>1.9931389996522616E-10</v>
      </c>
      <c r="X64" s="16">
        <f t="shared" si="17"/>
        <v>4.8371995021329825E-8</v>
      </c>
      <c r="Y64" s="16">
        <f t="shared" si="17"/>
        <v>1.0474051108098007E-8</v>
      </c>
      <c r="Z64" s="16">
        <f t="shared" si="17"/>
        <v>6.2269410804583481E-9</v>
      </c>
      <c r="AA64" s="16">
        <f t="shared" si="17"/>
        <v>1.1573701938745313E-8</v>
      </c>
      <c r="AB64" s="16">
        <f t="shared" si="17"/>
        <v>7.8969192439549556E-8</v>
      </c>
      <c r="AC64" s="16">
        <f t="shared" si="17"/>
        <v>5.5448795375060926E-9</v>
      </c>
      <c r="AD64" s="16">
        <f t="shared" si="17"/>
        <v>2.7415908011300315E-8</v>
      </c>
      <c r="AE64" s="16">
        <f t="shared" si="17"/>
        <v>1.9965473441054184E-8</v>
      </c>
      <c r="AF64" s="16">
        <f t="shared" si="17"/>
        <v>5.3900347344727E-9</v>
      </c>
      <c r="AG64" s="16">
        <f t="shared" si="17"/>
        <v>1.175818351440208E-8</v>
      </c>
      <c r="AH64" s="16">
        <f t="shared" si="17"/>
        <v>6.0370428644067595E-8</v>
      </c>
      <c r="AI64" s="16">
        <f t="shared" si="17"/>
        <v>1.1505313276844155E-9</v>
      </c>
      <c r="AJ64" s="16">
        <f t="shared" si="17"/>
        <v>1.5082123963538418E-7</v>
      </c>
      <c r="AK64" s="16">
        <f t="shared" si="17"/>
        <v>5.9697395546172696E-9</v>
      </c>
      <c r="AL64" s="17">
        <f t="shared" si="17"/>
        <v>3.0430646673665724E-7</v>
      </c>
      <c r="AM64" s="20">
        <f t="shared" si="17"/>
        <v>1.0154821270229984E-7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1.3997092636412525E-9</v>
      </c>
      <c r="E65" s="16">
        <f t="shared" si="18"/>
        <v>4.4051774718223433E-7</v>
      </c>
      <c r="F65" s="16">
        <f t="shared" si="18"/>
        <v>1.4701846264831516E-9</v>
      </c>
      <c r="G65" s="16">
        <f t="shared" si="18"/>
        <v>7.1074366622218064E-8</v>
      </c>
      <c r="H65" s="16">
        <f t="shared" si="18"/>
        <v>4.0606302585055627E-7</v>
      </c>
      <c r="I65" s="16">
        <f t="shared" si="18"/>
        <v>1.8050807792109751E-8</v>
      </c>
      <c r="J65" s="16">
        <f t="shared" si="18"/>
        <v>1.8128402278515152E-7</v>
      </c>
      <c r="K65" s="16">
        <f t="shared" si="18"/>
        <v>6.2149840494633627E-7</v>
      </c>
      <c r="L65" s="16">
        <f t="shared" si="18"/>
        <v>1.1265537700582467E-8</v>
      </c>
      <c r="M65" s="16">
        <f t="shared" si="18"/>
        <v>1.7350532416032717E-7</v>
      </c>
      <c r="N65" s="16">
        <f t="shared" si="18"/>
        <v>8.6977543090559452E-8</v>
      </c>
      <c r="O65" s="17">
        <f t="shared" si="18"/>
        <v>4.0565948373674993E-4</v>
      </c>
      <c r="P65" s="16">
        <f t="shared" si="18"/>
        <v>3.6568836435374189E-8</v>
      </c>
      <c r="Q65" s="16">
        <f t="shared" si="18"/>
        <v>1.0133634389514703E-7</v>
      </c>
      <c r="R65" s="16">
        <f t="shared" si="18"/>
        <v>1.6226082382592983E-7</v>
      </c>
      <c r="S65" s="16">
        <f t="shared" si="18"/>
        <v>2.378291685762098E-8</v>
      </c>
      <c r="T65" s="16">
        <f t="shared" si="18"/>
        <v>7.3757404049806351E-10</v>
      </c>
      <c r="U65" s="16">
        <f t="shared" si="18"/>
        <v>1.4692340652426087E-7</v>
      </c>
      <c r="V65" s="16">
        <f t="shared" si="18"/>
        <v>7.226721383718176E-9</v>
      </c>
      <c r="W65" s="16">
        <f t="shared" si="18"/>
        <v>1.3673672611493393E-7</v>
      </c>
      <c r="X65" s="16">
        <f t="shared" si="18"/>
        <v>6.1729943535376603E-7</v>
      </c>
      <c r="Y65" s="17">
        <f t="shared" si="18"/>
        <v>2.2190804560945178E-6</v>
      </c>
      <c r="Z65" s="16">
        <f t="shared" si="18"/>
        <v>5.7722408964367525E-7</v>
      </c>
      <c r="AA65" s="16">
        <f t="shared" si="18"/>
        <v>3.8957440067513421E-7</v>
      </c>
      <c r="AB65" s="16">
        <f t="shared" si="18"/>
        <v>8.9110726482907184E-7</v>
      </c>
      <c r="AC65" s="16">
        <f t="shared" si="18"/>
        <v>2.2880251243708876E-7</v>
      </c>
      <c r="AD65" s="16">
        <f t="shared" si="18"/>
        <v>4.7218175482086333E-8</v>
      </c>
      <c r="AE65" s="16">
        <f t="shared" si="18"/>
        <v>1.5416999717949811E-6</v>
      </c>
      <c r="AF65" s="16">
        <f t="shared" si="18"/>
        <v>5.0265240280368243E-7</v>
      </c>
      <c r="AG65" s="16">
        <f t="shared" si="18"/>
        <v>9.7406840756267109E-9</v>
      </c>
      <c r="AH65" s="16">
        <f t="shared" si="18"/>
        <v>3.2439293813749105E-7</v>
      </c>
      <c r="AI65" s="16">
        <f t="shared" si="18"/>
        <v>8.130119909257529E-8</v>
      </c>
      <c r="AJ65" s="16">
        <f t="shared" si="18"/>
        <v>6.1776345719828958E-8</v>
      </c>
      <c r="AK65" s="16">
        <f t="shared" si="18"/>
        <v>5.5772838829108089E-7</v>
      </c>
      <c r="AL65" s="16">
        <f t="shared" si="18"/>
        <v>6.7191829183028716E-9</v>
      </c>
      <c r="AM65" s="20">
        <f t="shared" si="18"/>
        <v>4.7174724398465042E-7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3.7876155165676899E-8</v>
      </c>
      <c r="E66" s="16">
        <f t="shared" si="19"/>
        <v>1.8969928716278387E-7</v>
      </c>
      <c r="F66" s="16">
        <f t="shared" si="19"/>
        <v>1.1024292389360686E-7</v>
      </c>
      <c r="G66" s="16">
        <f t="shared" si="19"/>
        <v>1.2966786174328048E-7</v>
      </c>
      <c r="H66" s="16">
        <f t="shared" si="19"/>
        <v>3.9986340482228576E-8</v>
      </c>
      <c r="I66" s="16">
        <f t="shared" si="19"/>
        <v>9.5051231880208445E-7</v>
      </c>
      <c r="J66" s="16">
        <f t="shared" si="19"/>
        <v>4.3511407959047827E-7</v>
      </c>
      <c r="K66" s="16">
        <f t="shared" si="19"/>
        <v>2.1166146973212045E-7</v>
      </c>
      <c r="L66" s="16">
        <f t="shared" si="19"/>
        <v>4.7676293368817929E-10</v>
      </c>
      <c r="M66" s="16">
        <f t="shared" si="19"/>
        <v>1.091492551157181E-6</v>
      </c>
      <c r="N66" s="16">
        <f t="shared" si="19"/>
        <v>5.6222407133146816E-8</v>
      </c>
      <c r="O66" s="16">
        <f t="shared" si="19"/>
        <v>4.7028601275860874E-7</v>
      </c>
      <c r="P66" s="16">
        <f t="shared" si="19"/>
        <v>1.3657972777969773E-7</v>
      </c>
      <c r="Q66" s="16">
        <f t="shared" si="19"/>
        <v>6.1374537437761099E-7</v>
      </c>
      <c r="R66" s="16">
        <f t="shared" si="19"/>
        <v>1.800299165733193E-7</v>
      </c>
      <c r="S66" s="16">
        <f t="shared" si="19"/>
        <v>7.5976413603941312E-7</v>
      </c>
      <c r="T66" s="16">
        <f t="shared" si="19"/>
        <v>4.3517532975624103E-7</v>
      </c>
      <c r="U66" s="16">
        <f t="shared" si="19"/>
        <v>9.3576197144486593E-8</v>
      </c>
      <c r="V66" s="16">
        <f t="shared" si="19"/>
        <v>1.6502931336862933E-7</v>
      </c>
      <c r="W66" s="16">
        <f t="shared" si="19"/>
        <v>2.3164926988731391E-9</v>
      </c>
      <c r="X66" s="16">
        <f t="shared" si="19"/>
        <v>3.6188146255189095E-7</v>
      </c>
      <c r="Y66" s="16">
        <f t="shared" si="19"/>
        <v>2.7499460942304557E-7</v>
      </c>
      <c r="Z66" s="16">
        <f t="shared" si="19"/>
        <v>6.1565626420780455E-7</v>
      </c>
      <c r="AA66" s="16">
        <f t="shared" si="19"/>
        <v>8.2150419658616105E-9</v>
      </c>
      <c r="AB66" s="16">
        <f t="shared" si="19"/>
        <v>1.3224734197505152E-7</v>
      </c>
      <c r="AC66" s="16">
        <f t="shared" si="19"/>
        <v>5.1230091713153119E-7</v>
      </c>
      <c r="AD66" s="16">
        <f t="shared" si="19"/>
        <v>8.9771718081529453E-9</v>
      </c>
      <c r="AE66" s="16">
        <f t="shared" si="19"/>
        <v>1.9298984510861477E-7</v>
      </c>
      <c r="AF66" s="16">
        <f t="shared" si="19"/>
        <v>6.8853568996087716E-10</v>
      </c>
      <c r="AG66" s="16">
        <f t="shared" si="19"/>
        <v>3.6950403523129483E-8</v>
      </c>
      <c r="AH66" s="16">
        <f t="shared" si="19"/>
        <v>4.4873028815063423E-7</v>
      </c>
      <c r="AI66" s="16">
        <f t="shared" si="19"/>
        <v>1.4364707861890531E-9</v>
      </c>
      <c r="AJ66" s="16">
        <f t="shared" si="19"/>
        <v>2.6239820777692824E-7</v>
      </c>
      <c r="AK66" s="17">
        <f t="shared" si="19"/>
        <v>3.4138019903381776E-4</v>
      </c>
      <c r="AL66" s="16">
        <f t="shared" si="19"/>
        <v>6.2376146301544618E-8</v>
      </c>
      <c r="AM66" s="20">
        <f t="shared" si="19"/>
        <v>8.229447771906078E-8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3.8506929740898071E-6</v>
      </c>
      <c r="E67" s="16">
        <f t="shared" si="20"/>
        <v>1.1826441545188888E-6</v>
      </c>
      <c r="F67" s="16">
        <f t="shared" si="20"/>
        <v>5.7555355072947155E-7</v>
      </c>
      <c r="G67" s="16">
        <f t="shared" si="20"/>
        <v>1.0164683905682537E-7</v>
      </c>
      <c r="H67" s="16">
        <f t="shared" si="20"/>
        <v>4.7308027400217612E-7</v>
      </c>
      <c r="I67" s="16">
        <f t="shared" si="20"/>
        <v>2.1796355216744621E-6</v>
      </c>
      <c r="J67" s="16">
        <f t="shared" si="20"/>
        <v>2.4822930708512808E-6</v>
      </c>
      <c r="K67" s="16">
        <f t="shared" si="20"/>
        <v>1.6065382721853553E-6</v>
      </c>
      <c r="L67" s="16">
        <f t="shared" si="20"/>
        <v>1.8648727815455489E-6</v>
      </c>
      <c r="M67" s="16">
        <f t="shared" si="20"/>
        <v>1.9514497990257243E-5</v>
      </c>
      <c r="N67" s="16">
        <f t="shared" si="20"/>
        <v>5.7981383215095047E-6</v>
      </c>
      <c r="O67" s="16">
        <f t="shared" si="20"/>
        <v>2.1203336600167428E-6</v>
      </c>
      <c r="P67" s="16">
        <f t="shared" si="20"/>
        <v>7.8100059859213179E-7</v>
      </c>
      <c r="Q67" s="16">
        <f t="shared" si="20"/>
        <v>5.2836056673252675E-6</v>
      </c>
      <c r="R67" s="17">
        <f t="shared" si="20"/>
        <v>5.3237452959999992E-3</v>
      </c>
      <c r="S67" s="16">
        <f t="shared" si="20"/>
        <v>2.8908331166908445E-6</v>
      </c>
      <c r="T67" s="16">
        <f t="shared" si="20"/>
        <v>6.1014801863227567E-6</v>
      </c>
      <c r="U67" s="16">
        <f t="shared" si="20"/>
        <v>6.4118462840576719E-6</v>
      </c>
      <c r="V67" s="16">
        <f t="shared" si="20"/>
        <v>2.0866145653641849E-8</v>
      </c>
      <c r="W67" s="16">
        <f t="shared" si="20"/>
        <v>4.3115752635262888E-6</v>
      </c>
      <c r="X67" s="16">
        <f t="shared" si="20"/>
        <v>1.4161411910498679E-5</v>
      </c>
      <c r="Y67" s="16">
        <f t="shared" si="20"/>
        <v>1.2667556606272734E-9</v>
      </c>
      <c r="Z67" s="16">
        <f t="shared" si="20"/>
        <v>4.6601387357881905E-6</v>
      </c>
      <c r="AA67" s="16">
        <f t="shared" si="20"/>
        <v>1.989785194605818E-9</v>
      </c>
      <c r="AB67" s="16">
        <f t="shared" si="20"/>
        <v>3.3263287633362567E-7</v>
      </c>
      <c r="AC67" s="16">
        <f t="shared" si="20"/>
        <v>1.0079227613424388E-5</v>
      </c>
      <c r="AD67" s="16">
        <f t="shared" si="20"/>
        <v>1.5400571064332096E-7</v>
      </c>
      <c r="AE67" s="16">
        <f t="shared" si="20"/>
        <v>3.2320196515394663E-6</v>
      </c>
      <c r="AF67" s="16">
        <f t="shared" si="20"/>
        <v>1.4705212133882502E-6</v>
      </c>
      <c r="AG67" s="16">
        <f t="shared" si="20"/>
        <v>1.943295092759313E-6</v>
      </c>
      <c r="AH67" s="16">
        <f t="shared" si="20"/>
        <v>1.5742044369660751E-6</v>
      </c>
      <c r="AI67" s="16">
        <f t="shared" si="20"/>
        <v>4.5078925655686078E-6</v>
      </c>
      <c r="AJ67" s="16">
        <f t="shared" si="20"/>
        <v>1.2907328580110427E-5</v>
      </c>
      <c r="AK67" s="16">
        <f t="shared" si="20"/>
        <v>2.7918697632807173E-6</v>
      </c>
      <c r="AL67" s="16">
        <f t="shared" si="20"/>
        <v>3.846033549565733E-6</v>
      </c>
      <c r="AM67" s="18">
        <f t="shared" si="20"/>
        <v>2.8387583999999992E-5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1.207495680491103E-7</v>
      </c>
      <c r="E68" s="16">
        <f t="shared" si="21"/>
        <v>2.2879212049846707E-7</v>
      </c>
      <c r="F68" s="16">
        <f t="shared" si="21"/>
        <v>7.4834978939838837E-7</v>
      </c>
      <c r="G68" s="16">
        <f t="shared" si="21"/>
        <v>5.5384789600407454E-7</v>
      </c>
      <c r="H68" s="16">
        <f t="shared" si="21"/>
        <v>4.7164072415145592E-8</v>
      </c>
      <c r="I68" s="16">
        <f t="shared" si="21"/>
        <v>1.0661459840986711E-8</v>
      </c>
      <c r="J68" s="17">
        <f t="shared" si="21"/>
        <v>1.3741020306222518E-3</v>
      </c>
      <c r="K68" s="16">
        <f t="shared" si="21"/>
        <v>1.8593142441898215E-7</v>
      </c>
      <c r="L68" s="16">
        <f t="shared" si="21"/>
        <v>3.4332845046152886E-7</v>
      </c>
      <c r="M68" s="16">
        <f t="shared" si="21"/>
        <v>1.2069766509084147E-7</v>
      </c>
      <c r="N68" s="16">
        <f t="shared" si="21"/>
        <v>5.9317846536668248E-7</v>
      </c>
      <c r="O68" s="16">
        <f t="shared" si="21"/>
        <v>6.0938788412143925E-7</v>
      </c>
      <c r="P68" s="16">
        <f t="shared" si="21"/>
        <v>1.5086521286851222E-7</v>
      </c>
      <c r="Q68" s="16">
        <f t="shared" si="21"/>
        <v>2.755470756548753E-7</v>
      </c>
      <c r="R68" s="16">
        <f t="shared" si="21"/>
        <v>6.3756496224204517E-7</v>
      </c>
      <c r="S68" s="16">
        <f t="shared" si="21"/>
        <v>5.8158124369416737E-6</v>
      </c>
      <c r="T68" s="16">
        <f t="shared" si="21"/>
        <v>2.1807668407676502E-6</v>
      </c>
      <c r="U68" s="16">
        <f t="shared" si="21"/>
        <v>2.2301948855765086E-6</v>
      </c>
      <c r="V68" s="16">
        <f t="shared" si="21"/>
        <v>7.4543452477539902E-7</v>
      </c>
      <c r="W68" s="16">
        <f t="shared" si="21"/>
        <v>7.2210413048046947E-7</v>
      </c>
      <c r="X68" s="16">
        <f t="shared" si="21"/>
        <v>1.1508614993520879E-6</v>
      </c>
      <c r="Y68" s="16">
        <f t="shared" si="21"/>
        <v>4.7846050258104071E-6</v>
      </c>
      <c r="Z68" s="16">
        <f t="shared" si="21"/>
        <v>4.2546126040702515E-6</v>
      </c>
      <c r="AA68" s="17">
        <f t="shared" si="21"/>
        <v>7.341951533660493E-6</v>
      </c>
      <c r="AB68" s="16">
        <f t="shared" si="21"/>
        <v>1.5407461324193111E-8</v>
      </c>
      <c r="AC68" s="16">
        <f t="shared" si="21"/>
        <v>1.1801415059000145E-6</v>
      </c>
      <c r="AD68" s="16">
        <f t="shared" si="21"/>
        <v>5.658757130611761E-8</v>
      </c>
      <c r="AE68" s="16">
        <f t="shared" si="21"/>
        <v>4.0123302711370132E-9</v>
      </c>
      <c r="AF68" s="16">
        <f t="shared" si="21"/>
        <v>2.0500808316097978E-6</v>
      </c>
      <c r="AG68" s="16">
        <f t="shared" si="21"/>
        <v>1.8228094107241192E-9</v>
      </c>
      <c r="AH68" s="16">
        <f t="shared" si="21"/>
        <v>1.9084248991489497E-8</v>
      </c>
      <c r="AI68" s="16">
        <f t="shared" si="21"/>
        <v>4.6207884357103404E-7</v>
      </c>
      <c r="AJ68" s="16">
        <f t="shared" si="21"/>
        <v>7.8538950229461464E-7</v>
      </c>
      <c r="AK68" s="16">
        <f t="shared" si="21"/>
        <v>1.7323731833486006E-6</v>
      </c>
      <c r="AL68" s="16">
        <f t="shared" si="21"/>
        <v>8.5211188870435596E-7</v>
      </c>
      <c r="AM68" s="20">
        <f t="shared" si="21"/>
        <v>2.5872383225584703E-6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2.7527538425758323E-6</v>
      </c>
      <c r="E69" s="16">
        <f t="shared" si="22"/>
        <v>1.4654735207363478E-6</v>
      </c>
      <c r="F69" s="16">
        <f t="shared" si="22"/>
        <v>1.2739848312543131E-6</v>
      </c>
      <c r="G69" s="16">
        <f t="shared" si="22"/>
        <v>4.7175792446307378E-7</v>
      </c>
      <c r="H69" s="16">
        <f t="shared" si="22"/>
        <v>4.9733572693197798E-8</v>
      </c>
      <c r="I69" s="16">
        <f t="shared" si="22"/>
        <v>3.6715645947387643E-8</v>
      </c>
      <c r="J69" s="16">
        <f t="shared" si="22"/>
        <v>3.0891606407933433E-7</v>
      </c>
      <c r="K69" s="16">
        <f t="shared" si="22"/>
        <v>3.0091950781856585E-7</v>
      </c>
      <c r="L69" s="16">
        <f t="shared" si="22"/>
        <v>3.3258870276454135E-8</v>
      </c>
      <c r="M69" s="16">
        <f t="shared" si="22"/>
        <v>6.3997246134402866E-8</v>
      </c>
      <c r="N69" s="16">
        <f t="shared" si="22"/>
        <v>2.9569894696127019E-7</v>
      </c>
      <c r="O69" s="16">
        <f t="shared" si="22"/>
        <v>1.0122890435817323E-8</v>
      </c>
      <c r="P69" s="16">
        <f t="shared" si="22"/>
        <v>1.1885381104735368E-7</v>
      </c>
      <c r="Q69" s="16">
        <f t="shared" si="22"/>
        <v>2.2326394963806932E-8</v>
      </c>
      <c r="R69" s="16">
        <f t="shared" si="22"/>
        <v>2.2837689885464626E-9</v>
      </c>
      <c r="S69" s="16">
        <f t="shared" si="22"/>
        <v>5.1412151700136221E-8</v>
      </c>
      <c r="T69" s="16">
        <f t="shared" si="22"/>
        <v>2.2866492386282493E-8</v>
      </c>
      <c r="U69" s="16">
        <f t="shared" si="22"/>
        <v>9.8809825087193929E-14</v>
      </c>
      <c r="V69" s="17">
        <f t="shared" si="22"/>
        <v>5.7190480806661918E-4</v>
      </c>
      <c r="W69" s="16">
        <f t="shared" si="22"/>
        <v>3.3213643029004798E-9</v>
      </c>
      <c r="X69" s="16">
        <f t="shared" si="22"/>
        <v>4.2801583663827641E-7</v>
      </c>
      <c r="Y69" s="16">
        <f t="shared" si="22"/>
        <v>5.3261095099014838E-7</v>
      </c>
      <c r="Z69" s="16">
        <f t="shared" si="22"/>
        <v>1.0443498497728369E-6</v>
      </c>
      <c r="AA69" s="16">
        <f t="shared" si="22"/>
        <v>9.7634277688072906E-8</v>
      </c>
      <c r="AB69" s="16">
        <f t="shared" si="22"/>
        <v>9.5238797786641296E-9</v>
      </c>
      <c r="AC69" s="16">
        <f t="shared" si="22"/>
        <v>3.3989827341730734E-8</v>
      </c>
      <c r="AD69" s="16">
        <f t="shared" si="22"/>
        <v>1.5294989047880441E-6</v>
      </c>
      <c r="AE69" s="16">
        <f t="shared" si="22"/>
        <v>9.7175426283434656E-9</v>
      </c>
      <c r="AF69" s="16">
        <f t="shared" si="22"/>
        <v>2.4643643209580017E-6</v>
      </c>
      <c r="AG69" s="16">
        <f t="shared" si="22"/>
        <v>6.1822228025727344E-7</v>
      </c>
      <c r="AH69" s="16">
        <f t="shared" si="22"/>
        <v>3.3643507578520762E-8</v>
      </c>
      <c r="AI69" s="16">
        <f t="shared" si="22"/>
        <v>1.8051093666855826E-7</v>
      </c>
      <c r="AJ69" s="17">
        <f t="shared" si="22"/>
        <v>3.7878841336560415E-6</v>
      </c>
      <c r="AK69" s="16">
        <f t="shared" si="22"/>
        <v>2.7187935366314877E-7</v>
      </c>
      <c r="AL69" s="16">
        <f t="shared" si="22"/>
        <v>5.0339328443044278E-7</v>
      </c>
      <c r="AM69" s="20">
        <f t="shared" si="22"/>
        <v>8.5082623425741517E-7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1.5159451011497637E-8</v>
      </c>
      <c r="E70" s="16">
        <f t="shared" si="23"/>
        <v>1.7848406134480348E-9</v>
      </c>
      <c r="F70" s="16">
        <f t="shared" si="23"/>
        <v>2.8936912830239412E-8</v>
      </c>
      <c r="G70" s="16">
        <f t="shared" si="23"/>
        <v>5.7982415742578781E-9</v>
      </c>
      <c r="H70" s="16">
        <f t="shared" si="23"/>
        <v>2.7327052225781467E-8</v>
      </c>
      <c r="I70" s="16">
        <f t="shared" si="23"/>
        <v>1.3709743674467394E-8</v>
      </c>
      <c r="J70" s="16">
        <f t="shared" si="23"/>
        <v>3.2052428481201029E-10</v>
      </c>
      <c r="K70" s="16">
        <f t="shared" si="23"/>
        <v>2.7984033572950423E-9</v>
      </c>
      <c r="L70" s="16">
        <f t="shared" si="23"/>
        <v>1.454913033048958E-8</v>
      </c>
      <c r="M70" s="16">
        <f t="shared" si="23"/>
        <v>9.7364596477835362E-8</v>
      </c>
      <c r="N70" s="16">
        <f t="shared" si="23"/>
        <v>3.9016817257464137E-8</v>
      </c>
      <c r="O70" s="16">
        <f t="shared" si="23"/>
        <v>1.8542249376683686E-8</v>
      </c>
      <c r="P70" s="16">
        <f t="shared" si="23"/>
        <v>7.6596197634088996E-9</v>
      </c>
      <c r="Q70" s="16">
        <f t="shared" si="23"/>
        <v>5.1320165371789333E-9</v>
      </c>
      <c r="R70" s="16">
        <f t="shared" si="23"/>
        <v>6.8801500888582652E-9</v>
      </c>
      <c r="S70" s="16">
        <f t="shared" si="23"/>
        <v>8.6430603492305254E-9</v>
      </c>
      <c r="T70" s="16">
        <f t="shared" si="23"/>
        <v>5.8345867656921318E-8</v>
      </c>
      <c r="U70" s="16">
        <f t="shared" si="23"/>
        <v>9.2669755556630315E-9</v>
      </c>
      <c r="V70" s="16">
        <f t="shared" si="23"/>
        <v>1.3756151659231006E-9</v>
      </c>
      <c r="W70" s="16">
        <f t="shared" si="23"/>
        <v>5.2030262923072571E-8</v>
      </c>
      <c r="X70" s="16">
        <f t="shared" si="23"/>
        <v>1.554397608380272E-9</v>
      </c>
      <c r="Y70" s="16">
        <f t="shared" si="23"/>
        <v>9.7596913585464179E-9</v>
      </c>
      <c r="Z70" s="16">
        <f t="shared" si="23"/>
        <v>7.7111614149567766E-8</v>
      </c>
      <c r="AA70" s="16">
        <f t="shared" si="23"/>
        <v>2.1331492753857893E-8</v>
      </c>
      <c r="AB70" s="16">
        <f t="shared" si="23"/>
        <v>6.3691100665343008E-9</v>
      </c>
      <c r="AC70" s="16">
        <f t="shared" si="23"/>
        <v>4.6173062224410129E-8</v>
      </c>
      <c r="AD70" s="16">
        <f t="shared" si="23"/>
        <v>8.7957426204909041E-10</v>
      </c>
      <c r="AE70" s="16">
        <f t="shared" si="23"/>
        <v>1.1880630665307455E-9</v>
      </c>
      <c r="AF70" s="16">
        <f t="shared" si="23"/>
        <v>5.5252759466434286E-9</v>
      </c>
      <c r="AG70" s="16">
        <f t="shared" si="23"/>
        <v>2.8874959170269605E-9</v>
      </c>
      <c r="AH70" s="17">
        <f t="shared" si="23"/>
        <v>2.3364628679526114E-5</v>
      </c>
      <c r="AI70" s="16">
        <f t="shared" si="23"/>
        <v>3.0671733740252471E-10</v>
      </c>
      <c r="AJ70" s="16">
        <f t="shared" si="23"/>
        <v>1.7647984677196067E-8</v>
      </c>
      <c r="AK70" s="16">
        <f t="shared" si="23"/>
        <v>3.041620207271407E-8</v>
      </c>
      <c r="AL70" s="16">
        <f t="shared" si="23"/>
        <v>1.8732364598116462E-8</v>
      </c>
      <c r="AM70" s="20">
        <f t="shared" si="23"/>
        <v>8.0735277428126914E-8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1.258392993291181E-8</v>
      </c>
      <c r="E71" s="16">
        <f t="shared" si="24"/>
        <v>7.6013721539207156E-11</v>
      </c>
      <c r="F71" s="16">
        <f t="shared" si="24"/>
        <v>1.0704886594076535E-11</v>
      </c>
      <c r="G71" s="16">
        <f t="shared" si="24"/>
        <v>1.8708373242747471E-8</v>
      </c>
      <c r="H71" s="16">
        <f t="shared" si="24"/>
        <v>6.1391079010322212E-10</v>
      </c>
      <c r="I71" s="16">
        <f t="shared" si="24"/>
        <v>5.2410072737172048E-10</v>
      </c>
      <c r="J71" s="16">
        <f t="shared" si="24"/>
        <v>8.7714786264413907E-9</v>
      </c>
      <c r="K71" s="16">
        <f t="shared" si="24"/>
        <v>1.5063339296185603E-8</v>
      </c>
      <c r="L71" s="16">
        <f t="shared" si="24"/>
        <v>1.0043756008278242E-8</v>
      </c>
      <c r="M71" s="16">
        <f t="shared" si="24"/>
        <v>1.6599043943390708E-9</v>
      </c>
      <c r="N71" s="16">
        <f t="shared" si="24"/>
        <v>2.0746716151087788E-12</v>
      </c>
      <c r="O71" s="16">
        <f t="shared" si="24"/>
        <v>7.2230383844064967E-9</v>
      </c>
      <c r="P71" s="16">
        <f t="shared" si="24"/>
        <v>4.4418901578936848E-10</v>
      </c>
      <c r="Q71" s="16">
        <f t="shared" si="24"/>
        <v>3.1880438339571576E-9</v>
      </c>
      <c r="R71" s="16">
        <f t="shared" si="24"/>
        <v>1.6172411724911658E-9</v>
      </c>
      <c r="S71" s="16">
        <f t="shared" si="24"/>
        <v>1.6187826984751534E-8</v>
      </c>
      <c r="T71" s="16">
        <f t="shared" si="24"/>
        <v>1.162337706225407E-8</v>
      </c>
      <c r="U71" s="16">
        <f t="shared" si="24"/>
        <v>2.3173439177061221E-9</v>
      </c>
      <c r="V71" s="16">
        <f t="shared" si="24"/>
        <v>2.5419693079625752E-8</v>
      </c>
      <c r="W71" s="16">
        <f t="shared" si="24"/>
        <v>2.7332290070901052E-9</v>
      </c>
      <c r="X71" s="16">
        <f t="shared" si="24"/>
        <v>7.2011770469442017E-13</v>
      </c>
      <c r="Y71" s="16">
        <f t="shared" si="24"/>
        <v>2.1449325666152474E-10</v>
      </c>
      <c r="Z71" s="16">
        <f t="shared" si="24"/>
        <v>1.4478790293891881E-9</v>
      </c>
      <c r="AA71" s="16">
        <f t="shared" si="24"/>
        <v>7.4304995113475988E-10</v>
      </c>
      <c r="AB71" s="16">
        <f t="shared" si="24"/>
        <v>7.4195211490822026E-9</v>
      </c>
      <c r="AC71" s="16">
        <f t="shared" si="24"/>
        <v>4.7874116624730478E-10</v>
      </c>
      <c r="AD71" s="16">
        <f t="shared" si="24"/>
        <v>4.595768348486592E-9</v>
      </c>
      <c r="AE71" s="16">
        <f t="shared" si="24"/>
        <v>8.485830991845248E-9</v>
      </c>
      <c r="AF71" s="17">
        <f t="shared" si="24"/>
        <v>5.8528481805396599E-6</v>
      </c>
      <c r="AG71" s="16">
        <f t="shared" si="24"/>
        <v>4.4703691617439919E-10</v>
      </c>
      <c r="AH71" s="16">
        <f t="shared" si="24"/>
        <v>1.3876377933665265E-9</v>
      </c>
      <c r="AI71" s="16">
        <f t="shared" si="24"/>
        <v>4.9615631433227633E-10</v>
      </c>
      <c r="AJ71" s="16">
        <f t="shared" si="24"/>
        <v>5.4498825252762837E-10</v>
      </c>
      <c r="AK71" s="16">
        <f t="shared" si="24"/>
        <v>1.1525127199461311E-11</v>
      </c>
      <c r="AL71" s="16">
        <f t="shared" si="24"/>
        <v>7.7276952591913558E-9</v>
      </c>
      <c r="AM71" s="20">
        <f t="shared" si="24"/>
        <v>3.8616338196421233E-9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5.9345585448528189E-8</v>
      </c>
      <c r="E72" s="16">
        <f t="shared" si="25"/>
        <v>3.4770448536839751E-8</v>
      </c>
      <c r="F72" s="16">
        <f t="shared" si="25"/>
        <v>4.4954216832334256E-7</v>
      </c>
      <c r="G72" s="16">
        <f t="shared" si="25"/>
        <v>5.7148855488696527E-8</v>
      </c>
      <c r="H72" s="17">
        <f t="shared" si="25"/>
        <v>2.9536887041341983E-6</v>
      </c>
      <c r="I72" s="16">
        <f t="shared" si="25"/>
        <v>6.0046146749460233E-7</v>
      </c>
      <c r="J72" s="16">
        <f t="shared" si="25"/>
        <v>3.1640777685126127E-7</v>
      </c>
      <c r="K72" s="16">
        <f t="shared" si="25"/>
        <v>3.4922589075094318E-7</v>
      </c>
      <c r="L72" s="16">
        <f t="shared" si="25"/>
        <v>1.1057640398321264E-6</v>
      </c>
      <c r="M72" s="16">
        <f t="shared" si="25"/>
        <v>1.8357072890845929E-9</v>
      </c>
      <c r="N72" s="16">
        <f t="shared" si="25"/>
        <v>4.702299618587542E-8</v>
      </c>
      <c r="O72" s="16">
        <f t="shared" si="25"/>
        <v>8.3369082362114718E-9</v>
      </c>
      <c r="P72" s="16">
        <f t="shared" si="25"/>
        <v>1.101826825769591E-6</v>
      </c>
      <c r="Q72" s="16">
        <f t="shared" si="25"/>
        <v>1.0674658514723194E-7</v>
      </c>
      <c r="R72" s="16">
        <f t="shared" si="25"/>
        <v>3.6640289960873312E-7</v>
      </c>
      <c r="S72" s="16">
        <f t="shared" si="25"/>
        <v>1.1455623513438302E-7</v>
      </c>
      <c r="T72" s="16">
        <f t="shared" si="25"/>
        <v>4.8694941783221043E-8</v>
      </c>
      <c r="U72" s="16">
        <f t="shared" si="25"/>
        <v>9.0091167178369938E-8</v>
      </c>
      <c r="V72" s="16">
        <f t="shared" si="25"/>
        <v>4.5002631599862748E-7</v>
      </c>
      <c r="W72" s="16">
        <f t="shared" si="25"/>
        <v>2.0135271071073475E-7</v>
      </c>
      <c r="X72" s="16">
        <f t="shared" si="25"/>
        <v>6.6263944790769769E-9</v>
      </c>
      <c r="Y72" s="16">
        <f t="shared" si="25"/>
        <v>1.2913502005280047E-8</v>
      </c>
      <c r="Z72" s="16">
        <f t="shared" si="25"/>
        <v>1.2884571361319989E-8</v>
      </c>
      <c r="AA72" s="16">
        <f t="shared" si="25"/>
        <v>1.9902959494456116E-6</v>
      </c>
      <c r="AB72" s="16">
        <f t="shared" si="25"/>
        <v>2.0608008842064676E-8</v>
      </c>
      <c r="AC72" s="16">
        <f t="shared" si="25"/>
        <v>1.8089474626496547E-7</v>
      </c>
      <c r="AD72" s="16">
        <f t="shared" si="25"/>
        <v>1.6928868592663105E-6</v>
      </c>
      <c r="AE72" s="16">
        <f t="shared" si="25"/>
        <v>6.8522286033424168E-7</v>
      </c>
      <c r="AF72" s="16">
        <f t="shared" si="25"/>
        <v>6.7103931105527811E-7</v>
      </c>
      <c r="AG72" s="16">
        <f t="shared" si="25"/>
        <v>6.6794692996721483E-7</v>
      </c>
      <c r="AH72" s="16">
        <f t="shared" si="25"/>
        <v>4.0859905159965289E-7</v>
      </c>
      <c r="AI72" s="16">
        <f t="shared" si="25"/>
        <v>2.5116920332322059E-7</v>
      </c>
      <c r="AJ72" s="16">
        <f t="shared" si="25"/>
        <v>6.2292333040181224E-7</v>
      </c>
      <c r="AK72" s="16">
        <f t="shared" si="25"/>
        <v>9.2128166281652507E-8</v>
      </c>
      <c r="AL72" s="17">
        <f t="shared" si="25"/>
        <v>5.0946535519441822E-4</v>
      </c>
      <c r="AM72" s="20">
        <f t="shared" si="25"/>
        <v>5.4742702469515419E-8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2.2115760628651443E-7</v>
      </c>
      <c r="E73" s="16">
        <f t="shared" si="26"/>
        <v>2.9525236470037194E-7</v>
      </c>
      <c r="F73" s="16">
        <f t="shared" si="26"/>
        <v>2.3267107900715748E-6</v>
      </c>
      <c r="G73" s="16">
        <f t="shared" si="26"/>
        <v>1.0448732751952866E-7</v>
      </c>
      <c r="H73" s="16">
        <f t="shared" si="26"/>
        <v>4.3724242481002452E-13</v>
      </c>
      <c r="I73" s="16">
        <f t="shared" si="26"/>
        <v>3.3188395186591263E-8</v>
      </c>
      <c r="J73" s="16">
        <f t="shared" si="26"/>
        <v>1.0717197399521285E-7</v>
      </c>
      <c r="K73" s="16">
        <f t="shared" si="26"/>
        <v>6.796257626647993E-7</v>
      </c>
      <c r="L73" s="16">
        <f t="shared" si="26"/>
        <v>1.8094536006764478E-7</v>
      </c>
      <c r="M73" s="17">
        <f t="shared" si="26"/>
        <v>1.2236500513551208E-3</v>
      </c>
      <c r="N73" s="16">
        <f t="shared" si="26"/>
        <v>8.3071556401861288E-7</v>
      </c>
      <c r="O73" s="16">
        <f t="shared" si="26"/>
        <v>5.1597206918428411E-7</v>
      </c>
      <c r="P73" s="16">
        <f t="shared" si="26"/>
        <v>1.0966112002194965E-6</v>
      </c>
      <c r="Q73" s="16">
        <f t="shared" si="26"/>
        <v>1.4997386453727986E-6</v>
      </c>
      <c r="R73" s="16">
        <f t="shared" si="26"/>
        <v>4.4491081188180902E-6</v>
      </c>
      <c r="S73" s="16">
        <f t="shared" si="26"/>
        <v>1.2023894055106517E-7</v>
      </c>
      <c r="T73" s="16">
        <f t="shared" si="26"/>
        <v>7.0469900280094714E-7</v>
      </c>
      <c r="U73" s="16">
        <f t="shared" si="26"/>
        <v>4.8340133217893334E-7</v>
      </c>
      <c r="V73" s="16">
        <f t="shared" si="26"/>
        <v>1.3621402995505853E-7</v>
      </c>
      <c r="W73" s="16">
        <f t="shared" si="26"/>
        <v>2.7116744618434125E-6</v>
      </c>
      <c r="X73" s="16">
        <f t="shared" si="26"/>
        <v>4.1379559590370307E-7</v>
      </c>
      <c r="Y73" s="16">
        <f t="shared" si="26"/>
        <v>3.3750371473814804E-6</v>
      </c>
      <c r="Z73" s="16">
        <f t="shared" si="26"/>
        <v>1.6015140656295822E-7</v>
      </c>
      <c r="AA73" s="16">
        <f t="shared" si="26"/>
        <v>1.0884060775892471E-6</v>
      </c>
      <c r="AB73" s="16">
        <f t="shared" si="26"/>
        <v>1.3553571710175636E-6</v>
      </c>
      <c r="AC73" s="16">
        <f t="shared" si="26"/>
        <v>1.7773502648181316E-7</v>
      </c>
      <c r="AD73" s="16">
        <f t="shared" si="26"/>
        <v>1.3300919031114834E-6</v>
      </c>
      <c r="AE73" s="16">
        <f t="shared" si="26"/>
        <v>2.4146639161357234E-6</v>
      </c>
      <c r="AF73" s="16">
        <f t="shared" si="26"/>
        <v>3.4414969338796086E-7</v>
      </c>
      <c r="AG73" s="16">
        <f t="shared" si="26"/>
        <v>4.2744884720871652E-7</v>
      </c>
      <c r="AH73" s="16">
        <f t="shared" si="26"/>
        <v>5.0789471657852551E-6</v>
      </c>
      <c r="AI73" s="16">
        <f t="shared" si="26"/>
        <v>1.5835823783532049E-6</v>
      </c>
      <c r="AJ73" s="16">
        <f t="shared" si="26"/>
        <v>2.6367136340434428E-6</v>
      </c>
      <c r="AK73" s="16">
        <f t="shared" si="26"/>
        <v>3.8550159784982177E-6</v>
      </c>
      <c r="AL73" s="16">
        <f t="shared" si="26"/>
        <v>4.4001119461961568E-9</v>
      </c>
      <c r="AM73" s="20">
        <f t="shared" si="26"/>
        <v>4.9059766190325303E-9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4.4806573261933608E-7</v>
      </c>
      <c r="E74" s="16">
        <f t="shared" si="27"/>
        <v>2.5730484501378656E-6</v>
      </c>
      <c r="F74" s="16">
        <f t="shared" si="27"/>
        <v>9.7835629054450965E-9</v>
      </c>
      <c r="G74" s="16">
        <f t="shared" si="27"/>
        <v>1.0903940053407501E-6</v>
      </c>
      <c r="H74" s="16">
        <f t="shared" si="27"/>
        <v>1.0261125645780472E-7</v>
      </c>
      <c r="I74" s="16">
        <f t="shared" si="27"/>
        <v>5.6650033278807335E-7</v>
      </c>
      <c r="J74" s="16">
        <f t="shared" si="27"/>
        <v>2.6386550732204935E-6</v>
      </c>
      <c r="K74" s="16">
        <f t="shared" si="27"/>
        <v>9.4863408011299999E-7</v>
      </c>
      <c r="L74" s="16">
        <f t="shared" si="27"/>
        <v>1.8774440019327819E-7</v>
      </c>
      <c r="M74" s="16">
        <f t="shared" si="27"/>
        <v>1.1213219785367165E-7</v>
      </c>
      <c r="N74" s="16">
        <f t="shared" si="27"/>
        <v>5.3418702569750501E-7</v>
      </c>
      <c r="O74" s="16">
        <f t="shared" si="27"/>
        <v>1.202859696831588E-6</v>
      </c>
      <c r="P74" s="16">
        <f t="shared" si="27"/>
        <v>3.3898022638641053E-6</v>
      </c>
      <c r="Q74" s="16">
        <f t="shared" si="27"/>
        <v>5.1475813978629752E-7</v>
      </c>
      <c r="R74" s="16">
        <f t="shared" si="27"/>
        <v>7.4230093195075463E-7</v>
      </c>
      <c r="S74" s="16">
        <f t="shared" si="27"/>
        <v>6.5710967716702291E-7</v>
      </c>
      <c r="T74" s="16">
        <f t="shared" si="27"/>
        <v>2.5247102199752204E-7</v>
      </c>
      <c r="U74" s="16">
        <f t="shared" si="27"/>
        <v>8.9544970370380187E-8</v>
      </c>
      <c r="V74" s="16">
        <f t="shared" si="27"/>
        <v>1.5623145362382446E-6</v>
      </c>
      <c r="W74" s="16">
        <f t="shared" si="27"/>
        <v>4.2044560418278539E-7</v>
      </c>
      <c r="X74" s="16">
        <f t="shared" si="27"/>
        <v>1.2377276746873602E-8</v>
      </c>
      <c r="Y74" s="16">
        <f t="shared" si="27"/>
        <v>9.2292208619672505E-7</v>
      </c>
      <c r="Z74" s="17">
        <f t="shared" si="27"/>
        <v>8.5619423887316561E-4</v>
      </c>
      <c r="AA74" s="16">
        <f t="shared" si="27"/>
        <v>9.5971972996406473E-7</v>
      </c>
      <c r="AB74" s="16">
        <f t="shared" si="27"/>
        <v>5.7547574168203921E-7</v>
      </c>
      <c r="AC74" s="16">
        <f t="shared" si="27"/>
        <v>6.2943255276023662E-7</v>
      </c>
      <c r="AD74" s="16">
        <f t="shared" si="27"/>
        <v>7.7189587004009454E-7</v>
      </c>
      <c r="AE74" s="16">
        <f t="shared" si="27"/>
        <v>5.423110477531542E-8</v>
      </c>
      <c r="AF74" s="16">
        <f t="shared" si="27"/>
        <v>2.1033968741516501E-7</v>
      </c>
      <c r="AG74" s="16">
        <f t="shared" si="27"/>
        <v>1.6221379661053494E-7</v>
      </c>
      <c r="AH74" s="16">
        <f t="shared" si="27"/>
        <v>2.8110952484382008E-6</v>
      </c>
      <c r="AI74" s="16">
        <f t="shared" si="27"/>
        <v>1.0197328270094549E-6</v>
      </c>
      <c r="AJ74" s="16">
        <f t="shared" si="27"/>
        <v>5.0371568687368969E-7</v>
      </c>
      <c r="AK74" s="16">
        <f t="shared" si="27"/>
        <v>1.5191071636664445E-6</v>
      </c>
      <c r="AL74" s="16">
        <f t="shared" si="27"/>
        <v>2.1512670575620095E-8</v>
      </c>
      <c r="AM74" s="20">
        <f t="shared" si="27"/>
        <v>1.0819810349245394E-6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6.1942456268543071E-7</v>
      </c>
      <c r="E75" s="16">
        <f t="shared" si="28"/>
        <v>2.5823341161518054E-7</v>
      </c>
      <c r="F75" s="16">
        <f t="shared" si="28"/>
        <v>2.1567319850617428E-8</v>
      </c>
      <c r="G75" s="16">
        <f t="shared" si="28"/>
        <v>4.3458665429153086E-7</v>
      </c>
      <c r="H75" s="16">
        <f t="shared" si="28"/>
        <v>1.9113194962175681E-8</v>
      </c>
      <c r="I75" s="16">
        <f t="shared" si="28"/>
        <v>1.6553395612141853E-6</v>
      </c>
      <c r="J75" s="16">
        <f t="shared" si="28"/>
        <v>1.1054358087696266E-5</v>
      </c>
      <c r="K75" s="16">
        <f t="shared" si="28"/>
        <v>3.9252481724097039E-6</v>
      </c>
      <c r="L75" s="16">
        <f t="shared" si="28"/>
        <v>5.0845471303623334E-6</v>
      </c>
      <c r="M75" s="16">
        <f t="shared" si="28"/>
        <v>2.5829501720401409E-7</v>
      </c>
      <c r="N75" s="16">
        <f t="shared" si="28"/>
        <v>1.6206396071323684E-7</v>
      </c>
      <c r="O75" s="16">
        <f t="shared" si="28"/>
        <v>1.5210828878919972E-7</v>
      </c>
      <c r="P75" s="16">
        <f t="shared" si="28"/>
        <v>1.7700803408784426E-7</v>
      </c>
      <c r="Q75" s="16">
        <f t="shared" si="28"/>
        <v>2.7490710050366848E-6</v>
      </c>
      <c r="R75" s="16">
        <f t="shared" si="28"/>
        <v>1.4134193233451278E-6</v>
      </c>
      <c r="S75" s="17">
        <f t="shared" si="28"/>
        <v>2.6285338791734161E-3</v>
      </c>
      <c r="T75" s="16">
        <f t="shared" si="28"/>
        <v>2.7469978834074654E-6</v>
      </c>
      <c r="U75" s="16">
        <f t="shared" si="28"/>
        <v>4.0720039659391462E-7</v>
      </c>
      <c r="V75" s="16">
        <f t="shared" si="28"/>
        <v>2.3637698703987281E-7</v>
      </c>
      <c r="W75" s="16">
        <f t="shared" si="28"/>
        <v>1.2550090187893607E-8</v>
      </c>
      <c r="X75" s="16">
        <f t="shared" si="28"/>
        <v>4.2640132564646661E-8</v>
      </c>
      <c r="Y75" s="16">
        <f t="shared" si="28"/>
        <v>1.2523032731401963E-5</v>
      </c>
      <c r="Z75" s="16">
        <f t="shared" si="28"/>
        <v>2.0119722580082153E-6</v>
      </c>
      <c r="AA75" s="16">
        <f t="shared" si="28"/>
        <v>5.4469567481691753E-6</v>
      </c>
      <c r="AB75" s="16">
        <f t="shared" si="28"/>
        <v>8.1360917596803557E-6</v>
      </c>
      <c r="AC75" s="16">
        <f t="shared" si="28"/>
        <v>5.5558993436857214E-9</v>
      </c>
      <c r="AD75" s="16">
        <f t="shared" si="28"/>
        <v>5.3937627650355663E-7</v>
      </c>
      <c r="AE75" s="16">
        <f t="shared" si="28"/>
        <v>6.1118222166269634E-6</v>
      </c>
      <c r="AF75" s="16">
        <f t="shared" si="28"/>
        <v>7.1917708876910191E-6</v>
      </c>
      <c r="AG75" s="16">
        <f t="shared" si="28"/>
        <v>2.2295191347505171E-6</v>
      </c>
      <c r="AH75" s="16">
        <f t="shared" si="28"/>
        <v>9.6756810362283167E-7</v>
      </c>
      <c r="AI75" s="16">
        <f t="shared" si="28"/>
        <v>5.7171842996944383E-6</v>
      </c>
      <c r="AJ75" s="16">
        <f t="shared" si="28"/>
        <v>2.3431882204859125E-7</v>
      </c>
      <c r="AK75" s="16">
        <f t="shared" si="28"/>
        <v>5.7482620407480733E-6</v>
      </c>
      <c r="AL75" s="16">
        <f t="shared" si="28"/>
        <v>5.858130254962911E-7</v>
      </c>
      <c r="AM75" s="20">
        <f t="shared" si="28"/>
        <v>2.0084445121657578E-6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2.2969328725760944E-6</v>
      </c>
      <c r="E76" s="16">
        <f t="shared" si="29"/>
        <v>3.4747000103440442E-6</v>
      </c>
      <c r="F76" s="16">
        <f t="shared" si="29"/>
        <v>2.1052886509974676E-7</v>
      </c>
      <c r="G76" s="16">
        <f t="shared" si="29"/>
        <v>1.0016441176461708E-5</v>
      </c>
      <c r="H76" s="16">
        <f t="shared" si="29"/>
        <v>4.6558461783775624E-6</v>
      </c>
      <c r="I76" s="16">
        <f t="shared" si="29"/>
        <v>1.0602647110039093E-8</v>
      </c>
      <c r="J76" s="16">
        <f t="shared" si="29"/>
        <v>4.4666874408232831E-6</v>
      </c>
      <c r="K76" s="16">
        <f t="shared" si="29"/>
        <v>5.3995787115783356E-7</v>
      </c>
      <c r="L76" s="16">
        <f t="shared" si="29"/>
        <v>1.8098432551453923E-6</v>
      </c>
      <c r="M76" s="16">
        <f t="shared" si="29"/>
        <v>9.6371455489172551E-9</v>
      </c>
      <c r="N76" s="16">
        <f t="shared" si="29"/>
        <v>9.5309724401537109E-7</v>
      </c>
      <c r="O76" s="16">
        <f t="shared" si="29"/>
        <v>2.7370851668996055E-6</v>
      </c>
      <c r="P76" s="16">
        <f t="shared" si="29"/>
        <v>2.6760671953395143E-6</v>
      </c>
      <c r="Q76" s="16">
        <f t="shared" si="29"/>
        <v>6.5976670469750298E-9</v>
      </c>
      <c r="R76" s="17">
        <f t="shared" si="29"/>
        <v>1.2534474684547666E-5</v>
      </c>
      <c r="S76" s="16">
        <f t="shared" si="29"/>
        <v>1.8244030867763472E-6</v>
      </c>
      <c r="T76" s="16">
        <f t="shared" si="29"/>
        <v>1.2365685616413587E-6</v>
      </c>
      <c r="U76" s="16">
        <f t="shared" si="29"/>
        <v>4.0063604269014673E-7</v>
      </c>
      <c r="V76" s="16">
        <f t="shared" si="29"/>
        <v>3.5407498757301776E-6</v>
      </c>
      <c r="W76" s="16">
        <f t="shared" si="29"/>
        <v>1.9090082739642593E-7</v>
      </c>
      <c r="X76" s="16">
        <f t="shared" si="29"/>
        <v>2.478444702658561E-7</v>
      </c>
      <c r="Y76" s="16">
        <f t="shared" si="29"/>
        <v>7.1379423755475629E-7</v>
      </c>
      <c r="Z76" s="16">
        <f t="shared" si="29"/>
        <v>3.0135160784148663E-6</v>
      </c>
      <c r="AA76" s="16">
        <f t="shared" si="29"/>
        <v>5.2682793370524603E-8</v>
      </c>
      <c r="AB76" s="16">
        <f t="shared" si="29"/>
        <v>1.5513810596731501E-6</v>
      </c>
      <c r="AC76" s="16">
        <f t="shared" si="29"/>
        <v>1.5259804534511185E-6</v>
      </c>
      <c r="AD76" s="16">
        <f t="shared" si="29"/>
        <v>8.1645279357463264E-6</v>
      </c>
      <c r="AE76" s="16">
        <f t="shared" si="29"/>
        <v>3.1179974321848633E-6</v>
      </c>
      <c r="AF76" s="16">
        <f t="shared" si="29"/>
        <v>1.5600100093068784E-6</v>
      </c>
      <c r="AG76" s="16">
        <f t="shared" si="29"/>
        <v>4.8432511514891135E-6</v>
      </c>
      <c r="AH76" s="16">
        <f t="shared" si="29"/>
        <v>8.1910650628879827E-6</v>
      </c>
      <c r="AI76" s="16">
        <f t="shared" si="29"/>
        <v>1.8171249213748665E-7</v>
      </c>
      <c r="AJ76" s="16">
        <f t="shared" si="29"/>
        <v>2.1890725683879631E-7</v>
      </c>
      <c r="AK76" s="16">
        <f t="shared" si="29"/>
        <v>5.6565584728078207E-7</v>
      </c>
      <c r="AL76" s="16">
        <f t="shared" si="29"/>
        <v>2.5468440773234395E-7</v>
      </c>
      <c r="AM76" s="18">
        <f t="shared" si="29"/>
        <v>2.3977970175960614E-3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8.9289582885305916E-9</v>
      </c>
      <c r="E77" s="16">
        <f t="shared" si="30"/>
        <v>4.3984651447343528E-8</v>
      </c>
      <c r="F77" s="16">
        <f t="shared" si="30"/>
        <v>2.1716600263796202E-8</v>
      </c>
      <c r="G77" s="16">
        <f t="shared" si="30"/>
        <v>3.3396108137585955E-8</v>
      </c>
      <c r="H77" s="16">
        <f t="shared" si="30"/>
        <v>4.0028086742109716E-9</v>
      </c>
      <c r="I77" s="16">
        <f t="shared" si="30"/>
        <v>3.8354582990038731E-8</v>
      </c>
      <c r="J77" s="17">
        <f t="shared" si="30"/>
        <v>9.5165816185718235E-8</v>
      </c>
      <c r="K77" s="16">
        <f t="shared" si="30"/>
        <v>1.4828512605876286E-10</v>
      </c>
      <c r="L77" s="16">
        <f t="shared" si="30"/>
        <v>5.2252168366395683E-9</v>
      </c>
      <c r="M77" s="16">
        <f t="shared" si="30"/>
        <v>1.592423964406733E-8</v>
      </c>
      <c r="N77" s="16">
        <f t="shared" si="30"/>
        <v>2.9037802262573469E-9</v>
      </c>
      <c r="O77" s="16">
        <f t="shared" si="30"/>
        <v>1.7009738346308574E-8</v>
      </c>
      <c r="P77" s="16">
        <f t="shared" si="30"/>
        <v>6.0965407790935675E-9</v>
      </c>
      <c r="Q77" s="16">
        <f t="shared" si="30"/>
        <v>2.0507088655290944E-8</v>
      </c>
      <c r="R77" s="16">
        <f t="shared" si="30"/>
        <v>6.7416122602592821E-12</v>
      </c>
      <c r="S77" s="16">
        <f t="shared" si="30"/>
        <v>3.7224555558427459E-8</v>
      </c>
      <c r="T77" s="16">
        <f t="shared" si="30"/>
        <v>1.1001752306012712E-10</v>
      </c>
      <c r="U77" s="16">
        <f t="shared" si="30"/>
        <v>4.6185697664522833E-9</v>
      </c>
      <c r="V77" s="16">
        <f t="shared" si="30"/>
        <v>3.0643465672184198E-9</v>
      </c>
      <c r="W77" s="16">
        <f t="shared" si="30"/>
        <v>1.7243473384312144E-9</v>
      </c>
      <c r="X77" s="16">
        <f t="shared" si="30"/>
        <v>1.4624443413983556E-8</v>
      </c>
      <c r="Y77" s="16">
        <f t="shared" si="30"/>
        <v>5.618809146487328E-8</v>
      </c>
      <c r="Z77" s="16">
        <f t="shared" si="30"/>
        <v>2.0098851891697854E-8</v>
      </c>
      <c r="AA77" s="17">
        <f t="shared" si="30"/>
        <v>1.8130777596660145E-5</v>
      </c>
      <c r="AB77" s="16">
        <f t="shared" si="30"/>
        <v>8.5171926217197955E-9</v>
      </c>
      <c r="AC77" s="16">
        <f t="shared" si="30"/>
        <v>4.2437879588566909E-8</v>
      </c>
      <c r="AD77" s="16">
        <f t="shared" si="30"/>
        <v>6.3536755529112582E-9</v>
      </c>
      <c r="AE77" s="16">
        <f t="shared" si="30"/>
        <v>2.3732101006470045E-11</v>
      </c>
      <c r="AF77" s="16">
        <f t="shared" si="30"/>
        <v>2.256496357588145E-9</v>
      </c>
      <c r="AG77" s="16">
        <f t="shared" si="30"/>
        <v>1.1797966441057449E-8</v>
      </c>
      <c r="AH77" s="16">
        <f t="shared" si="30"/>
        <v>1.6310956341946525E-8</v>
      </c>
      <c r="AI77" s="16">
        <f t="shared" si="30"/>
        <v>1.2249992157870803E-8</v>
      </c>
      <c r="AJ77" s="17">
        <f t="shared" si="30"/>
        <v>9.5165816185718235E-8</v>
      </c>
      <c r="AK77" s="16">
        <f t="shared" si="30"/>
        <v>4.2948441249471634E-10</v>
      </c>
      <c r="AL77" s="16">
        <f t="shared" si="30"/>
        <v>6.9711861224105814E-8</v>
      </c>
      <c r="AM77" s="20">
        <f t="shared" si="30"/>
        <v>3.9664628178927634E-10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5.7527997456151176E-10</v>
      </c>
      <c r="E78" s="16">
        <f t="shared" si="31"/>
        <v>3.8744422784141508E-6</v>
      </c>
      <c r="F78" s="16">
        <f t="shared" si="31"/>
        <v>1.8729228273988701E-6</v>
      </c>
      <c r="G78" s="16">
        <f t="shared" si="31"/>
        <v>4.4648855426986375E-6</v>
      </c>
      <c r="H78" s="16">
        <f t="shared" si="31"/>
        <v>1.1687895062009405E-7</v>
      </c>
      <c r="I78" s="16">
        <f t="shared" si="31"/>
        <v>1.004700768557647E-6</v>
      </c>
      <c r="J78" s="16">
        <f t="shared" si="31"/>
        <v>9.4007635017072826E-7</v>
      </c>
      <c r="K78" s="16">
        <f t="shared" si="31"/>
        <v>4.6106496281778248E-6</v>
      </c>
      <c r="L78" s="16">
        <f t="shared" si="31"/>
        <v>1.323370486936162E-6</v>
      </c>
      <c r="M78" s="16">
        <f t="shared" si="31"/>
        <v>1.5950372669612726E-7</v>
      </c>
      <c r="N78" s="16">
        <f t="shared" si="31"/>
        <v>7.4964824191781469E-7</v>
      </c>
      <c r="O78" s="16">
        <f t="shared" si="31"/>
        <v>6.1077416082784512E-7</v>
      </c>
      <c r="P78" s="16">
        <f t="shared" si="31"/>
        <v>5.4264558121337974E-7</v>
      </c>
      <c r="Q78" s="16">
        <f t="shared" si="31"/>
        <v>1.978258745259234E-7</v>
      </c>
      <c r="R78" s="16">
        <f t="shared" si="31"/>
        <v>2.0604896051009967E-6</v>
      </c>
      <c r="S78" s="16">
        <f t="shared" si="31"/>
        <v>2.3016118756478876E-9</v>
      </c>
      <c r="T78" s="16">
        <f t="shared" si="31"/>
        <v>4.5670988851007327E-8</v>
      </c>
      <c r="U78" s="16">
        <f t="shared" si="31"/>
        <v>1.321277956535007E-6</v>
      </c>
      <c r="V78" s="16">
        <f t="shared" si="31"/>
        <v>6.4778673969351419E-8</v>
      </c>
      <c r="W78" s="16">
        <f t="shared" si="31"/>
        <v>5.7832712389683897E-7</v>
      </c>
      <c r="X78" s="16">
        <f t="shared" si="31"/>
        <v>6.585117134673225E-9</v>
      </c>
      <c r="Y78" s="16">
        <f t="shared" si="31"/>
        <v>1.8937363938404644E-6</v>
      </c>
      <c r="Z78" s="16">
        <f t="shared" si="31"/>
        <v>8.0697052159608246E-7</v>
      </c>
      <c r="AA78" s="16">
        <f t="shared" si="31"/>
        <v>2.5955798487856679E-6</v>
      </c>
      <c r="AB78" s="16">
        <f t="shared" si="31"/>
        <v>1.6830921887784428E-6</v>
      </c>
      <c r="AC78" s="17">
        <f t="shared" si="31"/>
        <v>1.1031353516477631E-3</v>
      </c>
      <c r="AD78" s="16">
        <f t="shared" si="31"/>
        <v>6.255308419890674E-9</v>
      </c>
      <c r="AE78" s="16">
        <f t="shared" si="31"/>
        <v>6.0657509898933313E-7</v>
      </c>
      <c r="AF78" s="16">
        <f t="shared" si="31"/>
        <v>8.9185347817232729E-8</v>
      </c>
      <c r="AG78" s="16">
        <f t="shared" si="31"/>
        <v>7.2672507377141701E-7</v>
      </c>
      <c r="AH78" s="16">
        <f t="shared" si="31"/>
        <v>2.1604663758065499E-6</v>
      </c>
      <c r="AI78" s="16">
        <f t="shared" si="31"/>
        <v>1.6183363184863221E-6</v>
      </c>
      <c r="AJ78" s="16">
        <f t="shared" si="31"/>
        <v>1.9730317746859915E-7</v>
      </c>
      <c r="AK78" s="16">
        <f t="shared" si="31"/>
        <v>1.6209959745091613E-6</v>
      </c>
      <c r="AL78" s="16">
        <f t="shared" si="31"/>
        <v>3.8758899394969053E-7</v>
      </c>
      <c r="AM78" s="20">
        <f t="shared" si="31"/>
        <v>7.0368555194404154E-7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2.2475110236600685E-7</v>
      </c>
      <c r="E79" s="16">
        <f t="shared" si="32"/>
        <v>3.8857459453924999E-6</v>
      </c>
      <c r="F79" s="16">
        <f t="shared" si="32"/>
        <v>2.9849117873944464E-6</v>
      </c>
      <c r="G79" s="16">
        <f t="shared" si="32"/>
        <v>5.9679948038220745E-6</v>
      </c>
      <c r="H79" s="16">
        <f t="shared" si="32"/>
        <v>4.5540584181139131E-6</v>
      </c>
      <c r="I79" s="16">
        <f t="shared" si="32"/>
        <v>1.5668447192118329E-6</v>
      </c>
      <c r="J79" s="16">
        <f t="shared" si="32"/>
        <v>3.4961518609780741E-7</v>
      </c>
      <c r="K79" s="16">
        <f t="shared" si="32"/>
        <v>4.4430431865666856E-6</v>
      </c>
      <c r="L79" s="16">
        <f t="shared" si="32"/>
        <v>3.3081613340113753E-6</v>
      </c>
      <c r="M79" s="16">
        <f t="shared" si="32"/>
        <v>9.3456622082733963E-6</v>
      </c>
      <c r="N79" s="17">
        <f t="shared" si="32"/>
        <v>5.9213024999999999E-5</v>
      </c>
      <c r="O79" s="16">
        <f t="shared" si="32"/>
        <v>9.9125476101514585E-7</v>
      </c>
      <c r="P79" s="16">
        <f t="shared" si="32"/>
        <v>9.9930378961231862E-7</v>
      </c>
      <c r="Q79" s="16">
        <f t="shared" si="32"/>
        <v>1.3085799725272964E-5</v>
      </c>
      <c r="R79" s="16">
        <f t="shared" si="32"/>
        <v>2.4700563723110313E-7</v>
      </c>
      <c r="S79" s="16">
        <f t="shared" si="32"/>
        <v>1.7695344192662792E-6</v>
      </c>
      <c r="T79" s="16">
        <f t="shared" si="32"/>
        <v>8.3031180051154923E-6</v>
      </c>
      <c r="U79" s="16">
        <f t="shared" si="32"/>
        <v>3.4364699076160504E-5</v>
      </c>
      <c r="V79" s="16">
        <f t="shared" si="32"/>
        <v>2.2993493880519941E-5</v>
      </c>
      <c r="W79" s="17">
        <f t="shared" si="32"/>
        <v>4.9420899999999993E-5</v>
      </c>
      <c r="X79" s="16">
        <f t="shared" si="32"/>
        <v>1.7691201885674238E-5</v>
      </c>
      <c r="Y79" s="16">
        <f t="shared" si="32"/>
        <v>1.5607610066073427E-6</v>
      </c>
      <c r="Z79" s="16">
        <f t="shared" si="32"/>
        <v>7.7724142035999851E-6</v>
      </c>
      <c r="AA79" s="16">
        <f t="shared" si="32"/>
        <v>3.0457674406250063E-6</v>
      </c>
      <c r="AB79" s="16">
        <f t="shared" si="32"/>
        <v>3.2245084544278678E-10</v>
      </c>
      <c r="AC79" s="16">
        <f t="shared" si="32"/>
        <v>4.8020293953365241E-8</v>
      </c>
      <c r="AD79" s="17">
        <f t="shared" si="32"/>
        <v>8.6853080249999996E-3</v>
      </c>
      <c r="AE79" s="16">
        <f t="shared" si="32"/>
        <v>4.8261736186002561E-7</v>
      </c>
      <c r="AF79" s="16">
        <f t="shared" si="32"/>
        <v>6.7099790645936875E-6</v>
      </c>
      <c r="AG79" s="16">
        <f t="shared" si="32"/>
        <v>3.3649749958659981E-7</v>
      </c>
      <c r="AH79" s="16">
        <f t="shared" si="32"/>
        <v>3.2441151964823731E-7</v>
      </c>
      <c r="AI79" s="16">
        <f t="shared" si="32"/>
        <v>5.6963997502397641E-7</v>
      </c>
      <c r="AJ79" s="16">
        <f t="shared" si="32"/>
        <v>4.663062384897042E-6</v>
      </c>
      <c r="AK79" s="16">
        <f t="shared" si="32"/>
        <v>2.2138170971641601E-7</v>
      </c>
      <c r="AL79" s="16">
        <f t="shared" si="32"/>
        <v>2.8457063582507269E-5</v>
      </c>
      <c r="AM79" s="20">
        <f t="shared" si="32"/>
        <v>2.9526095489821093E-5</v>
      </c>
    </row>
    <row r="80" spans="1:39" ht="24">
      <c r="A80" s="13" t="s">
        <v>73</v>
      </c>
      <c r="B80" s="14" t="s">
        <v>40</v>
      </c>
      <c r="C80" s="19"/>
      <c r="D80" s="17">
        <f t="shared" ref="D80:AM80" si="33">$C38^2*D38^2</f>
        <v>1.3868433152668498E-5</v>
      </c>
      <c r="E80" s="16">
        <f t="shared" si="33"/>
        <v>1.4651511709064714E-6</v>
      </c>
      <c r="F80" s="16">
        <f t="shared" si="33"/>
        <v>5.3907001310823855E-7</v>
      </c>
      <c r="G80" s="16">
        <f t="shared" si="33"/>
        <v>2.501216475773004E-6</v>
      </c>
      <c r="H80" s="16">
        <f t="shared" si="33"/>
        <v>5.0921312614807343E-7</v>
      </c>
      <c r="I80" s="16">
        <f t="shared" si="33"/>
        <v>1.3768206276220543E-6</v>
      </c>
      <c r="J80" s="16">
        <f t="shared" si="33"/>
        <v>8.7509822424053581E-6</v>
      </c>
      <c r="K80" s="16">
        <f t="shared" si="33"/>
        <v>2.8972592076194203E-8</v>
      </c>
      <c r="L80" s="16">
        <f t="shared" si="33"/>
        <v>7.9950585929871697E-7</v>
      </c>
      <c r="M80" s="16">
        <f t="shared" si="33"/>
        <v>6.9610150479240697E-6</v>
      </c>
      <c r="N80" s="16">
        <f t="shared" si="33"/>
        <v>3.0395867772660796E-6</v>
      </c>
      <c r="O80" s="17">
        <f t="shared" si="33"/>
        <v>1.3485874136304377E-5</v>
      </c>
      <c r="P80" s="16">
        <f t="shared" si="33"/>
        <v>5.791841063489593E-7</v>
      </c>
      <c r="Q80" s="16">
        <f t="shared" si="33"/>
        <v>6.5553692412530304E-6</v>
      </c>
      <c r="R80" s="16">
        <f t="shared" si="33"/>
        <v>6.2018670789077943E-10</v>
      </c>
      <c r="S80" s="16">
        <f t="shared" si="33"/>
        <v>1.2051971642489354E-5</v>
      </c>
      <c r="T80" s="16">
        <f t="shared" si="33"/>
        <v>3.4737387066783522E-7</v>
      </c>
      <c r="U80" s="16">
        <f t="shared" si="33"/>
        <v>2.9578001319281769E-8</v>
      </c>
      <c r="V80" s="16">
        <f t="shared" si="33"/>
        <v>2.3537867091948029E-6</v>
      </c>
      <c r="W80" s="16">
        <f t="shared" si="33"/>
        <v>3.4704387663617642E-7</v>
      </c>
      <c r="X80" s="16">
        <f t="shared" si="33"/>
        <v>2.7603154957353884E-7</v>
      </c>
      <c r="Y80" s="17">
        <f t="shared" si="33"/>
        <v>2.5640576657555455E-3</v>
      </c>
      <c r="Z80" s="16">
        <f t="shared" si="33"/>
        <v>2.7205568847576999E-6</v>
      </c>
      <c r="AA80" s="16">
        <f t="shared" si="33"/>
        <v>7.9121961816261944E-6</v>
      </c>
      <c r="AB80" s="16">
        <f t="shared" si="33"/>
        <v>2.3235620288884888E-6</v>
      </c>
      <c r="AC80" s="16">
        <f t="shared" si="33"/>
        <v>4.359428361884044E-6</v>
      </c>
      <c r="AD80" s="16">
        <f t="shared" si="33"/>
        <v>4.595709546826976E-7</v>
      </c>
      <c r="AE80" s="16">
        <f t="shared" si="33"/>
        <v>1.2092734401497237E-6</v>
      </c>
      <c r="AF80" s="16">
        <f t="shared" si="33"/>
        <v>9.115635942851024E-8</v>
      </c>
      <c r="AG80" s="16">
        <f t="shared" si="33"/>
        <v>2.5665329294007375E-6</v>
      </c>
      <c r="AH80" s="16">
        <f t="shared" si="33"/>
        <v>1.0491491249055555E-6</v>
      </c>
      <c r="AI80" s="16">
        <f t="shared" si="33"/>
        <v>2.7289832905926246E-8</v>
      </c>
      <c r="AJ80" s="16">
        <f t="shared" si="33"/>
        <v>4.5259636268504087E-6</v>
      </c>
      <c r="AK80" s="16">
        <f t="shared" si="33"/>
        <v>2.0076746420813622E-6</v>
      </c>
      <c r="AL80" s="16">
        <f t="shared" si="33"/>
        <v>6.3636312624649008E-8</v>
      </c>
      <c r="AM80" s="20">
        <f t="shared" si="33"/>
        <v>7.5536530209861626E-7</v>
      </c>
    </row>
    <row r="81" spans="1:39" ht="24">
      <c r="A81" s="13" t="s">
        <v>74</v>
      </c>
      <c r="B81" s="14" t="s">
        <v>40</v>
      </c>
      <c r="C81" s="19"/>
      <c r="D81" s="17">
        <f t="shared" ref="D81:AM81" si="34">$C39^2*D39^2</f>
        <v>8.0497470405397195E-9</v>
      </c>
      <c r="E81" s="16">
        <f t="shared" si="34"/>
        <v>7.9623607954375158E-12</v>
      </c>
      <c r="F81" s="16">
        <f t="shared" si="34"/>
        <v>5.7887814277011053E-12</v>
      </c>
      <c r="G81" s="16">
        <f t="shared" si="34"/>
        <v>2.0579598045988611E-11</v>
      </c>
      <c r="H81" s="16">
        <f t="shared" si="34"/>
        <v>2.000065106229175E-11</v>
      </c>
      <c r="I81" s="16">
        <f t="shared" si="34"/>
        <v>3.7048188263147677E-12</v>
      </c>
      <c r="J81" s="16">
        <f t="shared" si="34"/>
        <v>6.9635095486657284E-13</v>
      </c>
      <c r="K81" s="16">
        <f t="shared" si="34"/>
        <v>3.2513564960542847E-12</v>
      </c>
      <c r="L81" s="16">
        <f t="shared" si="34"/>
        <v>1.2761962083323878E-12</v>
      </c>
      <c r="M81" s="16">
        <f t="shared" si="34"/>
        <v>1.4360096598260899E-12</v>
      </c>
      <c r="N81" s="16">
        <f t="shared" si="34"/>
        <v>5.7609253523201559E-12</v>
      </c>
      <c r="O81" s="16">
        <f t="shared" si="34"/>
        <v>2.7184449951861389E-14</v>
      </c>
      <c r="P81" s="16">
        <f t="shared" si="34"/>
        <v>1.466399605734442E-12</v>
      </c>
      <c r="Q81" s="16">
        <f t="shared" si="34"/>
        <v>1.7044406626558984E-12</v>
      </c>
      <c r="R81" s="16">
        <f t="shared" si="34"/>
        <v>5.7057871314947483E-12</v>
      </c>
      <c r="S81" s="16">
        <f t="shared" si="34"/>
        <v>1.8768193444656044E-12</v>
      </c>
      <c r="T81" s="16">
        <f t="shared" si="34"/>
        <v>1.3586278575981576E-13</v>
      </c>
      <c r="U81" s="16">
        <f t="shared" si="34"/>
        <v>8.1633494842138676E-12</v>
      </c>
      <c r="V81" s="16">
        <f t="shared" si="34"/>
        <v>3.8228521367032012E-11</v>
      </c>
      <c r="W81" s="16">
        <f t="shared" si="34"/>
        <v>2.2187774641847621E-11</v>
      </c>
      <c r="X81" s="16">
        <f t="shared" si="34"/>
        <v>6.7978498827093626E-12</v>
      </c>
      <c r="Y81" s="17">
        <f t="shared" si="34"/>
        <v>4.3450529631567995E-11</v>
      </c>
      <c r="Z81" s="16">
        <f t="shared" si="34"/>
        <v>4.1580598440262354E-12</v>
      </c>
      <c r="AA81" s="16">
        <f t="shared" si="34"/>
        <v>3.9628107842190877E-12</v>
      </c>
      <c r="AB81" s="16">
        <f t="shared" si="34"/>
        <v>5.3400296715814908E-12</v>
      </c>
      <c r="AC81" s="16">
        <f t="shared" si="34"/>
        <v>4.4678089955286138E-15</v>
      </c>
      <c r="AD81" s="16">
        <f t="shared" si="34"/>
        <v>2.0623198177936278E-13</v>
      </c>
      <c r="AE81" s="16">
        <f t="shared" si="34"/>
        <v>2.5732847115411677E-11</v>
      </c>
      <c r="AF81" s="16">
        <f t="shared" si="34"/>
        <v>1.6944726254007349E-11</v>
      </c>
      <c r="AG81" s="16">
        <f t="shared" si="34"/>
        <v>3.5624825249628597E-11</v>
      </c>
      <c r="AH81" s="16">
        <f t="shared" si="34"/>
        <v>5.146125324896195E-12</v>
      </c>
      <c r="AI81" s="16">
        <f t="shared" si="34"/>
        <v>1.1302946568201129E-11</v>
      </c>
      <c r="AJ81" s="16">
        <f t="shared" si="34"/>
        <v>1.8018429435049759E-14</v>
      </c>
      <c r="AK81" s="16">
        <f t="shared" si="34"/>
        <v>8.7087848877977377E-13</v>
      </c>
      <c r="AL81" s="16">
        <f t="shared" si="34"/>
        <v>9.2031314909991374E-13</v>
      </c>
      <c r="AM81" s="20">
        <f t="shared" si="34"/>
        <v>7.6578361224974537E-12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7.7112180893977816E-9</v>
      </c>
      <c r="E82" s="16">
        <f t="shared" si="35"/>
        <v>3.6983301431354015E-7</v>
      </c>
      <c r="F82" s="16">
        <f t="shared" si="35"/>
        <v>3.7630967175156261E-9</v>
      </c>
      <c r="G82" s="16">
        <f t="shared" si="35"/>
        <v>1.1768750850032149E-7</v>
      </c>
      <c r="H82" s="16">
        <f t="shared" si="35"/>
        <v>9.2953952472025715E-6</v>
      </c>
      <c r="I82" s="16">
        <f t="shared" si="35"/>
        <v>2.7114332087729813E-8</v>
      </c>
      <c r="J82" s="16">
        <f t="shared" si="35"/>
        <v>1.8174654160592835E-6</v>
      </c>
      <c r="K82" s="16">
        <f t="shared" si="35"/>
        <v>5.6256868107913952E-6</v>
      </c>
      <c r="L82" s="16">
        <f t="shared" si="35"/>
        <v>3.41482059852365E-6</v>
      </c>
      <c r="M82" s="16">
        <f t="shared" si="35"/>
        <v>6.8913639884507071E-6</v>
      </c>
      <c r="N82" s="16">
        <f t="shared" si="35"/>
        <v>1.0349264320668091E-5</v>
      </c>
      <c r="O82" s="16">
        <f t="shared" si="35"/>
        <v>4.8270648366630339E-7</v>
      </c>
      <c r="P82" s="16">
        <f t="shared" si="35"/>
        <v>1.1427601599937468E-6</v>
      </c>
      <c r="Q82" s="16">
        <f t="shared" si="35"/>
        <v>1.6118131157410028E-6</v>
      </c>
      <c r="R82" s="16">
        <f t="shared" si="35"/>
        <v>7.6986586678972592E-6</v>
      </c>
      <c r="S82" s="16">
        <f t="shared" si="35"/>
        <v>2.8494035735765694E-7</v>
      </c>
      <c r="T82" s="16">
        <f t="shared" si="35"/>
        <v>2.359744694938933E-11</v>
      </c>
      <c r="U82" s="16">
        <f t="shared" si="35"/>
        <v>9.0510360874690559E-6</v>
      </c>
      <c r="V82" s="17">
        <f t="shared" si="35"/>
        <v>2.1177741254831801E-5</v>
      </c>
      <c r="W82" s="17">
        <f t="shared" si="35"/>
        <v>2.8195217646965412E-5</v>
      </c>
      <c r="X82" s="16">
        <f t="shared" si="35"/>
        <v>9.1325477849121384E-6</v>
      </c>
      <c r="Y82" s="16">
        <f t="shared" si="35"/>
        <v>5.7367110239048255E-6</v>
      </c>
      <c r="Z82" s="16">
        <f t="shared" si="35"/>
        <v>1.8803824327670525E-6</v>
      </c>
      <c r="AA82" s="17">
        <f t="shared" si="35"/>
        <v>1.7056366230880316E-5</v>
      </c>
      <c r="AB82" s="16">
        <f t="shared" si="35"/>
        <v>1.6323199600453783E-6</v>
      </c>
      <c r="AC82" s="16">
        <f t="shared" si="35"/>
        <v>5.7824012513757403E-7</v>
      </c>
      <c r="AD82" s="16">
        <f t="shared" si="35"/>
        <v>1.7400785232885202E-6</v>
      </c>
      <c r="AE82" s="16">
        <f t="shared" si="35"/>
        <v>3.2768590701036022E-6</v>
      </c>
      <c r="AF82" s="16">
        <f t="shared" si="35"/>
        <v>2.9343611276610392E-7</v>
      </c>
      <c r="AG82" s="16">
        <f t="shared" si="35"/>
        <v>1.1378360048909983E-6</v>
      </c>
      <c r="AH82" s="16">
        <f t="shared" si="35"/>
        <v>2.4056800820372534E-6</v>
      </c>
      <c r="AI82" s="16">
        <f t="shared" si="35"/>
        <v>1.7199144198858547E-6</v>
      </c>
      <c r="AJ82" s="17">
        <f t="shared" si="35"/>
        <v>3.3090220710674688E-3</v>
      </c>
      <c r="AK82" s="16">
        <f t="shared" si="35"/>
        <v>2.4208894927633715E-6</v>
      </c>
      <c r="AL82" s="16">
        <f t="shared" si="35"/>
        <v>3.8997887994381194E-6</v>
      </c>
      <c r="AM82" s="20">
        <f t="shared" si="35"/>
        <v>2.9419539121572398E-7</v>
      </c>
    </row>
    <row r="83" spans="1:39">
      <c r="A83" t="s">
        <v>113</v>
      </c>
      <c r="D83" s="21">
        <f>SUM($D$47:$D$82)</f>
        <v>6.0142953673229736E-5</v>
      </c>
      <c r="E83" s="21">
        <f>SUM($E$47:$E$82)</f>
        <v>2.3905444901993239E-4</v>
      </c>
      <c r="F83" s="21">
        <f>SUM($F$47:$F$82)</f>
        <v>8.0901354767999264E-4</v>
      </c>
      <c r="G83" s="21">
        <f>SUM($G$47:$G$82)</f>
        <v>2.9817132709917681E-4</v>
      </c>
      <c r="H83" s="21">
        <f>SUM($H$47:$H$82)</f>
        <v>1.0298168257834998E-4</v>
      </c>
      <c r="I83" s="21">
        <f>SUM($I$47:$I$82)</f>
        <v>2.7070974401526093E-5</v>
      </c>
      <c r="J83" s="21">
        <f>SUM($J$47:$J$82)</f>
        <v>1.4188113961502058E-3</v>
      </c>
      <c r="K83" s="21">
        <f>SUM($K$47:$K$82)</f>
        <v>6.8003599028903855E-4</v>
      </c>
      <c r="L83" s="21">
        <f>SUM($L$47:$L$82)</f>
        <v>3.8095859391752701E-5</v>
      </c>
      <c r="M83" s="21">
        <f>SUM($M$47:$M$82)</f>
        <v>1.3009527459634054E-3</v>
      </c>
      <c r="N83" s="21">
        <f>SUM($N$47:$N$82)</f>
        <v>1.5260196073921721E-3</v>
      </c>
      <c r="O83" s="21">
        <f>SUM($O$47:$O$82)</f>
        <v>4.7061295994160871E-4</v>
      </c>
      <c r="P83" s="21">
        <f>SUM($P$47:$P$82)</f>
        <v>1.9764271406854383E-3</v>
      </c>
      <c r="Q83" s="21">
        <f>SUM($Q$47:$Q$82)</f>
        <v>3.5796478827245137E-3</v>
      </c>
      <c r="R83" s="21">
        <f>SUM($R$47:$R$82)</f>
        <v>5.3706128112960636E-3</v>
      </c>
      <c r="S83" s="21">
        <f>SUM($S$47:$S$82)</f>
        <v>2.7064423039339976E-3</v>
      </c>
      <c r="T83" s="21">
        <f>SUM($T$47:$T$82)</f>
        <v>3.964793251492009E-3</v>
      </c>
      <c r="U83" s="21">
        <f>SUM($U$47:$U$82)</f>
        <v>1.1724227694581305E-3</v>
      </c>
      <c r="V83" s="21">
        <f>SUM($V$47:$V$82)</f>
        <v>6.3222881506781498E-4</v>
      </c>
      <c r="W83">
        <f>SUM($W$47:$W$82)</f>
        <v>1.3044515074852106E-4</v>
      </c>
      <c r="X83" s="21">
        <f>SUM($X$47:$X$82)</f>
        <v>2.6621812131288306E-4</v>
      </c>
      <c r="Y83" s="21">
        <f>SUM($Y$47:$Y$82)</f>
        <v>2.624354053201682E-3</v>
      </c>
      <c r="Z83" s="21">
        <f>SUM($Z$47:$Z$82)</f>
        <v>9.0698427827961387E-4</v>
      </c>
      <c r="AA83" s="21">
        <f>SUM($AA$47:$AA$82)</f>
        <v>7.9518776728545651E-5</v>
      </c>
      <c r="AB83" s="21">
        <f>SUM($AB$47:$AB$82)</f>
        <v>9.2658460680766722E-3</v>
      </c>
      <c r="AC83" s="21">
        <f>SUM($AC$47:$AC$82)</f>
        <v>1.1514287583343852E-3</v>
      </c>
      <c r="AD83">
        <f>SUM($AD$47:$AD$82)</f>
        <v>8.7277753835463129E-3</v>
      </c>
      <c r="AE83" s="21">
        <f>SUM($AE$47:$AE$82)</f>
        <v>4.5794416376426835E-3</v>
      </c>
      <c r="AF83" s="21">
        <f>SUM($AF$47:$AF$82)</f>
        <v>6.1335329620494116E-5</v>
      </c>
      <c r="AG83" s="21">
        <f>SUM($AG$47:$AG$82)</f>
        <v>1.9060343547425123E-3</v>
      </c>
      <c r="AH83" s="21">
        <f>SUM($AH$47:$AH$82)</f>
        <v>6.7864952580221869E-5</v>
      </c>
      <c r="AI83" s="21">
        <f>SUM($AI$47:$AI$82)</f>
        <v>6.6825177367615656E-5</v>
      </c>
      <c r="AJ83">
        <f>SUM($AJ$47:$AJ$82)</f>
        <v>3.3635585496059987E-3</v>
      </c>
      <c r="AK83" s="21">
        <f>SUM($AK$47:$AK$82)</f>
        <v>3.85130003665556E-4</v>
      </c>
      <c r="AL83" s="21">
        <f>SUM($AL$47:$AL$82)</f>
        <v>5.6489645870143464E-4</v>
      </c>
      <c r="AM83" s="21">
        <f>SUM($AM$47:$AM$82)</f>
        <v>2.4877538428084091E-3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6.3008949365201905E-2</v>
      </c>
      <c r="D85" s="22">
        <f>$D$83/$C$85</f>
        <v>9.5451446626477197E-4</v>
      </c>
      <c r="E85" s="22">
        <f>$E$83/$C$85</f>
        <v>3.7939761165412408E-3</v>
      </c>
      <c r="F85" s="22">
        <f>$F$83/$C$85</f>
        <v>1.2839660966110132E-2</v>
      </c>
      <c r="G85" s="22">
        <f>$G$83/$C$85</f>
        <v>4.7322059818989551E-3</v>
      </c>
      <c r="H85" s="22">
        <f>$H$83/$C$85</f>
        <v>1.6343977104183221E-3</v>
      </c>
      <c r="I85" s="22">
        <f>$I$83/$C$85</f>
        <v>4.296369749735367E-4</v>
      </c>
      <c r="J85" s="22">
        <f>$J$83/$C$85</f>
        <v>2.2517617107479911E-2</v>
      </c>
      <c r="K85" s="22">
        <f>$K$83/$C$85</f>
        <v>1.0792688929750724E-2</v>
      </c>
      <c r="L85" s="22">
        <f>$L$83/$C$85</f>
        <v>6.0461029386393785E-4</v>
      </c>
      <c r="M85" s="22">
        <f>$M$83/$C$85</f>
        <v>2.0647110594132292E-2</v>
      </c>
      <c r="N85" s="22">
        <f>$N$83/$C$85</f>
        <v>2.4219093045772168E-2</v>
      </c>
      <c r="O85" s="22">
        <f>$O$83/$C$85</f>
        <v>7.4689859882271772E-3</v>
      </c>
      <c r="P85" s="22">
        <f>$P$83/$C$85</f>
        <v>3.1367403529140012E-2</v>
      </c>
      <c r="Q85" s="22">
        <f>$Q$83/$C$85</f>
        <v>5.681173736093835E-2</v>
      </c>
      <c r="R85" s="22">
        <f>$R$83/$C$85</f>
        <v>8.5235714377140587E-2</v>
      </c>
      <c r="S85" s="22">
        <f>$S$83/$C$85</f>
        <v>4.2953299986758557E-2</v>
      </c>
      <c r="T85" s="22">
        <f>$T$83/$C$85</f>
        <v>6.2924287604161425E-2</v>
      </c>
      <c r="U85" s="22">
        <f>$U$83/$C$85</f>
        <v>1.8607242007206471E-2</v>
      </c>
      <c r="V85" s="22">
        <f>$V$83/$C$85</f>
        <v>1.0033952659699122E-2</v>
      </c>
      <c r="W85" s="22">
        <f>$W$83/$C$85</f>
        <v>2.0702638603360413E-3</v>
      </c>
      <c r="X85" s="22">
        <f>$X$83/$C$85</f>
        <v>4.2250842776297417E-3</v>
      </c>
      <c r="Y85" s="22">
        <f>$Y$83/$C$85</f>
        <v>4.1650496947518378E-2</v>
      </c>
      <c r="Z85" s="22">
        <f>$Z$83/$C$85</f>
        <v>1.4394531053401695E-2</v>
      </c>
      <c r="AA85" s="22">
        <f>$AA$83/$C$85</f>
        <v>1.2620235304615581E-3</v>
      </c>
      <c r="AB85" s="22">
        <f>$AB$83/$C$85</f>
        <v>0.14705603190384162</v>
      </c>
      <c r="AC85" s="22">
        <f>$AC$83/$C$85</f>
        <v>1.8274051066312295E-2</v>
      </c>
      <c r="AD85" s="22">
        <f>$AD$83/$C$85</f>
        <v>0.13851644046562092</v>
      </c>
      <c r="AE85" s="22">
        <f>$AE$83/$C$85</f>
        <v>7.2679225471608669E-2</v>
      </c>
      <c r="AF85" s="22">
        <f>$AF$83/$C$85</f>
        <v>9.7343838039565722E-4</v>
      </c>
      <c r="AG85" s="22">
        <f>$AG$83/$C$85</f>
        <v>3.0250216420767081E-2</v>
      </c>
      <c r="AH85" s="22">
        <f>$AH$83/$C$85</f>
        <v>1.0770684682722515E-3</v>
      </c>
      <c r="AI85" s="22">
        <f>$AI$83/$C$85</f>
        <v>1.0605664439871036E-3</v>
      </c>
      <c r="AJ85" s="22">
        <f>$AJ$83/$C$85</f>
        <v>5.3382235118867083E-2</v>
      </c>
      <c r="AK85" s="22">
        <f>$AK$83/$C$85</f>
        <v>6.1123063873566603E-3</v>
      </c>
      <c r="AL85" s="22">
        <f>$AL$83/$C$85</f>
        <v>8.9653368988471226E-3</v>
      </c>
      <c r="AM85" s="22">
        <f>$AM$83/$C$85</f>
        <v>3.9482547604298361E-2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2CE3-0BA6-48A6-B1E0-76FD8583AA6C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1.6533479192011286E-2</v>
      </c>
      <c r="D5" s="10">
        <v>-9.3893265204669594E-3</v>
      </c>
      <c r="E5" s="10">
        <v>-3.7099492027464369E-2</v>
      </c>
      <c r="F5" s="10">
        <v>-4.3897995479812088E-2</v>
      </c>
      <c r="G5" s="10">
        <v>-4.1552398577325289E-2</v>
      </c>
      <c r="H5" s="10">
        <v>-1.6744613401024438E-2</v>
      </c>
      <c r="I5" s="10">
        <v>2.8181970931356968E-3</v>
      </c>
      <c r="J5" s="10">
        <v>-3.945142441494362E-2</v>
      </c>
      <c r="K5" s="10">
        <v>-5.5200206412703203E-3</v>
      </c>
      <c r="L5" s="10">
        <v>-2.0449912797926913E-2</v>
      </c>
      <c r="M5" s="10">
        <v>6.4168491610568767E-3</v>
      </c>
      <c r="N5" s="10">
        <v>-1.061587658019413E-2</v>
      </c>
      <c r="O5" s="10">
        <v>-2.0284687371282402E-3</v>
      </c>
      <c r="P5" s="10">
        <v>-1.3637756824835038E-2</v>
      </c>
      <c r="Q5" s="10">
        <v>1.6528709010446823E-3</v>
      </c>
      <c r="R5" s="11" t="s">
        <v>77</v>
      </c>
      <c r="S5" s="10">
        <v>-1.9384604777492494E-2</v>
      </c>
      <c r="T5" s="10">
        <v>-1.0898803064297835E-2</v>
      </c>
      <c r="U5" s="10">
        <v>-2.9091673981973465E-3</v>
      </c>
      <c r="V5" s="10">
        <v>1.8974065412329405E-2</v>
      </c>
      <c r="W5" s="10">
        <v>1.266008130575173E-2</v>
      </c>
      <c r="X5" s="10">
        <v>2.6410976226037691E-2</v>
      </c>
      <c r="Y5" s="10">
        <v>4.3047378582462903E-3</v>
      </c>
      <c r="Z5" s="10">
        <v>-1.3418918861942119E-2</v>
      </c>
      <c r="AA5" s="10">
        <v>-6.157545780839979E-3</v>
      </c>
      <c r="AB5" s="10">
        <v>1.121859420612673E-2</v>
      </c>
      <c r="AC5" s="10">
        <v>-6.806729100082223E-3</v>
      </c>
      <c r="AD5" s="10">
        <v>4.0427680574847712E-2</v>
      </c>
      <c r="AE5" s="10">
        <v>-1.2218163789298971E-2</v>
      </c>
      <c r="AF5" s="10">
        <v>7.1660429509502691E-3</v>
      </c>
      <c r="AG5" s="10">
        <v>-9.3160114919948727E-3</v>
      </c>
      <c r="AH5" s="10">
        <v>1.4810763472602401E-2</v>
      </c>
      <c r="AI5" s="10">
        <v>3.6473122964789002E-2</v>
      </c>
      <c r="AJ5" s="10">
        <v>5.0191701581138545E-2</v>
      </c>
      <c r="AK5" s="10">
        <v>2.2176860675694333E-2</v>
      </c>
      <c r="AL5" s="10">
        <v>-4.871027002536759E-3</v>
      </c>
      <c r="AM5" s="12">
        <v>2.6946373940201471E-2</v>
      </c>
    </row>
    <row r="6" spans="1:39" ht="24">
      <c r="A6" s="13" t="s">
        <v>41</v>
      </c>
      <c r="B6" s="14" t="s">
        <v>40</v>
      </c>
      <c r="C6" s="19">
        <v>1.4216163371526591E-2</v>
      </c>
      <c r="D6" s="16">
        <v>-3.7765126651050944E-3</v>
      </c>
      <c r="E6" s="16">
        <v>-1.4736508625177262E-4</v>
      </c>
      <c r="F6" s="16">
        <v>-2.6165867760396491E-2</v>
      </c>
      <c r="G6" s="16">
        <v>3.5683033631402156E-2</v>
      </c>
      <c r="H6" s="16">
        <v>-1.618637613695019E-2</v>
      </c>
      <c r="I6" s="16">
        <v>-2.5641476964415631E-2</v>
      </c>
      <c r="J6" s="16">
        <v>-3.4822043961002386E-2</v>
      </c>
      <c r="K6" s="17" t="s">
        <v>151</v>
      </c>
      <c r="L6" s="16">
        <v>1.5587366006291544E-2</v>
      </c>
      <c r="M6" s="16">
        <v>1.6576700024787176E-2</v>
      </c>
      <c r="N6" s="16">
        <v>-1.3894499576997912E-2</v>
      </c>
      <c r="O6" s="16">
        <v>-5.6057634096201526E-3</v>
      </c>
      <c r="P6" s="16">
        <v>-5.4766106694331719E-3</v>
      </c>
      <c r="Q6" s="16">
        <v>-1.2317226467942692E-2</v>
      </c>
      <c r="R6" s="16">
        <v>-1.9189706980995695E-2</v>
      </c>
      <c r="S6" s="17" t="s">
        <v>87</v>
      </c>
      <c r="T6" s="16">
        <v>4.1714384361004114E-3</v>
      </c>
      <c r="U6" s="16">
        <v>-6.3507117192171557E-3</v>
      </c>
      <c r="V6" s="16">
        <v>5.9277345636875416E-3</v>
      </c>
      <c r="W6" s="16">
        <v>-1.1608359479666958E-2</v>
      </c>
      <c r="X6" s="16">
        <v>-8.0290618666545282E-3</v>
      </c>
      <c r="Y6" s="17" t="s">
        <v>152</v>
      </c>
      <c r="Z6" s="16">
        <v>2.1652607840413687E-2</v>
      </c>
      <c r="AA6" s="17" t="s">
        <v>90</v>
      </c>
      <c r="AB6" s="16">
        <v>2.4928588927558722E-2</v>
      </c>
      <c r="AC6" s="16">
        <v>-3.8503538795484332E-3</v>
      </c>
      <c r="AD6" s="16">
        <v>-4.9093933215680111E-4</v>
      </c>
      <c r="AE6" s="16">
        <v>5.4171718684384992E-3</v>
      </c>
      <c r="AF6" s="16">
        <v>8.0036003572668442E-3</v>
      </c>
      <c r="AG6" s="16">
        <v>2.2253492576860937E-2</v>
      </c>
      <c r="AH6" s="16">
        <v>3.2595362970680865E-2</v>
      </c>
      <c r="AI6" s="16">
        <v>3.1873386096050949E-2</v>
      </c>
      <c r="AJ6" s="16">
        <v>2.8659087893187881E-2</v>
      </c>
      <c r="AK6" s="16">
        <v>3.0045833583823022E-2</v>
      </c>
      <c r="AL6" s="16">
        <v>-2.7262112492447849E-4</v>
      </c>
      <c r="AM6" s="20">
        <v>2.8306245084795352E-2</v>
      </c>
    </row>
    <row r="7" spans="1:39" ht="24">
      <c r="A7" s="13" t="s">
        <v>42</v>
      </c>
      <c r="B7" s="14" t="s">
        <v>40</v>
      </c>
      <c r="C7" s="19">
        <v>-5.349143792535626E-2</v>
      </c>
      <c r="D7" s="16">
        <v>3.3723756599889014E-2</v>
      </c>
      <c r="E7" s="16">
        <v>6.1269190526347713E-3</v>
      </c>
      <c r="F7" s="16">
        <v>-1.4366222903036158E-3</v>
      </c>
      <c r="G7" s="16">
        <v>-2.4694541355045284E-3</v>
      </c>
      <c r="H7" s="16">
        <v>1.3018442185045527E-2</v>
      </c>
      <c r="I7" s="16">
        <v>2.6511363637606547E-2</v>
      </c>
      <c r="J7" s="16">
        <v>-6.0755158733346443E-3</v>
      </c>
      <c r="K7" s="16">
        <v>-9.3157133461648396E-3</v>
      </c>
      <c r="L7" s="16">
        <v>-2.2675793673618959E-2</v>
      </c>
      <c r="M7" s="16">
        <v>1.4538164139564016E-2</v>
      </c>
      <c r="N7" s="16">
        <v>1.1537829188691008E-2</v>
      </c>
      <c r="O7" s="16">
        <v>2.1218231345416966E-2</v>
      </c>
      <c r="P7" s="16">
        <v>1.3227581242590474E-2</v>
      </c>
      <c r="Q7" s="17" t="s">
        <v>152</v>
      </c>
      <c r="R7" s="16">
        <v>-1.2219695937486699E-2</v>
      </c>
      <c r="S7" s="16">
        <v>5.4723549715310037E-3</v>
      </c>
      <c r="T7" s="16">
        <v>-3.4002452986776105E-3</v>
      </c>
      <c r="U7" s="16">
        <v>2.8594509620646691E-2</v>
      </c>
      <c r="V7" s="16">
        <v>-1.0874127761558376E-2</v>
      </c>
      <c r="W7" s="16">
        <v>-7.9072242126847977E-3</v>
      </c>
      <c r="X7" s="16">
        <v>-1.9034762122086497E-2</v>
      </c>
      <c r="Y7" s="16">
        <v>-1.0954007495267357E-2</v>
      </c>
      <c r="Z7" s="16">
        <v>-2.5142795152739591E-2</v>
      </c>
      <c r="AA7" s="16">
        <v>-4.4610197529157663E-3</v>
      </c>
      <c r="AB7" s="16">
        <v>-2.4069778972780577E-3</v>
      </c>
      <c r="AC7" s="16">
        <v>-3.9040954684881529E-2</v>
      </c>
      <c r="AD7" s="16">
        <v>6.2797318433514462E-3</v>
      </c>
      <c r="AE7" s="17" t="s">
        <v>77</v>
      </c>
      <c r="AF7" s="16">
        <v>-2.6725877159115917E-2</v>
      </c>
      <c r="AG7" s="16">
        <v>-2.4568121707032771E-2</v>
      </c>
      <c r="AH7" s="16">
        <v>-1.6458819480859001E-2</v>
      </c>
      <c r="AI7" s="16">
        <v>-1.2521897731096998E-2</v>
      </c>
      <c r="AJ7" s="16">
        <v>-5.1564581022344597E-2</v>
      </c>
      <c r="AK7" s="16">
        <v>-2.0050063893751443E-3</v>
      </c>
      <c r="AL7" s="16">
        <v>-2.6764571705737608E-2</v>
      </c>
      <c r="AM7" s="20">
        <v>-3.6541784268700182E-3</v>
      </c>
    </row>
    <row r="8" spans="1:39" ht="24">
      <c r="A8" s="13" t="s">
        <v>43</v>
      </c>
      <c r="B8" s="14" t="s">
        <v>40</v>
      </c>
      <c r="C8" s="19">
        <v>2.0804988756879517E-2</v>
      </c>
      <c r="D8" s="16">
        <v>-1.7101084823372685E-2</v>
      </c>
      <c r="E8" s="16">
        <v>-1.0579729869001601E-2</v>
      </c>
      <c r="F8" s="16">
        <v>-2.8768428396766618E-2</v>
      </c>
      <c r="G8" s="16">
        <v>-3.8950659263299332E-2</v>
      </c>
      <c r="H8" s="16">
        <v>-1.356877897953398E-2</v>
      </c>
      <c r="I8" s="16">
        <v>8.5131130559404043E-3</v>
      </c>
      <c r="J8" s="16">
        <v>5.365986858167443E-3</v>
      </c>
      <c r="K8" s="16">
        <v>-4.8843371364593657E-2</v>
      </c>
      <c r="L8" s="16">
        <v>-1.3785611577422339E-2</v>
      </c>
      <c r="M8" s="16">
        <v>-1.7552693937410165E-2</v>
      </c>
      <c r="N8" s="16">
        <v>-1.8341570994037347E-2</v>
      </c>
      <c r="O8" s="16">
        <v>-2.8147729934449965E-2</v>
      </c>
      <c r="P8" s="17" t="s">
        <v>77</v>
      </c>
      <c r="Q8" s="16">
        <v>-1.4725391683013811E-2</v>
      </c>
      <c r="R8" s="16">
        <v>-1.3667666233759163E-2</v>
      </c>
      <c r="S8" s="16">
        <v>-5.5460959896032024E-3</v>
      </c>
      <c r="T8" s="16">
        <v>9.3827236155765211E-3</v>
      </c>
      <c r="U8" s="16">
        <v>-2.0029629638441983E-2</v>
      </c>
      <c r="V8" s="16">
        <v>-2.0646935568902097E-2</v>
      </c>
      <c r="W8" s="16">
        <v>-9.9296100981426366E-3</v>
      </c>
      <c r="X8" s="16">
        <v>8.6671084694664134E-3</v>
      </c>
      <c r="Y8" s="16">
        <v>1.3537178397414024E-2</v>
      </c>
      <c r="Z8" s="16">
        <v>2.544092490710069E-2</v>
      </c>
      <c r="AA8" s="16">
        <v>-5.5857154030663509E-3</v>
      </c>
      <c r="AB8" s="16">
        <v>2.3933493298580601E-2</v>
      </c>
      <c r="AC8" s="16">
        <v>2.9057287553878687E-2</v>
      </c>
      <c r="AD8" s="16">
        <v>9.7556245447408107E-3</v>
      </c>
      <c r="AE8" s="16">
        <v>1.325336202140381E-2</v>
      </c>
      <c r="AF8" s="16">
        <v>1.3540576188823698E-2</v>
      </c>
      <c r="AG8" s="16">
        <v>4.0777608318017119E-2</v>
      </c>
      <c r="AH8" s="16">
        <v>-3.3219558136012867E-3</v>
      </c>
      <c r="AI8" s="16">
        <v>4.6252905804100915E-2</v>
      </c>
      <c r="AJ8" s="16">
        <v>1.3516252345619695E-2</v>
      </c>
      <c r="AK8" s="16">
        <v>1.7413567625218104E-2</v>
      </c>
      <c r="AL8" s="16">
        <v>1.5274737689050357E-2</v>
      </c>
      <c r="AM8" s="20">
        <v>2.1050622541174689E-4</v>
      </c>
    </row>
    <row r="9" spans="1:39" ht="24">
      <c r="A9" s="13" t="s">
        <v>44</v>
      </c>
      <c r="B9" s="14" t="s">
        <v>40</v>
      </c>
      <c r="C9" s="19">
        <v>1.3366814102440994E-2</v>
      </c>
      <c r="D9" s="16">
        <v>3.5862941894190127E-2</v>
      </c>
      <c r="E9" s="16">
        <v>1.2988946775031356E-2</v>
      </c>
      <c r="F9" s="16">
        <v>2.1805781901162069E-3</v>
      </c>
      <c r="G9" s="16">
        <v>3.8082648074333349E-2</v>
      </c>
      <c r="H9" s="16">
        <v>2.057343193831886E-3</v>
      </c>
      <c r="I9" s="16">
        <v>1.327206696621726E-2</v>
      </c>
      <c r="J9" s="16">
        <v>1.3528948104431508E-2</v>
      </c>
      <c r="K9" s="16">
        <v>-8.7178334163025058E-3</v>
      </c>
      <c r="L9" s="16">
        <v>2.0744898043225279E-2</v>
      </c>
      <c r="M9" s="16">
        <v>7.1818526118171411E-3</v>
      </c>
      <c r="N9" s="16">
        <v>4.1173745136377934E-2</v>
      </c>
      <c r="O9" s="16">
        <v>5.5583648918602041E-2</v>
      </c>
      <c r="P9" s="16">
        <v>2.3842706263960192E-2</v>
      </c>
      <c r="Q9" s="16">
        <v>3.9405798795073839E-2</v>
      </c>
      <c r="R9" s="16">
        <v>1.120145875970993E-2</v>
      </c>
      <c r="S9" s="16">
        <v>2.5141152980088451E-2</v>
      </c>
      <c r="T9" s="16">
        <v>1.8898969839392803E-2</v>
      </c>
      <c r="U9" s="16">
        <v>-1.0944155155725214E-3</v>
      </c>
      <c r="V9" s="16">
        <v>1.8576013211439757E-2</v>
      </c>
      <c r="W9" s="16">
        <v>-1.2983637063834345E-2</v>
      </c>
      <c r="X9" s="16">
        <v>-3.9870990191459205E-2</v>
      </c>
      <c r="Y9" s="16">
        <v>-1.0914971858934055E-2</v>
      </c>
      <c r="Z9" s="16">
        <v>-1.443459803576817E-2</v>
      </c>
      <c r="AA9" s="16">
        <v>2.4425346426533753E-2</v>
      </c>
      <c r="AB9" s="17" t="s">
        <v>79</v>
      </c>
      <c r="AC9" s="16">
        <v>-3.9841352394584112E-2</v>
      </c>
      <c r="AD9" s="16">
        <v>1.3458441758526154E-3</v>
      </c>
      <c r="AE9" s="16">
        <v>-2.4065911734349071E-3</v>
      </c>
      <c r="AF9" s="16">
        <v>9.1848172232692014E-3</v>
      </c>
      <c r="AG9" s="16">
        <v>-5.6955542932324065E-3</v>
      </c>
      <c r="AH9" s="16">
        <v>-1.2770100794055626E-2</v>
      </c>
      <c r="AI9" s="16">
        <v>5.0100741522189959E-3</v>
      </c>
      <c r="AJ9" s="16">
        <v>-1.8679566997136077E-2</v>
      </c>
      <c r="AK9" s="16">
        <v>1.5325717625807483E-2</v>
      </c>
      <c r="AL9" s="16">
        <v>-1.9245471551977332E-2</v>
      </c>
      <c r="AM9" s="20">
        <v>-1.7718733356079173E-2</v>
      </c>
    </row>
    <row r="10" spans="1:39" ht="24">
      <c r="A10" s="13" t="s">
        <v>45</v>
      </c>
      <c r="B10" s="14" t="s">
        <v>40</v>
      </c>
      <c r="C10" s="19">
        <v>4.3387672478416427E-2</v>
      </c>
      <c r="D10" s="16">
        <v>4.7611398113109708E-3</v>
      </c>
      <c r="E10" s="16">
        <v>-7.9677546871564919E-3</v>
      </c>
      <c r="F10" s="16">
        <v>-6.8548857926346157E-4</v>
      </c>
      <c r="G10" s="16">
        <v>1.6352935117425128E-2</v>
      </c>
      <c r="H10" s="16">
        <v>-1.6457035058738429E-2</v>
      </c>
      <c r="I10" s="16">
        <v>-1.6613034387957575E-2</v>
      </c>
      <c r="J10" s="16">
        <v>-1.4348661955942517E-2</v>
      </c>
      <c r="K10" s="16">
        <v>-6.1118426600048166E-3</v>
      </c>
      <c r="L10" s="16">
        <v>1.9716022670630971E-3</v>
      </c>
      <c r="M10" s="16">
        <v>-1.5757894902463623E-2</v>
      </c>
      <c r="N10" s="16">
        <v>-7.1975192956357506E-3</v>
      </c>
      <c r="O10" s="17" t="s">
        <v>87</v>
      </c>
      <c r="P10" s="16">
        <v>-2.7743066681290861E-2</v>
      </c>
      <c r="Q10" s="16">
        <v>-1.409098976349651E-3</v>
      </c>
      <c r="R10" s="16">
        <v>-1.9987105388067981E-3</v>
      </c>
      <c r="S10" s="16">
        <v>-5.5807847528650378E-3</v>
      </c>
      <c r="T10" s="16">
        <v>1.3865005263699232E-2</v>
      </c>
      <c r="U10" s="16">
        <v>-4.4177975507089774E-2</v>
      </c>
      <c r="V10" s="16">
        <v>-2.2392032184948753E-2</v>
      </c>
      <c r="W10" s="16">
        <v>-2.9989585612140903E-2</v>
      </c>
      <c r="X10" s="16">
        <v>1.7101840827169316E-2</v>
      </c>
      <c r="Y10" s="17" t="s">
        <v>98</v>
      </c>
      <c r="Z10" s="16">
        <v>3.904068256243947E-2</v>
      </c>
      <c r="AA10" s="17" t="s">
        <v>95</v>
      </c>
      <c r="AB10" s="16">
        <v>5.4992525039732162E-2</v>
      </c>
      <c r="AC10" s="16">
        <v>-1.3540411724078478E-3</v>
      </c>
      <c r="AD10" s="16">
        <v>-3.2867222024223042E-2</v>
      </c>
      <c r="AE10" s="16">
        <v>2.0939170067209575E-2</v>
      </c>
      <c r="AF10" s="16">
        <v>-3.2120340039579231E-4</v>
      </c>
      <c r="AG10" s="16">
        <v>2.939010984704056E-2</v>
      </c>
      <c r="AH10" s="16">
        <v>1.8835708295614448E-4</v>
      </c>
      <c r="AI10" s="16">
        <v>1.8477640450861768E-2</v>
      </c>
      <c r="AJ10" s="16">
        <v>-2.137766709039159E-2</v>
      </c>
      <c r="AK10" s="16">
        <v>-4.4714311027846841E-3</v>
      </c>
      <c r="AL10" s="16">
        <v>-4.6420539695781575E-3</v>
      </c>
      <c r="AM10" s="20">
        <v>4.2949308880228729E-2</v>
      </c>
    </row>
    <row r="11" spans="1:39" ht="24">
      <c r="A11" s="13" t="s">
        <v>46</v>
      </c>
      <c r="B11" s="14" t="s">
        <v>40</v>
      </c>
      <c r="C11" s="19">
        <v>4.1703445814214209E-2</v>
      </c>
      <c r="D11" s="16">
        <v>-2.1446831687890619E-2</v>
      </c>
      <c r="E11" s="16">
        <v>-3.2368542570896552E-2</v>
      </c>
      <c r="F11" s="16">
        <v>1.4734045231471753E-3</v>
      </c>
      <c r="G11" s="16">
        <v>8.8331000062191259E-3</v>
      </c>
      <c r="H11" s="16">
        <v>-9.8074001545943382E-3</v>
      </c>
      <c r="I11" s="16">
        <v>-6.6043779654368908E-3</v>
      </c>
      <c r="J11" s="16">
        <v>8.9064327002862341E-3</v>
      </c>
      <c r="K11" s="16">
        <v>-3.7052269863375474E-2</v>
      </c>
      <c r="L11" s="17" t="s">
        <v>84</v>
      </c>
      <c r="M11" s="16">
        <v>-1.6189877611929603E-3</v>
      </c>
      <c r="N11" s="16">
        <v>4.065816609804305E-3</v>
      </c>
      <c r="O11" s="16">
        <v>1.9637616409281791E-3</v>
      </c>
      <c r="P11" s="16">
        <v>-1.3690596153853873E-2</v>
      </c>
      <c r="Q11" s="16">
        <v>-2.6380154661604528E-2</v>
      </c>
      <c r="R11" s="16">
        <v>-2.0355788284463425E-2</v>
      </c>
      <c r="S11" s="16">
        <v>1.5663498620657173E-2</v>
      </c>
      <c r="T11" s="16">
        <v>-1.8064410424279521E-2</v>
      </c>
      <c r="U11" s="16">
        <v>-6.9961507846517485E-3</v>
      </c>
      <c r="V11" s="16">
        <v>-1.6166033205485104E-2</v>
      </c>
      <c r="W11" s="16">
        <v>1.0091143729389492E-2</v>
      </c>
      <c r="X11" s="16">
        <v>1.4573934707763343E-2</v>
      </c>
      <c r="Y11" s="16">
        <v>5.1822696206446632E-2</v>
      </c>
      <c r="Z11" s="16">
        <v>3.7009901329867242E-2</v>
      </c>
      <c r="AA11" s="16">
        <v>3.630038496875964E-2</v>
      </c>
      <c r="AB11" s="16">
        <v>2.0677913107269401E-2</v>
      </c>
      <c r="AC11" s="16">
        <v>5.1267777600303176E-2</v>
      </c>
      <c r="AD11" s="16">
        <v>8.2960876802652198E-3</v>
      </c>
      <c r="AE11" s="16">
        <v>-2.2559555410215947E-2</v>
      </c>
      <c r="AF11" s="16">
        <v>3.8736466828469034E-2</v>
      </c>
      <c r="AG11" s="16">
        <v>2.8587156120628548E-2</v>
      </c>
      <c r="AH11" s="16">
        <v>-1.5221546290695704E-2</v>
      </c>
      <c r="AI11" s="16">
        <v>1.0878292492464081E-2</v>
      </c>
      <c r="AJ11" s="16">
        <v>2.4173999018708942E-2</v>
      </c>
      <c r="AK11" s="16">
        <v>2.8180880985808933E-3</v>
      </c>
      <c r="AL11" s="16">
        <v>1.1267806796179976E-2</v>
      </c>
      <c r="AM11" s="20">
        <v>4.3843972346570635E-2</v>
      </c>
    </row>
    <row r="12" spans="1:39" ht="24">
      <c r="A12" s="13" t="s">
        <v>47</v>
      </c>
      <c r="B12" s="14" t="s">
        <v>40</v>
      </c>
      <c r="C12" s="19">
        <v>1.7066058210610427E-2</v>
      </c>
      <c r="D12" s="16">
        <v>-1.8295859528563517E-2</v>
      </c>
      <c r="E12" s="16">
        <v>2.695530759494831E-3</v>
      </c>
      <c r="F12" s="16">
        <v>-2.2400413680919298E-2</v>
      </c>
      <c r="G12" s="16">
        <v>-3.2684385563846854E-2</v>
      </c>
      <c r="H12" s="16">
        <v>-3.3550751159347754E-2</v>
      </c>
      <c r="I12" s="16">
        <v>-1.319803782117906E-2</v>
      </c>
      <c r="J12" s="16">
        <v>-3.8200419266973366E-2</v>
      </c>
      <c r="K12" s="16">
        <v>-3.6420321948810626E-2</v>
      </c>
      <c r="L12" s="16">
        <v>-1.6272544963736426E-3</v>
      </c>
      <c r="M12" s="17" t="s">
        <v>79</v>
      </c>
      <c r="N12" s="16">
        <v>2.276391922436222E-2</v>
      </c>
      <c r="O12" s="16">
        <v>-1.5920921902611681E-2</v>
      </c>
      <c r="P12" s="16">
        <v>-1.7455821793329496E-2</v>
      </c>
      <c r="Q12" s="16">
        <v>4.1810479178940527E-3</v>
      </c>
      <c r="R12" s="16">
        <v>6.39593005185197E-3</v>
      </c>
      <c r="S12" s="16">
        <v>1.6682591502321806E-2</v>
      </c>
      <c r="T12" s="16">
        <v>1.869819834095969E-2</v>
      </c>
      <c r="U12" s="16">
        <v>4.5697988778471097E-4</v>
      </c>
      <c r="V12" s="16">
        <v>1.4042196330181875E-2</v>
      </c>
      <c r="W12" s="16">
        <v>-4.9950604889366333E-3</v>
      </c>
      <c r="X12" s="16">
        <v>9.4257069837670807E-3</v>
      </c>
      <c r="Y12" s="16">
        <v>2.5386921435514385E-2</v>
      </c>
      <c r="Z12" s="16">
        <v>-5.3687794581859722E-4</v>
      </c>
      <c r="AA12" s="16">
        <v>3.5363833997577157E-2</v>
      </c>
      <c r="AB12" s="16">
        <v>7.1749258937075676E-3</v>
      </c>
      <c r="AC12" s="16">
        <v>3.9669728546091021E-2</v>
      </c>
      <c r="AD12" s="16">
        <v>3.9048088736559541E-3</v>
      </c>
      <c r="AE12" s="16">
        <v>1.4481539316845406E-2</v>
      </c>
      <c r="AF12" s="16">
        <v>3.2144625275074834E-2</v>
      </c>
      <c r="AG12" s="16">
        <v>2.5356175378475582E-2</v>
      </c>
      <c r="AH12" s="16">
        <v>2.6473201083617413E-2</v>
      </c>
      <c r="AI12" s="16">
        <v>-4.3359452902320206E-3</v>
      </c>
      <c r="AJ12" s="16">
        <v>4.6148650958791598E-3</v>
      </c>
      <c r="AK12" s="17" t="s">
        <v>97</v>
      </c>
      <c r="AL12" s="16">
        <v>2.260309443833582E-2</v>
      </c>
      <c r="AM12" s="20">
        <v>2.2724338658108443E-2</v>
      </c>
    </row>
    <row r="13" spans="1:39" ht="24">
      <c r="A13" s="13" t="s">
        <v>48</v>
      </c>
      <c r="B13" s="14" t="s">
        <v>40</v>
      </c>
      <c r="C13" s="19">
        <v>1.6438120778436222E-2</v>
      </c>
      <c r="D13" s="16">
        <v>-1.5223136603689804E-3</v>
      </c>
      <c r="E13" s="17" t="s">
        <v>79</v>
      </c>
      <c r="F13" s="16">
        <v>-2.7609312115602466E-2</v>
      </c>
      <c r="G13" s="16">
        <v>-3.7907615972708801E-2</v>
      </c>
      <c r="H13" s="16">
        <v>-1.5162135329146993E-2</v>
      </c>
      <c r="I13" s="16">
        <v>-5.0770755230839543E-2</v>
      </c>
      <c r="J13" s="16">
        <v>2.2789416829101551E-3</v>
      </c>
      <c r="K13" s="16">
        <v>-3.6011969704589104E-3</v>
      </c>
      <c r="L13" s="16">
        <v>-3.2437062042205415E-2</v>
      </c>
      <c r="M13" s="16">
        <v>2.6966349007424345E-3</v>
      </c>
      <c r="N13" s="16">
        <v>-1.1603924349651188E-2</v>
      </c>
      <c r="O13" s="16">
        <v>-8.0625980548798687E-3</v>
      </c>
      <c r="P13" s="16">
        <v>-1.0528611826598299E-2</v>
      </c>
      <c r="Q13" s="16">
        <v>-2.8526329891977772E-2</v>
      </c>
      <c r="R13" s="16">
        <v>-3.6997341196486025E-2</v>
      </c>
      <c r="S13" s="16">
        <v>-1.5226453833640949E-4</v>
      </c>
      <c r="T13" s="16">
        <v>-1.5106520626763357E-2</v>
      </c>
      <c r="U13" s="16">
        <v>-3.0891005565570038E-2</v>
      </c>
      <c r="V13" s="16">
        <v>-2.7053132701603835E-2</v>
      </c>
      <c r="W13" s="16">
        <v>1.4070548161308382E-2</v>
      </c>
      <c r="X13" s="16">
        <v>2.4177501254613321E-2</v>
      </c>
      <c r="Y13" s="16">
        <v>1.8722005029610477E-2</v>
      </c>
      <c r="Z13" s="16">
        <v>1.4615940057131644E-2</v>
      </c>
      <c r="AA13" s="16">
        <v>2.1318749572134092E-2</v>
      </c>
      <c r="AB13" s="16">
        <v>1.2974519158786375E-2</v>
      </c>
      <c r="AC13" s="16">
        <v>2.99102046533215E-2</v>
      </c>
      <c r="AD13" s="16">
        <v>8.3347246518957509E-3</v>
      </c>
      <c r="AE13" s="16">
        <v>6.112881656970574E-3</v>
      </c>
      <c r="AF13" s="16">
        <v>3.7620401453860829E-2</v>
      </c>
      <c r="AG13" s="16">
        <v>3.9785356186825202E-3</v>
      </c>
      <c r="AH13" s="16">
        <v>4.8488226513154035E-2</v>
      </c>
      <c r="AI13" s="16">
        <v>1.3635784597209875E-3</v>
      </c>
      <c r="AJ13" s="16">
        <v>3.0218182231061923E-2</v>
      </c>
      <c r="AK13" s="16">
        <v>1.4217545548182267E-2</v>
      </c>
      <c r="AL13" s="16">
        <v>8.2038971285064346E-3</v>
      </c>
      <c r="AM13" s="20">
        <v>1.7283884523468174E-2</v>
      </c>
    </row>
    <row r="14" spans="1:39" ht="24">
      <c r="A14" s="13" t="s">
        <v>49</v>
      </c>
      <c r="B14" s="14" t="s">
        <v>40</v>
      </c>
      <c r="C14" s="19">
        <v>-4.067917553831486E-4</v>
      </c>
      <c r="D14" s="16">
        <v>-1.3695602933183735E-2</v>
      </c>
      <c r="E14" s="16">
        <v>-1.5140535247627219E-2</v>
      </c>
      <c r="F14" s="16">
        <v>-3.0754654841405694E-2</v>
      </c>
      <c r="G14" s="16">
        <v>-9.2333013392493588E-3</v>
      </c>
      <c r="H14" s="16">
        <v>-1.0588923313994863E-2</v>
      </c>
      <c r="I14" s="16">
        <v>-2.5043110028205383E-2</v>
      </c>
      <c r="J14" s="16">
        <v>-4.1919294439519313E-2</v>
      </c>
      <c r="K14" s="16">
        <v>-4.6456706571854925E-2</v>
      </c>
      <c r="L14" s="16">
        <v>-1.8135789941037643E-2</v>
      </c>
      <c r="M14" s="16">
        <v>1.8750292063087329E-2</v>
      </c>
      <c r="N14" s="16">
        <v>3.3212497989198238E-2</v>
      </c>
      <c r="O14" s="16">
        <v>1.4013978467416031E-2</v>
      </c>
      <c r="P14" s="16">
        <v>9.3608857431005284E-3</v>
      </c>
      <c r="Q14" s="16">
        <v>6.9552413108335777E-3</v>
      </c>
      <c r="R14" s="16">
        <v>-1.0887414959415979E-2</v>
      </c>
      <c r="S14" s="16">
        <v>4.2122511073294346E-3</v>
      </c>
      <c r="T14" s="17" t="s">
        <v>77</v>
      </c>
      <c r="U14" s="16">
        <v>-6.7723295728775836E-3</v>
      </c>
      <c r="V14" s="16">
        <v>-9.2637436137661434E-3</v>
      </c>
      <c r="W14" s="16">
        <v>5.4195143217563128E-3</v>
      </c>
      <c r="X14" s="16">
        <v>1.2454438389578515E-2</v>
      </c>
      <c r="Y14" s="16">
        <v>-5.9331090842817793E-3</v>
      </c>
      <c r="Z14" s="16">
        <v>2.9204850068914488E-3</v>
      </c>
      <c r="AA14" s="16">
        <v>3.0619109911417034E-2</v>
      </c>
      <c r="AB14" s="16">
        <v>1.8917964107957902E-2</v>
      </c>
      <c r="AC14" s="16">
        <v>1.1969946058128671E-2</v>
      </c>
      <c r="AD14" s="16">
        <v>1.5298767841019601E-4</v>
      </c>
      <c r="AE14" s="16">
        <v>-3.39872706014925E-3</v>
      </c>
      <c r="AF14" s="16">
        <v>3.3039909740532204E-2</v>
      </c>
      <c r="AG14" s="16">
        <v>2.3193869833688433E-2</v>
      </c>
      <c r="AH14" s="16">
        <v>2.6054156878429376E-2</v>
      </c>
      <c r="AI14" s="16">
        <v>3.5414643078197021E-2</v>
      </c>
      <c r="AJ14" s="16">
        <v>-8.9467327909884345E-4</v>
      </c>
      <c r="AK14" s="17" t="s">
        <v>80</v>
      </c>
      <c r="AL14" s="16">
        <v>-4.8524401195249303E-3</v>
      </c>
      <c r="AM14" s="20">
        <v>1.413748892768231E-2</v>
      </c>
    </row>
    <row r="15" spans="1:39" ht="24">
      <c r="A15" s="13" t="s">
        <v>50</v>
      </c>
      <c r="B15" s="14" t="s">
        <v>40</v>
      </c>
      <c r="C15" s="19">
        <v>-3.3472201612246386E-2</v>
      </c>
      <c r="D15" s="16">
        <v>3.7342860963894423E-3</v>
      </c>
      <c r="E15" s="16">
        <v>3.7680546146328896E-2</v>
      </c>
      <c r="F15" s="16">
        <v>-1.0754989216459148E-3</v>
      </c>
      <c r="G15" s="16">
        <v>1.7691558962318762E-2</v>
      </c>
      <c r="H15" s="16">
        <v>-1.3431174942473955E-2</v>
      </c>
      <c r="I15" s="16">
        <v>1.3117527871081237E-2</v>
      </c>
      <c r="J15" s="16">
        <v>3.1491171654735861E-2</v>
      </c>
      <c r="K15" s="16">
        <v>1.0930395881494602E-2</v>
      </c>
      <c r="L15" s="16">
        <v>3.887679938258428E-2</v>
      </c>
      <c r="M15" s="16">
        <v>3.2225498680646503E-2</v>
      </c>
      <c r="N15" s="16">
        <v>5.0112313680578197E-2</v>
      </c>
      <c r="O15" s="16">
        <v>-3.1757226281809505E-4</v>
      </c>
      <c r="P15" s="16">
        <v>1.3495384329938655E-2</v>
      </c>
      <c r="Q15" s="16">
        <v>1.9117723471097952E-2</v>
      </c>
      <c r="R15" s="16">
        <v>7.1569605974111496E-3</v>
      </c>
      <c r="S15" s="16">
        <v>8.0800991953822957E-3</v>
      </c>
      <c r="T15" s="16">
        <v>3.3032638989184925E-2</v>
      </c>
      <c r="U15" s="16">
        <v>3.2254948253097E-2</v>
      </c>
      <c r="V15" s="16">
        <v>3.821183213568341E-2</v>
      </c>
      <c r="W15" s="16">
        <v>2.0973135525903373E-2</v>
      </c>
      <c r="X15" s="16">
        <v>-2.8585962193235996E-2</v>
      </c>
      <c r="Y15" s="16">
        <v>-1.9764505907831929E-2</v>
      </c>
      <c r="Z15" s="16">
        <v>-2.9963274611146177E-2</v>
      </c>
      <c r="AA15" s="16">
        <v>-4.4767336502774986E-3</v>
      </c>
      <c r="AB15" s="16">
        <v>9.1923736625794759E-3</v>
      </c>
      <c r="AC15" s="16">
        <v>-4.812203662345106E-3</v>
      </c>
      <c r="AD15" s="16">
        <v>8.0688193349529955E-3</v>
      </c>
      <c r="AE15" s="16">
        <v>-2.668946020388601E-2</v>
      </c>
      <c r="AF15" s="17" t="s">
        <v>79</v>
      </c>
      <c r="AG15" s="16">
        <v>-2.5342886631029727E-2</v>
      </c>
      <c r="AH15" s="16">
        <v>8.5850801564945275E-3</v>
      </c>
      <c r="AI15" s="16">
        <v>-1.493721175406419E-2</v>
      </c>
      <c r="AJ15" s="16">
        <v>2.9253174903747067E-3</v>
      </c>
      <c r="AK15" s="16">
        <v>-1.0108233531373641E-2</v>
      </c>
      <c r="AL15" s="16">
        <v>-2.0458896187746038E-2</v>
      </c>
      <c r="AM15" s="20">
        <v>-1.2213254688643187E-2</v>
      </c>
    </row>
    <row r="16" spans="1:39" ht="24">
      <c r="A16" s="13" t="s">
        <v>51</v>
      </c>
      <c r="B16" s="14" t="s">
        <v>40</v>
      </c>
      <c r="C16" s="19">
        <v>6.0183681191843036E-3</v>
      </c>
      <c r="D16" s="17" t="s">
        <v>82</v>
      </c>
      <c r="E16" s="16">
        <v>2.3950997702049625E-2</v>
      </c>
      <c r="F16" s="16">
        <v>3.7822381611697875E-2</v>
      </c>
      <c r="G16" s="16">
        <v>3.2440605929728625E-2</v>
      </c>
      <c r="H16" s="16">
        <v>4.808779257539484E-2</v>
      </c>
      <c r="I16" s="16">
        <v>2.9011662956951921E-2</v>
      </c>
      <c r="J16" s="17" t="s">
        <v>81</v>
      </c>
      <c r="K16" s="16">
        <v>3.4245867746079586E-2</v>
      </c>
      <c r="L16" s="16">
        <v>1.4460281696511278E-2</v>
      </c>
      <c r="M16" s="16">
        <v>9.3320619678634933E-3</v>
      </c>
      <c r="N16" s="16">
        <v>-9.1726183964817801E-3</v>
      </c>
      <c r="O16" s="16">
        <v>1.7104810876478384E-2</v>
      </c>
      <c r="P16" s="16">
        <v>8.5377708414200032E-3</v>
      </c>
      <c r="Q16" s="16">
        <v>2.0470647383220844E-3</v>
      </c>
      <c r="R16" s="16">
        <v>2.6073363478753841E-2</v>
      </c>
      <c r="S16" s="16">
        <v>-8.0298227105278803E-3</v>
      </c>
      <c r="T16" s="16">
        <v>1.2304122299323036E-2</v>
      </c>
      <c r="U16" s="16">
        <v>3.2984239158879167E-3</v>
      </c>
      <c r="V16" s="16">
        <v>5.8356935182664717E-3</v>
      </c>
      <c r="W16" s="16">
        <v>2.2646992511783079E-2</v>
      </c>
      <c r="X16" s="17" t="s">
        <v>87</v>
      </c>
      <c r="Y16" s="16">
        <v>3.646934108359689E-3</v>
      </c>
      <c r="Z16" s="16">
        <v>-2.1655278936559219E-2</v>
      </c>
      <c r="AA16" s="16">
        <v>4.1745516921758754E-4</v>
      </c>
      <c r="AB16" s="16">
        <v>-3.9443833984262267E-2</v>
      </c>
      <c r="AC16" s="16">
        <v>-1.6773150846670352E-2</v>
      </c>
      <c r="AD16" s="16">
        <v>-5.2829125589704484E-2</v>
      </c>
      <c r="AE16" s="16">
        <v>-1.8794767220869268E-2</v>
      </c>
      <c r="AF16" s="16">
        <v>-2.8263146077032029E-2</v>
      </c>
      <c r="AG16" s="16">
        <v>2.1952294814276026E-3</v>
      </c>
      <c r="AH16" s="16">
        <v>-2.2290424907541923E-2</v>
      </c>
      <c r="AI16" s="16">
        <v>4.6493447434280532E-3</v>
      </c>
      <c r="AJ16" s="16">
        <v>-3.8984148079757816E-3</v>
      </c>
      <c r="AK16" s="16">
        <v>-2.4864926134864768E-2</v>
      </c>
      <c r="AL16" s="16">
        <v>-1.2824276260119874E-2</v>
      </c>
      <c r="AM16" s="20">
        <v>-1.0326973310975441E-3</v>
      </c>
    </row>
    <row r="17" spans="1:39" ht="24">
      <c r="A17" s="13" t="s">
        <v>52</v>
      </c>
      <c r="B17" s="14" t="s">
        <v>40</v>
      </c>
      <c r="C17" s="19">
        <v>7.5319582559378404E-3</v>
      </c>
      <c r="D17" s="17" t="s">
        <v>91</v>
      </c>
      <c r="E17" s="16">
        <v>-1.4986656487148137E-2</v>
      </c>
      <c r="F17" s="16">
        <v>-3.1836278182403678E-2</v>
      </c>
      <c r="G17" s="16">
        <v>-2.7302882705272858E-2</v>
      </c>
      <c r="H17" s="17" t="s">
        <v>94</v>
      </c>
      <c r="I17" s="16">
        <v>1.3594387282698911E-2</v>
      </c>
      <c r="J17" s="16">
        <v>-1.3344695249949233E-2</v>
      </c>
      <c r="K17" s="16">
        <v>-1.0200658088494428E-2</v>
      </c>
      <c r="L17" s="16">
        <v>-9.7114123553439704E-3</v>
      </c>
      <c r="M17" s="16">
        <v>-3.3201136926575371E-2</v>
      </c>
      <c r="N17" s="16">
        <v>-7.6045705581579224E-3</v>
      </c>
      <c r="O17" s="16">
        <v>-1.6448107555162288E-2</v>
      </c>
      <c r="P17" s="16">
        <v>-1.3348421064412339E-2</v>
      </c>
      <c r="Q17" s="16">
        <v>-2.2380609096868051E-2</v>
      </c>
      <c r="R17" s="16">
        <v>-1.6519995876170774E-2</v>
      </c>
      <c r="S17" s="16">
        <v>-1.6130676087391063E-2</v>
      </c>
      <c r="T17" s="16">
        <v>-1.0454863617283362E-2</v>
      </c>
      <c r="U17" s="16">
        <v>-3.6175931205869899E-2</v>
      </c>
      <c r="V17" s="16">
        <v>-8.5323190482304422E-3</v>
      </c>
      <c r="W17" s="16">
        <v>5.1796087239140099E-3</v>
      </c>
      <c r="X17" s="16">
        <v>4.8026560472386508E-2</v>
      </c>
      <c r="Y17" s="16">
        <v>9.2009405754690122E-3</v>
      </c>
      <c r="Z17" s="16">
        <v>5.5782918024861175E-3</v>
      </c>
      <c r="AA17" s="16">
        <v>-6.713527857410145E-3</v>
      </c>
      <c r="AB17" s="16">
        <v>2.0213204046606345E-3</v>
      </c>
      <c r="AC17" s="17" t="s">
        <v>82</v>
      </c>
      <c r="AD17" s="16">
        <v>3.1459765818192216E-2</v>
      </c>
      <c r="AE17" s="16">
        <v>1.2824194838425985E-2</v>
      </c>
      <c r="AF17" s="16">
        <v>-1.3261242708585053E-2</v>
      </c>
      <c r="AG17" s="16">
        <v>1.7364908988165461E-2</v>
      </c>
      <c r="AH17" s="16">
        <v>-2.2955243750000516E-3</v>
      </c>
      <c r="AI17" s="16">
        <v>2.9262739981180005E-2</v>
      </c>
      <c r="AJ17" s="17" t="s">
        <v>89</v>
      </c>
      <c r="AK17" s="16">
        <v>8.7386791938447519E-3</v>
      </c>
      <c r="AL17" s="17" t="s">
        <v>80</v>
      </c>
      <c r="AM17" s="20">
        <v>2.6265918081621532E-2</v>
      </c>
    </row>
    <row r="18" spans="1:39" ht="24">
      <c r="A18" s="13" t="s">
        <v>53</v>
      </c>
      <c r="B18" s="14" t="s">
        <v>40</v>
      </c>
      <c r="C18" s="19">
        <v>1.4108255590103513E-2</v>
      </c>
      <c r="D18" s="16">
        <v>4.9683120835960499E-2</v>
      </c>
      <c r="E18" s="16">
        <v>1.7129867656614246E-2</v>
      </c>
      <c r="F18" s="16">
        <v>3.4659249830504266E-2</v>
      </c>
      <c r="G18" s="16">
        <v>4.0163069573857201E-2</v>
      </c>
      <c r="H18" s="16">
        <v>2.632886204527593E-2</v>
      </c>
      <c r="I18" s="16">
        <v>3.085943740025931E-3</v>
      </c>
      <c r="J18" s="16">
        <v>4.7462915560234006E-2</v>
      </c>
      <c r="K18" s="16">
        <v>3.4055441837336421E-2</v>
      </c>
      <c r="L18" s="16">
        <v>4.354640568257067E-2</v>
      </c>
      <c r="M18" s="16">
        <v>2.2533138945580487E-2</v>
      </c>
      <c r="N18" s="16">
        <v>-1.0906739991099054E-2</v>
      </c>
      <c r="O18" s="16">
        <v>4.2990038535013382E-2</v>
      </c>
      <c r="P18" s="16">
        <v>2.0262247236571725E-4</v>
      </c>
      <c r="Q18" s="16">
        <v>-4.106267401645658E-3</v>
      </c>
      <c r="R18" s="16">
        <v>2.6634880929190967E-2</v>
      </c>
      <c r="S18" s="16">
        <v>2.8271233035706517E-2</v>
      </c>
      <c r="T18" s="16">
        <v>1.3982213511431177E-2</v>
      </c>
      <c r="U18" s="16">
        <v>1.7999745590128881E-2</v>
      </c>
      <c r="V18" s="16">
        <v>6.3898679807511656E-3</v>
      </c>
      <c r="W18" s="16">
        <v>-1.3401021333298223E-2</v>
      </c>
      <c r="X18" s="16">
        <v>-1.0438448006373185E-3</v>
      </c>
      <c r="Y18" s="16">
        <v>-4.5457330250367935E-3</v>
      </c>
      <c r="Z18" s="16">
        <v>4.0420670690766011E-3</v>
      </c>
      <c r="AA18" s="16">
        <v>8.1754497516664212E-4</v>
      </c>
      <c r="AB18" s="16">
        <v>-1.7538120136777937E-2</v>
      </c>
      <c r="AC18" s="16">
        <v>-4.5196384646074533E-2</v>
      </c>
      <c r="AD18" s="16">
        <v>-3.6863558008747056E-2</v>
      </c>
      <c r="AE18" s="16">
        <v>-3.6087093203540825E-3</v>
      </c>
      <c r="AF18" s="16">
        <v>-1.2085218917719865E-2</v>
      </c>
      <c r="AG18" s="16">
        <v>-1.4387909317795312E-2</v>
      </c>
      <c r="AH18" s="16">
        <v>-4.9888327249211877E-2</v>
      </c>
      <c r="AI18" s="16">
        <v>-1.3375572154236225E-2</v>
      </c>
      <c r="AJ18" s="16">
        <v>-3.2258029630900603E-2</v>
      </c>
      <c r="AK18" s="16">
        <v>-1.254706504781645E-3</v>
      </c>
      <c r="AL18" s="16">
        <v>-1.5077956109654326E-2</v>
      </c>
      <c r="AM18" s="18" t="s">
        <v>87</v>
      </c>
    </row>
    <row r="19" spans="1:39" ht="24">
      <c r="A19" s="13" t="s">
        <v>54</v>
      </c>
      <c r="B19" s="14" t="s">
        <v>40</v>
      </c>
      <c r="C19" s="19">
        <v>2.3333434676549358E-2</v>
      </c>
      <c r="D19" s="16">
        <v>3.8813080935266475E-2</v>
      </c>
      <c r="E19" s="16">
        <v>3.9610751347035587E-3</v>
      </c>
      <c r="F19" s="16">
        <v>4.5371569446982993E-2</v>
      </c>
      <c r="G19" s="16">
        <v>2.5416545553427091E-2</v>
      </c>
      <c r="H19" s="16">
        <v>1.748914732099896E-2</v>
      </c>
      <c r="I19" s="16">
        <v>5.5206714395131508E-2</v>
      </c>
      <c r="J19" s="16">
        <v>5.1405558783806225E-2</v>
      </c>
      <c r="K19" s="16">
        <v>1.3736988318107768E-2</v>
      </c>
      <c r="L19" s="16">
        <v>2.8530833013732184E-2</v>
      </c>
      <c r="M19" s="16">
        <v>2.5265588712935771E-2</v>
      </c>
      <c r="N19" s="16">
        <v>2.0404022276155322E-2</v>
      </c>
      <c r="O19" s="16">
        <v>2.956517730980077E-2</v>
      </c>
      <c r="P19" s="16">
        <v>4.0426047902600765E-2</v>
      </c>
      <c r="Q19" s="16">
        <v>3.4526649872400061E-2</v>
      </c>
      <c r="R19" s="16">
        <v>-9.2523717629196586E-3</v>
      </c>
      <c r="S19" s="16">
        <v>2.2333990724411345E-2</v>
      </c>
      <c r="T19" s="16">
        <v>2.3050036695270837E-2</v>
      </c>
      <c r="U19" s="16">
        <v>-1.9461488405878172E-3</v>
      </c>
      <c r="V19" s="16">
        <v>-2.0880479757705232E-2</v>
      </c>
      <c r="W19" s="16">
        <v>-1.2848828307008404E-2</v>
      </c>
      <c r="X19" s="16">
        <v>2.1971755477333665E-3</v>
      </c>
      <c r="Y19" s="16">
        <v>-1.4864246058302099E-2</v>
      </c>
      <c r="Z19" s="16">
        <v>-2.4031670240465303E-3</v>
      </c>
      <c r="AA19" s="16">
        <v>-2.5008481502383891E-2</v>
      </c>
      <c r="AB19" s="16">
        <v>-5.6666197521614177E-3</v>
      </c>
      <c r="AC19" s="16">
        <v>-9.7798696457492007E-3</v>
      </c>
      <c r="AD19" s="16">
        <v>-6.1155195824939114E-3</v>
      </c>
      <c r="AE19" s="16">
        <v>-2.4398414436838156E-2</v>
      </c>
      <c r="AF19" s="16">
        <v>-2.5197494696678816E-2</v>
      </c>
      <c r="AG19" s="17" t="s">
        <v>84</v>
      </c>
      <c r="AH19" s="16">
        <v>-1.7810948440325668E-2</v>
      </c>
      <c r="AI19" s="16">
        <v>-1.0365313866645418E-2</v>
      </c>
      <c r="AJ19" s="16">
        <v>-2.5319001543411102E-2</v>
      </c>
      <c r="AK19" s="16">
        <v>2.5512938788026353E-3</v>
      </c>
      <c r="AL19" s="16">
        <v>-1.9939174139260523E-3</v>
      </c>
      <c r="AM19" s="20">
        <v>-1.4463294640291877E-2</v>
      </c>
    </row>
    <row r="20" spans="1:39" ht="24">
      <c r="A20" s="13" t="s">
        <v>55</v>
      </c>
      <c r="B20" s="14" t="s">
        <v>40</v>
      </c>
      <c r="C20" s="19">
        <v>1.9504387021961E-2</v>
      </c>
      <c r="D20" s="16">
        <v>1.0814513043046948E-2</v>
      </c>
      <c r="E20" s="16">
        <v>4.8150476264272782E-2</v>
      </c>
      <c r="F20" s="16">
        <v>1.2341577235445048E-2</v>
      </c>
      <c r="G20" s="16">
        <v>1.0193818891309103E-2</v>
      </c>
      <c r="H20" s="16">
        <v>-2.3119343614671265E-3</v>
      </c>
      <c r="I20" s="16">
        <v>2.0297940854324858E-2</v>
      </c>
      <c r="J20" s="16">
        <v>3.1915648223582005E-2</v>
      </c>
      <c r="K20" s="16">
        <v>1.4601508534068787E-2</v>
      </c>
      <c r="L20" s="16">
        <v>-1.5153602617136176E-2</v>
      </c>
      <c r="M20" s="16">
        <v>2.6313568821054255E-2</v>
      </c>
      <c r="N20" s="16">
        <v>3.104119294990423E-2</v>
      </c>
      <c r="O20" s="16">
        <v>1.8771054215572418E-4</v>
      </c>
      <c r="P20" s="16">
        <v>-3.2914134669445416E-3</v>
      </c>
      <c r="Q20" s="16">
        <v>3.6770080815464082E-2</v>
      </c>
      <c r="R20" s="16">
        <v>1.4667113794259596E-2</v>
      </c>
      <c r="S20" s="16">
        <v>3.2618494441383476E-2</v>
      </c>
      <c r="T20" s="16">
        <v>2.5824397695876595E-2</v>
      </c>
      <c r="U20" s="17" t="s">
        <v>80</v>
      </c>
      <c r="V20" s="16">
        <v>3.8957472514019542E-2</v>
      </c>
      <c r="W20" s="16">
        <v>4.4539852714393403E-2</v>
      </c>
      <c r="X20" s="16">
        <v>-2.2353564981727837E-2</v>
      </c>
      <c r="Y20" s="16">
        <v>-3.9381435721823526E-3</v>
      </c>
      <c r="Z20" s="16">
        <v>-3.384355285338201E-2</v>
      </c>
      <c r="AA20" s="16">
        <v>-1.0787723924419458E-2</v>
      </c>
      <c r="AB20" s="16">
        <v>-1.2665821341305181E-2</v>
      </c>
      <c r="AC20" s="16">
        <v>2.3717289728042597E-2</v>
      </c>
      <c r="AD20" s="16">
        <v>1.4624024952677702E-2</v>
      </c>
      <c r="AE20" s="16">
        <v>-1.6298552990334218E-2</v>
      </c>
      <c r="AF20" s="16">
        <v>8.5204616179376681E-3</v>
      </c>
      <c r="AG20" s="16">
        <v>-1.7765899435151208E-2</v>
      </c>
      <c r="AH20" s="17" t="s">
        <v>86</v>
      </c>
      <c r="AI20" s="16">
        <v>6.7371697090551621E-3</v>
      </c>
      <c r="AJ20" s="16">
        <v>-1.503924999147341E-2</v>
      </c>
      <c r="AK20" s="16">
        <v>-1.7774070276932868E-2</v>
      </c>
      <c r="AL20" s="16">
        <v>-1.459774364247465E-2</v>
      </c>
      <c r="AM20" s="20">
        <v>-4.9981017554784277E-2</v>
      </c>
    </row>
    <row r="21" spans="1:39" ht="24">
      <c r="A21" s="13" t="s">
        <v>56</v>
      </c>
      <c r="B21" s="14" t="s">
        <v>40</v>
      </c>
      <c r="C21" s="19">
        <v>7.8012788369024614E-3</v>
      </c>
      <c r="D21" s="16">
        <v>1.1800784018332107E-2</v>
      </c>
      <c r="E21" s="16">
        <v>1.4416445032752519E-2</v>
      </c>
      <c r="F21" s="16">
        <v>4.632600805975829E-2</v>
      </c>
      <c r="G21" s="17" t="s">
        <v>103</v>
      </c>
      <c r="H21" s="16">
        <v>5.5531208752786464E-3</v>
      </c>
      <c r="I21" s="16">
        <v>3.2506777788574644E-2</v>
      </c>
      <c r="J21" s="17" t="s">
        <v>99</v>
      </c>
      <c r="K21" s="17" t="s">
        <v>82</v>
      </c>
      <c r="L21" s="16">
        <v>3.6599430563105141E-2</v>
      </c>
      <c r="M21" s="16">
        <v>-5.4945139566989004E-4</v>
      </c>
      <c r="N21" s="16">
        <v>-1.1495629932564205E-2</v>
      </c>
      <c r="O21" s="16">
        <v>3.8907754969296951E-2</v>
      </c>
      <c r="P21" s="16">
        <v>2.4977216533434841E-2</v>
      </c>
      <c r="Q21" s="16">
        <v>-1.2312342800021485E-3</v>
      </c>
      <c r="R21" s="16">
        <v>-1.3225568425259888E-2</v>
      </c>
      <c r="S21" s="16">
        <v>2.1531177437703927E-2</v>
      </c>
      <c r="T21" s="16">
        <v>2.8671300044477411E-3</v>
      </c>
      <c r="U21" s="16">
        <v>3.121913753351099E-3</v>
      </c>
      <c r="V21" s="16">
        <v>6.0928838212595808E-4</v>
      </c>
      <c r="W21" s="16">
        <v>-1.2973546846566946E-2</v>
      </c>
      <c r="X21" s="16">
        <v>-2.1566785240231912E-2</v>
      </c>
      <c r="Y21" s="16">
        <v>-7.6640127295845763E-3</v>
      </c>
      <c r="Z21" s="17" t="s">
        <v>94</v>
      </c>
      <c r="AA21" s="16">
        <v>-7.7223385469753626E-4</v>
      </c>
      <c r="AB21" s="16">
        <v>-1.4221965341104512E-2</v>
      </c>
      <c r="AC21" s="16">
        <v>-1.1935937372006749E-2</v>
      </c>
      <c r="AD21" s="16">
        <v>-4.2258420711586982E-2</v>
      </c>
      <c r="AE21" s="16">
        <v>-2.4743077985509405E-2</v>
      </c>
      <c r="AF21" s="16">
        <v>-2.9508438503966079E-2</v>
      </c>
      <c r="AG21" s="16">
        <v>-2.3672472986221034E-3</v>
      </c>
      <c r="AH21" s="16">
        <v>-3.361960736617535E-2</v>
      </c>
      <c r="AI21" s="16">
        <v>-1.2829047044177639E-2</v>
      </c>
      <c r="AJ21" s="16">
        <v>-1.6324916279114986E-2</v>
      </c>
      <c r="AK21" s="16">
        <v>-3.0548728491619236E-2</v>
      </c>
      <c r="AL21" s="16">
        <v>-2.0306514112091215E-3</v>
      </c>
      <c r="AM21" s="20">
        <v>4.0415175471432826E-3</v>
      </c>
    </row>
    <row r="22" spans="1:39" ht="24">
      <c r="A22" s="13" t="s">
        <v>57</v>
      </c>
      <c r="B22" s="14" t="s">
        <v>40</v>
      </c>
      <c r="C22" s="19">
        <v>2.5657797320657004E-2</v>
      </c>
      <c r="D22" s="16">
        <v>2.8076160169420983E-2</v>
      </c>
      <c r="E22" s="16">
        <v>1.3503665796812429E-3</v>
      </c>
      <c r="F22" s="16">
        <v>2.4376344930310254E-3</v>
      </c>
      <c r="G22" s="16">
        <v>1.5785110541791682E-2</v>
      </c>
      <c r="H22" s="16">
        <v>2.9479436310483904E-2</v>
      </c>
      <c r="I22" s="17" t="s">
        <v>99</v>
      </c>
      <c r="J22" s="16">
        <v>1.1183889987675083E-2</v>
      </c>
      <c r="K22" s="16">
        <v>8.9282739700771198E-3</v>
      </c>
      <c r="L22" s="16">
        <v>1.0856098979740689E-2</v>
      </c>
      <c r="M22" s="16">
        <v>-4.3178431056337596E-3</v>
      </c>
      <c r="N22" s="16">
        <v>1.9753915144540241E-2</v>
      </c>
      <c r="O22" s="16">
        <v>1.8585788708140996E-2</v>
      </c>
      <c r="P22" s="16">
        <v>4.5851500016934353E-2</v>
      </c>
      <c r="Q22" s="16">
        <v>1.883720836739592E-2</v>
      </c>
      <c r="R22" s="16">
        <v>3.6224795191005681E-2</v>
      </c>
      <c r="S22" s="16">
        <v>3.1983781377935255E-2</v>
      </c>
      <c r="T22" s="16">
        <v>3.5197909851639252E-2</v>
      </c>
      <c r="U22" s="16">
        <v>-1.0917339366545719E-2</v>
      </c>
      <c r="V22" s="16">
        <v>1.4595966886812459E-2</v>
      </c>
      <c r="W22" s="16">
        <v>-8.8457135763325961E-3</v>
      </c>
      <c r="X22" s="16">
        <v>4.6672971694717881E-3</v>
      </c>
      <c r="Y22" s="16">
        <v>-6.7313412535358686E-3</v>
      </c>
      <c r="Z22" s="16">
        <v>-1.2949943217891684E-2</v>
      </c>
      <c r="AA22" s="16">
        <v>-1.2610352368792948E-2</v>
      </c>
      <c r="AB22" s="16">
        <v>4.9870249663072309E-3</v>
      </c>
      <c r="AC22" s="16">
        <v>-4.3667563578561219E-2</v>
      </c>
      <c r="AD22" s="16">
        <v>-3.7557882065784948E-2</v>
      </c>
      <c r="AE22" s="16">
        <v>-1.2430953545530277E-2</v>
      </c>
      <c r="AF22" s="16">
        <v>-1.4853887971775084E-2</v>
      </c>
      <c r="AG22" s="16">
        <v>-1.0362580496609531E-2</v>
      </c>
      <c r="AH22" s="16">
        <v>6.7583695730543993E-3</v>
      </c>
      <c r="AI22" s="17" t="s">
        <v>86</v>
      </c>
      <c r="AJ22" s="16">
        <v>-4.5937150902618233E-2</v>
      </c>
      <c r="AK22" s="16">
        <v>-1.6919529795550236E-2</v>
      </c>
      <c r="AL22" s="16">
        <v>-2.8552082334914193E-2</v>
      </c>
      <c r="AM22" s="20">
        <v>-1.3441994277822705E-2</v>
      </c>
    </row>
    <row r="23" spans="1:39" ht="24">
      <c r="A23" s="13" t="s">
        <v>58</v>
      </c>
      <c r="B23" s="14" t="s">
        <v>40</v>
      </c>
      <c r="C23" s="19">
        <v>3.1868117934603833E-2</v>
      </c>
      <c r="D23" s="16">
        <v>-1.9735864365835895E-2</v>
      </c>
      <c r="E23" s="16">
        <v>8.0699904019200849E-3</v>
      </c>
      <c r="F23" s="16">
        <v>3.0854454236178899E-2</v>
      </c>
      <c r="G23" s="16">
        <v>-2.7961829074196446E-3</v>
      </c>
      <c r="H23" s="17" t="s">
        <v>80</v>
      </c>
      <c r="I23" s="16">
        <v>4.7160368105762997E-2</v>
      </c>
      <c r="J23" s="16">
        <v>1.832828320026908E-2</v>
      </c>
      <c r="K23" s="16">
        <v>4.8502062660210073E-2</v>
      </c>
      <c r="L23" s="16">
        <v>1.112251177643417E-2</v>
      </c>
      <c r="M23" s="16">
        <v>2.2275957358131804E-2</v>
      </c>
      <c r="N23" s="16">
        <v>6.7883397952850678E-3</v>
      </c>
      <c r="O23" s="16">
        <v>-4.6202261426071776E-3</v>
      </c>
      <c r="P23" s="16">
        <v>1.496549321598477E-2</v>
      </c>
      <c r="Q23" s="16">
        <v>-5.5141540294193691E-3</v>
      </c>
      <c r="R23" s="16">
        <v>-4.7873106806371876E-3</v>
      </c>
      <c r="S23" s="16">
        <v>-2.647467386689363E-4</v>
      </c>
      <c r="T23" s="16">
        <v>-4.7734301091441307E-3</v>
      </c>
      <c r="U23" s="17" t="s">
        <v>141</v>
      </c>
      <c r="V23" s="16">
        <v>5.6916266168620527E-3</v>
      </c>
      <c r="W23" s="17" t="s">
        <v>80</v>
      </c>
      <c r="X23" s="16">
        <v>-1.2747696224572494E-2</v>
      </c>
      <c r="Y23" s="16">
        <v>-3.2711092766339128E-2</v>
      </c>
      <c r="Z23" s="16">
        <v>-2.0338682406913786E-3</v>
      </c>
      <c r="AA23" s="16">
        <v>-2.6220738604771799E-2</v>
      </c>
      <c r="AB23" s="16">
        <v>-1.8940037388729764E-2</v>
      </c>
      <c r="AC23" s="16">
        <v>-1.5196432269944233E-2</v>
      </c>
      <c r="AD23" s="16">
        <v>-4.7859081006821277E-2</v>
      </c>
      <c r="AE23" s="16">
        <v>-2.626542236739542E-2</v>
      </c>
      <c r="AF23" s="16">
        <v>-2.0107641984959464E-2</v>
      </c>
      <c r="AG23" s="16">
        <v>-1.9766514183429101E-3</v>
      </c>
      <c r="AH23" s="16">
        <v>-1.4463677163126295E-2</v>
      </c>
      <c r="AI23" s="16">
        <v>-2.8247968883535406E-2</v>
      </c>
      <c r="AJ23" s="16">
        <v>2.8726877331563337E-2</v>
      </c>
      <c r="AK23" s="16">
        <v>-1.8575362839025886E-3</v>
      </c>
      <c r="AL23" s="17" t="s">
        <v>96</v>
      </c>
      <c r="AM23" s="20">
        <v>-1.4972518232574242E-2</v>
      </c>
    </row>
    <row r="24" spans="1:39" ht="24">
      <c r="A24" s="13" t="s">
        <v>59</v>
      </c>
      <c r="B24" s="14" t="s">
        <v>40</v>
      </c>
      <c r="C24" s="19">
        <v>-4.6350528217397803E-2</v>
      </c>
      <c r="D24" s="16">
        <v>-4.0329698286132705E-2</v>
      </c>
      <c r="E24" s="16">
        <v>-2.6560762648175137E-2</v>
      </c>
      <c r="F24" s="16">
        <v>-1.8590865284962104E-2</v>
      </c>
      <c r="G24" s="16">
        <v>-4.5567301415176467E-2</v>
      </c>
      <c r="H24" s="16">
        <v>-8.4693028799844236E-3</v>
      </c>
      <c r="I24" s="16">
        <v>-6.8800019339663281E-3</v>
      </c>
      <c r="J24" s="17" t="s">
        <v>148</v>
      </c>
      <c r="K24" s="17" t="s">
        <v>153</v>
      </c>
      <c r="L24" s="16">
        <v>-1.5901245703457155E-2</v>
      </c>
      <c r="M24" s="16">
        <v>1.3815376845668217E-2</v>
      </c>
      <c r="N24" s="16">
        <v>-7.6051510534119052E-3</v>
      </c>
      <c r="O24" s="16">
        <v>-2.2205279453039992E-2</v>
      </c>
      <c r="P24" s="16">
        <v>-2.0178476928584082E-2</v>
      </c>
      <c r="Q24" s="16">
        <v>3.2725719494140992E-2</v>
      </c>
      <c r="R24" s="16">
        <v>1.859606535933065E-2</v>
      </c>
      <c r="S24" s="16">
        <v>5.8785783034222966E-3</v>
      </c>
      <c r="T24" s="16">
        <v>-9.0624983565846268E-3</v>
      </c>
      <c r="U24" s="16">
        <v>1.0881458352880674E-2</v>
      </c>
      <c r="V24" s="17" t="s">
        <v>101</v>
      </c>
      <c r="W24" s="17" t="s">
        <v>90</v>
      </c>
      <c r="X24" s="16">
        <v>5.7877019353803506E-3</v>
      </c>
      <c r="Y24" s="16">
        <v>3.5669934982831028E-3</v>
      </c>
      <c r="Z24" s="16">
        <v>6.0566014683115363E-4</v>
      </c>
      <c r="AA24" s="16">
        <v>-1.4530416617027881E-2</v>
      </c>
      <c r="AB24" s="16">
        <v>1.8216368469741406E-2</v>
      </c>
      <c r="AC24" s="16">
        <v>2.5956456231651586E-2</v>
      </c>
      <c r="AD24" s="16">
        <v>5.2901457120692413E-2</v>
      </c>
      <c r="AE24" s="16">
        <v>-1.0649998821182286E-2</v>
      </c>
      <c r="AF24" s="16">
        <v>3.7457187648542521E-2</v>
      </c>
      <c r="AG24" s="16">
        <v>-2.0604730646355582E-2</v>
      </c>
      <c r="AH24" s="16">
        <v>3.8515712360180102E-2</v>
      </c>
      <c r="AI24" s="16">
        <v>1.4382823082412535E-2</v>
      </c>
      <c r="AJ24" s="16">
        <v>3.8886383833834887E-2</v>
      </c>
      <c r="AK24" s="16">
        <v>9.2885796094566622E-3</v>
      </c>
      <c r="AL24" s="16">
        <v>5.6641673739992208E-3</v>
      </c>
      <c r="AM24" s="20">
        <v>6.3142300710481887E-3</v>
      </c>
    </row>
    <row r="25" spans="1:39" ht="24">
      <c r="A25" s="13" t="s">
        <v>60</v>
      </c>
      <c r="B25" s="14" t="s">
        <v>40</v>
      </c>
      <c r="C25" s="19">
        <v>-3.6996474783013239E-2</v>
      </c>
      <c r="D25" s="16">
        <v>-2.3968525758784123E-2</v>
      </c>
      <c r="E25" s="16">
        <v>-1.1518397066209952E-2</v>
      </c>
      <c r="F25" s="16">
        <v>-4.5208238431796638E-2</v>
      </c>
      <c r="G25" s="16">
        <v>-2.1025307023712286E-2</v>
      </c>
      <c r="H25" s="16">
        <v>-7.633202616765763E-3</v>
      </c>
      <c r="I25" s="16">
        <v>-8.595672578044224E-3</v>
      </c>
      <c r="J25" s="17" t="s">
        <v>153</v>
      </c>
      <c r="K25" s="16">
        <v>-2.4083594194606189E-2</v>
      </c>
      <c r="L25" s="16">
        <v>4.046727599354631E-3</v>
      </c>
      <c r="M25" s="16">
        <v>2.2616725249713691E-2</v>
      </c>
      <c r="N25" s="17" t="s">
        <v>87</v>
      </c>
      <c r="O25" s="16">
        <v>-7.2079854847101592E-3</v>
      </c>
      <c r="P25" s="16">
        <v>-1.8122736532627672E-2</v>
      </c>
      <c r="Q25" s="16">
        <v>-2.0923515991775287E-2</v>
      </c>
      <c r="R25" s="16">
        <v>-1.050134410226004E-2</v>
      </c>
      <c r="S25" s="16">
        <v>-1.388007071347667E-2</v>
      </c>
      <c r="T25" s="16">
        <v>3.2906151215265932E-2</v>
      </c>
      <c r="U25" s="16">
        <v>1.0613869470861933E-2</v>
      </c>
      <c r="V25" s="16">
        <v>-7.6957673730662481E-3</v>
      </c>
      <c r="W25" s="16">
        <v>-8.1531856007754644E-3</v>
      </c>
      <c r="X25" s="16">
        <v>-9.186397518090526E-3</v>
      </c>
      <c r="Y25" s="16">
        <v>-3.4625363569810129E-2</v>
      </c>
      <c r="Z25" s="16">
        <v>-1.1553457886325266E-2</v>
      </c>
      <c r="AA25" s="16">
        <v>-3.2493706330665797E-3</v>
      </c>
      <c r="AB25" s="16">
        <v>4.0830448851262212E-2</v>
      </c>
      <c r="AC25" s="16">
        <v>2.2627917884682616E-2</v>
      </c>
      <c r="AD25" s="16">
        <v>4.8019710001303589E-2</v>
      </c>
      <c r="AE25" s="16">
        <v>1.142472745980235E-2</v>
      </c>
      <c r="AF25" s="16">
        <v>4.9657798651071915E-2</v>
      </c>
      <c r="AG25" s="16">
        <v>2.0334690342326253E-2</v>
      </c>
      <c r="AH25" s="16">
        <v>3.1020838438069492E-2</v>
      </c>
      <c r="AI25" s="16">
        <v>1.9689028013404775E-2</v>
      </c>
      <c r="AJ25" s="16">
        <v>8.7685305473968588E-3</v>
      </c>
      <c r="AK25" s="16">
        <v>4.8573542117311415E-2</v>
      </c>
      <c r="AL25" s="16">
        <v>6.8318935617645874E-3</v>
      </c>
      <c r="AM25" s="20">
        <v>-1.092240894188904E-2</v>
      </c>
    </row>
    <row r="26" spans="1:39" ht="24">
      <c r="A26" s="13" t="s">
        <v>61</v>
      </c>
      <c r="B26" s="14" t="s">
        <v>40</v>
      </c>
      <c r="C26" s="19">
        <v>3.4054600836833801E-2</v>
      </c>
      <c r="D26" s="16">
        <v>-1.0398487604335071E-2</v>
      </c>
      <c r="E26" s="16">
        <v>-2.7358748258798752E-2</v>
      </c>
      <c r="F26" s="17" t="s">
        <v>87</v>
      </c>
      <c r="G26" s="16">
        <v>5.7156096610962472E-3</v>
      </c>
      <c r="H26" s="16">
        <v>-3.1905301892729811E-2</v>
      </c>
      <c r="I26" s="16">
        <v>3.6877404905360533E-3</v>
      </c>
      <c r="J26" s="16">
        <v>1.1557410490434976E-2</v>
      </c>
      <c r="K26" s="16">
        <v>3.3079244266062285E-3</v>
      </c>
      <c r="L26" s="16">
        <v>1.4772618495893014E-3</v>
      </c>
      <c r="M26" s="16">
        <v>-2.2207425129132836E-2</v>
      </c>
      <c r="N26" s="16">
        <v>-4.5137275125811414E-2</v>
      </c>
      <c r="O26" s="16">
        <v>-6.8931479633299185E-4</v>
      </c>
      <c r="P26" s="16">
        <v>-2.8375649433349207E-2</v>
      </c>
      <c r="Q26" s="16">
        <v>-2.2482893839523198E-2</v>
      </c>
      <c r="R26" s="16">
        <v>-4.3391529623468199E-2</v>
      </c>
      <c r="S26" s="16">
        <v>-2.6126074477962714E-2</v>
      </c>
      <c r="T26" s="16">
        <v>-3.0413349992152911E-2</v>
      </c>
      <c r="U26" s="16">
        <v>-1.9723746673811424E-3</v>
      </c>
      <c r="V26" s="16">
        <v>-1.8757747858028792E-2</v>
      </c>
      <c r="W26" s="16">
        <v>-4.700803521924856E-2</v>
      </c>
      <c r="X26" s="16">
        <v>3.7844603304928025E-2</v>
      </c>
      <c r="Y26" s="16">
        <v>2.9806349475718381E-3</v>
      </c>
      <c r="Z26" s="16">
        <v>4.6524024852463292E-2</v>
      </c>
      <c r="AA26" s="17" t="s">
        <v>78</v>
      </c>
      <c r="AB26" s="16">
        <v>2.1603821460679314E-3</v>
      </c>
      <c r="AC26" s="16">
        <v>-1.2259940570402217E-2</v>
      </c>
      <c r="AD26" s="16">
        <v>-4.7601909952313635E-3</v>
      </c>
      <c r="AE26" s="16">
        <v>-1.4204305436405947E-3</v>
      </c>
      <c r="AF26" s="16">
        <v>-1.0713989749447247E-3</v>
      </c>
      <c r="AG26" s="16">
        <v>4.5147378807698729E-2</v>
      </c>
      <c r="AH26" s="16">
        <v>1.2315006361187401E-2</v>
      </c>
      <c r="AI26" s="16">
        <v>2.4171287254665342E-3</v>
      </c>
      <c r="AJ26" s="16">
        <v>1.532653949684604E-2</v>
      </c>
      <c r="AK26" s="16">
        <v>-9.5141602735565357E-3</v>
      </c>
      <c r="AL26" s="16">
        <v>3.1046800489263088E-2</v>
      </c>
      <c r="AM26" s="20">
        <v>3.4657732411059662E-2</v>
      </c>
    </row>
    <row r="27" spans="1:39" ht="24">
      <c r="A27" s="13" t="s">
        <v>62</v>
      </c>
      <c r="B27" s="14" t="s">
        <v>40</v>
      </c>
      <c r="C27" s="19">
        <v>-4.1315280107026058E-2</v>
      </c>
      <c r="D27" s="16">
        <v>8.8987778986927626E-3</v>
      </c>
      <c r="E27" s="16">
        <v>1.4231553023810349E-2</v>
      </c>
      <c r="F27" s="16">
        <v>-9.6080724301556668E-3</v>
      </c>
      <c r="G27" s="16">
        <v>1.8179219495979282E-2</v>
      </c>
      <c r="H27" s="16">
        <v>8.8417958166737854E-3</v>
      </c>
      <c r="I27" s="16">
        <v>2.2349459387568878E-2</v>
      </c>
      <c r="J27" s="16">
        <v>-1.9684255450730529E-3</v>
      </c>
      <c r="K27" s="16">
        <v>-1.9029566515225288E-5</v>
      </c>
      <c r="L27" s="16">
        <v>2.827535885668829E-3</v>
      </c>
      <c r="M27" s="17" t="s">
        <v>97</v>
      </c>
      <c r="N27" s="16">
        <v>4.8977712411381803E-2</v>
      </c>
      <c r="O27" s="16">
        <v>-4.5179601448983525E-3</v>
      </c>
      <c r="P27" s="16">
        <v>1.7343580009962015E-2</v>
      </c>
      <c r="Q27" s="16">
        <v>3.4342390291694225E-2</v>
      </c>
      <c r="R27" s="16">
        <v>2.2131978358693891E-2</v>
      </c>
      <c r="S27" s="16">
        <v>3.030033904193577E-2</v>
      </c>
      <c r="T27" s="17" t="s">
        <v>80</v>
      </c>
      <c r="U27" s="16">
        <v>1.8732872796436418E-2</v>
      </c>
      <c r="V27" s="16">
        <v>9.467149209463073E-3</v>
      </c>
      <c r="W27" s="16">
        <v>1.4911377878886684E-2</v>
      </c>
      <c r="X27" s="16">
        <v>-2.512047700056529E-2</v>
      </c>
      <c r="Y27" s="16">
        <v>-2.5210207278927063E-3</v>
      </c>
      <c r="Z27" s="16">
        <v>-3.0982860939503285E-2</v>
      </c>
      <c r="AA27" s="16">
        <v>-8.4097798658289843E-5</v>
      </c>
      <c r="AB27" s="16">
        <v>1.5323445141180409E-2</v>
      </c>
      <c r="AC27" s="16">
        <v>-2.6244177541637836E-2</v>
      </c>
      <c r="AD27" s="16">
        <v>-1.3066503630056488E-2</v>
      </c>
      <c r="AE27" s="16">
        <v>-2.0047666454079001E-3</v>
      </c>
      <c r="AF27" s="16">
        <v>-1.009054371645546E-2</v>
      </c>
      <c r="AG27" s="16">
        <v>2.5699050559042538E-3</v>
      </c>
      <c r="AH27" s="16">
        <v>-1.7904606718490885E-2</v>
      </c>
      <c r="AI27" s="16">
        <v>-1.7006045514528039E-2</v>
      </c>
      <c r="AJ27" s="16">
        <v>-3.8300245496939284E-3</v>
      </c>
      <c r="AK27" s="17" t="s">
        <v>79</v>
      </c>
      <c r="AL27" s="16">
        <v>-1.8993118765997629E-3</v>
      </c>
      <c r="AM27" s="20">
        <v>-1.2670446659791318E-3</v>
      </c>
    </row>
    <row r="28" spans="1:39" ht="24">
      <c r="A28" s="13" t="s">
        <v>63</v>
      </c>
      <c r="B28" s="14" t="s">
        <v>40</v>
      </c>
      <c r="C28" s="19">
        <v>-4.1040762640393677E-2</v>
      </c>
      <c r="D28" s="16">
        <v>-1.2654446544133389E-2</v>
      </c>
      <c r="E28" s="16">
        <v>-5.0562972782972206E-2</v>
      </c>
      <c r="F28" s="16">
        <v>3.711360878389964E-3</v>
      </c>
      <c r="G28" s="16">
        <v>-1.0222551070224874E-2</v>
      </c>
      <c r="H28" s="16">
        <v>1.3683152347539087E-2</v>
      </c>
      <c r="I28" s="17" t="s">
        <v>86</v>
      </c>
      <c r="J28" s="16">
        <v>-9.8319194662341448E-3</v>
      </c>
      <c r="K28" s="16">
        <v>-8.4012050532187837E-3</v>
      </c>
      <c r="L28" s="16">
        <v>-6.5823883846253201E-3</v>
      </c>
      <c r="M28" s="16">
        <v>-1.3155831932536373E-2</v>
      </c>
      <c r="N28" s="16">
        <v>-8.6210521415656435E-3</v>
      </c>
      <c r="O28" s="16">
        <v>-1.6693517537176121E-2</v>
      </c>
      <c r="P28" s="16">
        <v>8.4503749933949948E-3</v>
      </c>
      <c r="Q28" s="16">
        <v>2.8120139800013239E-2</v>
      </c>
      <c r="R28" s="16">
        <v>2.8014213702945525E-3</v>
      </c>
      <c r="S28" s="16">
        <v>-2.5718885357749785E-2</v>
      </c>
      <c r="T28" s="16">
        <v>-2.4883250465960894E-2</v>
      </c>
      <c r="U28" s="16">
        <v>2.5055952029168385E-3</v>
      </c>
      <c r="V28" s="16">
        <v>-6.9823543322476951E-3</v>
      </c>
      <c r="W28" s="16">
        <v>-6.2781169261260147E-3</v>
      </c>
      <c r="X28" s="16">
        <v>2.9172727942180829E-2</v>
      </c>
      <c r="Y28" s="16">
        <v>-2.9055827338343582E-3</v>
      </c>
      <c r="Z28" s="16">
        <v>3.2805545645001828E-2</v>
      </c>
      <c r="AA28" s="16">
        <v>-1.0699372470157276E-2</v>
      </c>
      <c r="AB28" s="16">
        <v>1.320356956245362E-2</v>
      </c>
      <c r="AC28" s="16">
        <v>1.2415126088192121E-2</v>
      </c>
      <c r="AD28" s="16">
        <v>1.0233166114028301E-2</v>
      </c>
      <c r="AE28" s="16">
        <v>2.6308428104213567E-2</v>
      </c>
      <c r="AF28" s="16">
        <v>1.3034572626733448E-2</v>
      </c>
      <c r="AG28" s="16">
        <v>5.519838475220467E-2</v>
      </c>
      <c r="AH28" s="16">
        <v>2.0351303227171047E-2</v>
      </c>
      <c r="AI28" s="17" t="s">
        <v>99</v>
      </c>
      <c r="AJ28" s="16">
        <v>3.6787265526271186E-2</v>
      </c>
      <c r="AK28" s="16">
        <v>2.2244031640827774E-2</v>
      </c>
      <c r="AL28" s="16">
        <v>4.7671195415801899E-2</v>
      </c>
      <c r="AM28" s="20">
        <v>3.0995611776358746E-3</v>
      </c>
    </row>
    <row r="29" spans="1:39" ht="24">
      <c r="A29" s="13" t="s">
        <v>64</v>
      </c>
      <c r="B29" s="14" t="s">
        <v>40</v>
      </c>
      <c r="C29" s="19">
        <v>2.0905165325882189E-2</v>
      </c>
      <c r="D29" s="16">
        <v>-3.6292530822469901E-2</v>
      </c>
      <c r="E29" s="16">
        <v>-2.8308651729712985E-2</v>
      </c>
      <c r="F29" s="16">
        <v>-2.251813999658709E-2</v>
      </c>
      <c r="G29" s="16">
        <v>-1.0905604216216195E-3</v>
      </c>
      <c r="H29" s="16">
        <v>-2.2451373975182813E-2</v>
      </c>
      <c r="I29" s="16">
        <v>2.8021662887440586E-2</v>
      </c>
      <c r="J29" s="16">
        <v>-4.9071196454376215E-3</v>
      </c>
      <c r="K29" s="16">
        <v>-3.5399062934464723E-2</v>
      </c>
      <c r="L29" s="16">
        <v>-2.6237011764356704E-2</v>
      </c>
      <c r="M29" s="16">
        <v>4.147546896393124E-3</v>
      </c>
      <c r="N29" s="16">
        <v>-2.091578686982512E-2</v>
      </c>
      <c r="O29" s="16">
        <v>-1.4250754496036105E-3</v>
      </c>
      <c r="P29" s="16">
        <v>-1.4544315613895192E-2</v>
      </c>
      <c r="Q29" s="17" t="s">
        <v>87</v>
      </c>
      <c r="R29" s="16">
        <v>1.6354610601126906E-3</v>
      </c>
      <c r="S29" s="16">
        <v>-1.2321279873435552E-2</v>
      </c>
      <c r="T29" s="16">
        <v>6.8791430657195373E-3</v>
      </c>
      <c r="U29" s="16">
        <v>-3.3898263145043843E-2</v>
      </c>
      <c r="V29" s="16">
        <v>3.306402234037388E-2</v>
      </c>
      <c r="W29" s="16">
        <v>-1.9333599287319329E-4</v>
      </c>
      <c r="X29" s="16">
        <v>2.0536342129936005E-3</v>
      </c>
      <c r="Y29" s="16">
        <v>-8.1248694763395618E-4</v>
      </c>
      <c r="Z29" s="16">
        <v>-1.2395094265467944E-3</v>
      </c>
      <c r="AA29" s="16">
        <v>1.0498339428875801E-3</v>
      </c>
      <c r="AB29" s="16">
        <v>3.9062406591916753E-2</v>
      </c>
      <c r="AC29" s="16">
        <v>-2.0156273365080656E-3</v>
      </c>
      <c r="AD29" s="17" t="s">
        <v>100</v>
      </c>
      <c r="AE29" s="17" t="s">
        <v>152</v>
      </c>
      <c r="AF29" s="16">
        <v>1.8946394567598415E-2</v>
      </c>
      <c r="AG29" s="16">
        <v>3.4397368245777764E-2</v>
      </c>
      <c r="AH29" s="16">
        <v>3.67476283239603E-2</v>
      </c>
      <c r="AI29" s="16">
        <v>1.8756920217618191E-2</v>
      </c>
      <c r="AJ29" s="16">
        <v>3.4539128830855643E-3</v>
      </c>
      <c r="AK29" s="16">
        <v>3.4051427605468858E-2</v>
      </c>
      <c r="AL29" s="16">
        <v>-5.5481043959259187E-3</v>
      </c>
      <c r="AM29" s="20">
        <v>-4.110538652684995E-3</v>
      </c>
    </row>
    <row r="30" spans="1:39" ht="24">
      <c r="A30" s="13" t="s">
        <v>65</v>
      </c>
      <c r="B30" s="14" t="s">
        <v>40</v>
      </c>
      <c r="C30" s="19">
        <v>7.5148311590655216E-3</v>
      </c>
      <c r="D30" s="17" t="s">
        <v>152</v>
      </c>
      <c r="E30" s="16">
        <v>1.8238339580613095E-2</v>
      </c>
      <c r="F30" s="16">
        <v>2.9217357705833787E-3</v>
      </c>
      <c r="G30" s="17" t="s">
        <v>97</v>
      </c>
      <c r="H30" s="16">
        <v>9.054690328467974E-3</v>
      </c>
      <c r="I30" s="16">
        <v>-2.8566639742406566E-3</v>
      </c>
      <c r="J30" s="16">
        <v>4.0531064509684779E-2</v>
      </c>
      <c r="K30" s="16">
        <v>3.254493381612223E-2</v>
      </c>
      <c r="L30" s="16">
        <v>5.0606068160852349E-2</v>
      </c>
      <c r="M30" s="16">
        <v>2.4753635802640964E-2</v>
      </c>
      <c r="N30" s="16">
        <v>-3.4004039456696403E-2</v>
      </c>
      <c r="O30" s="17" t="s">
        <v>78</v>
      </c>
      <c r="P30" s="16">
        <v>1.3115359755090874E-2</v>
      </c>
      <c r="Q30" s="16">
        <v>-8.0151628861335007E-4</v>
      </c>
      <c r="R30" s="16">
        <v>4.1677516156863083E-3</v>
      </c>
      <c r="S30" s="17" t="s">
        <v>97</v>
      </c>
      <c r="T30" s="16">
        <v>-5.7675144400004662E-3</v>
      </c>
      <c r="U30" s="16">
        <v>-2.4984500966037718E-2</v>
      </c>
      <c r="V30" s="16">
        <v>3.5407358807284439E-3</v>
      </c>
      <c r="W30" s="16">
        <v>-1.4204122614066545E-2</v>
      </c>
      <c r="X30" s="16">
        <v>3.5918673275998464E-3</v>
      </c>
      <c r="Y30" s="17" t="s">
        <v>108</v>
      </c>
      <c r="Z30" s="16">
        <v>-7.5660736935193214E-3</v>
      </c>
      <c r="AA30" s="16">
        <v>5.5337812311425448E-2</v>
      </c>
      <c r="AB30" s="16">
        <v>-1.0597389827839327E-2</v>
      </c>
      <c r="AC30" s="16">
        <v>-2.7577289453678128E-2</v>
      </c>
      <c r="AD30" s="16">
        <v>-4.8873782655966716E-2</v>
      </c>
      <c r="AE30" s="16">
        <v>-1.063808734204515E-2</v>
      </c>
      <c r="AF30" s="16">
        <v>-1.9221409960563721E-2</v>
      </c>
      <c r="AG30" s="16">
        <v>-1.4523924892922056E-2</v>
      </c>
      <c r="AH30" s="16">
        <v>-3.8534565129393697E-3</v>
      </c>
      <c r="AI30" s="16">
        <v>-6.5667991695032612E-3</v>
      </c>
      <c r="AJ30" s="16">
        <v>-4.5723371564134016E-2</v>
      </c>
      <c r="AK30" s="16">
        <v>-2.4437379187064209E-3</v>
      </c>
      <c r="AL30" s="16">
        <v>-3.2361895699059152E-2</v>
      </c>
      <c r="AM30" s="20">
        <v>-4.4442996239289429E-3</v>
      </c>
    </row>
    <row r="31" spans="1:39" ht="24">
      <c r="A31" s="13" t="s">
        <v>66</v>
      </c>
      <c r="B31" s="14" t="s">
        <v>40</v>
      </c>
      <c r="C31" s="19">
        <v>-1.9793560405439191E-2</v>
      </c>
      <c r="D31" s="16">
        <v>-9.4791136086819206E-4</v>
      </c>
      <c r="E31" s="16">
        <v>2.9343558042992362E-2</v>
      </c>
      <c r="F31" s="16">
        <v>-1.2136470637052036E-2</v>
      </c>
      <c r="G31" s="16">
        <v>1.3750781925888226E-2</v>
      </c>
      <c r="H31" s="17" t="s">
        <v>88</v>
      </c>
      <c r="I31" s="16">
        <v>1.224379941512036E-2</v>
      </c>
      <c r="J31" s="16">
        <v>1.2091156268566473E-2</v>
      </c>
      <c r="K31" s="16">
        <v>4.8152189814661364E-2</v>
      </c>
      <c r="L31" s="16">
        <v>5.0402470199791716E-2</v>
      </c>
      <c r="M31" s="16">
        <v>3.8950709280806441E-2</v>
      </c>
      <c r="N31" s="16">
        <v>2.2367015528650558E-2</v>
      </c>
      <c r="O31" s="16">
        <v>-1.3310027415150757E-3</v>
      </c>
      <c r="P31" s="16">
        <v>2.8374190371335525E-2</v>
      </c>
      <c r="Q31" s="16">
        <v>-2.0036459685094442E-3</v>
      </c>
      <c r="R31" s="16">
        <v>-6.6671619899268311E-3</v>
      </c>
      <c r="S31" s="16">
        <v>-3.8001558155069518E-3</v>
      </c>
      <c r="T31" s="16">
        <v>1.1721162862504009E-2</v>
      </c>
      <c r="U31" s="16">
        <v>4.5806982995450538E-2</v>
      </c>
      <c r="V31" s="16">
        <v>2.593712210243335E-2</v>
      </c>
      <c r="W31" s="17" t="s">
        <v>89</v>
      </c>
      <c r="X31" s="16">
        <v>-1.6607213897461455E-2</v>
      </c>
      <c r="Y31" s="16">
        <v>-2.7760899289150154E-2</v>
      </c>
      <c r="Z31" s="16">
        <v>-1.1873484615428373E-2</v>
      </c>
      <c r="AA31" s="16">
        <v>-3.8748373328202308E-2</v>
      </c>
      <c r="AB31" s="16">
        <v>-3.9053318305804489E-2</v>
      </c>
      <c r="AC31" s="17" t="s">
        <v>101</v>
      </c>
      <c r="AD31" s="16">
        <v>1.310534752158478E-2</v>
      </c>
      <c r="AE31" s="16">
        <v>-3.8188777532682627E-2</v>
      </c>
      <c r="AF31" s="16">
        <v>-4.7098207348251963E-3</v>
      </c>
      <c r="AG31" s="16">
        <v>-9.6305647726974888E-3</v>
      </c>
      <c r="AH31" s="16">
        <v>2.3432171477970849E-2</v>
      </c>
      <c r="AI31" s="16">
        <v>-4.3023768276145256E-2</v>
      </c>
      <c r="AJ31" s="16">
        <v>8.7570118304906384E-3</v>
      </c>
      <c r="AK31" s="16">
        <v>-2.5738767426551519E-2</v>
      </c>
      <c r="AL31" s="16">
        <v>-1.5146049397503795E-2</v>
      </c>
      <c r="AM31" s="20">
        <v>-4.4730217952520399E-2</v>
      </c>
    </row>
    <row r="32" spans="1:39" ht="24">
      <c r="A32" s="13" t="s">
        <v>67</v>
      </c>
      <c r="B32" s="14" t="s">
        <v>40</v>
      </c>
      <c r="C32" s="19">
        <v>-9.4228692038181138E-3</v>
      </c>
      <c r="D32" s="17" t="s">
        <v>106</v>
      </c>
      <c r="E32" s="16">
        <v>-1.4652132802004439E-3</v>
      </c>
      <c r="F32" s="16">
        <v>-1.0228298873463935E-2</v>
      </c>
      <c r="G32" s="16">
        <v>3.1297239850076493E-2</v>
      </c>
      <c r="H32" s="17" t="s">
        <v>91</v>
      </c>
      <c r="I32" s="16">
        <v>-1.2413537826981538E-2</v>
      </c>
      <c r="J32" s="16">
        <v>-3.7145167062406486E-3</v>
      </c>
      <c r="K32" s="16">
        <v>-9.6530078246509464E-3</v>
      </c>
      <c r="L32" s="16">
        <v>-2.0951871711518168E-2</v>
      </c>
      <c r="M32" s="16">
        <v>-1.7849079421516017E-2</v>
      </c>
      <c r="N32" s="16">
        <v>-2.3582443939464879E-2</v>
      </c>
      <c r="O32" s="16">
        <v>4.6983370153490227E-3</v>
      </c>
      <c r="P32" s="16">
        <v>-1.6605047109171798E-2</v>
      </c>
      <c r="Q32" s="16">
        <v>-3.5699427342026448E-2</v>
      </c>
      <c r="R32" s="16">
        <v>-9.1326140217774052E-3</v>
      </c>
      <c r="S32" s="16">
        <v>-3.7010365366927137E-3</v>
      </c>
      <c r="T32" s="16">
        <v>-1.3332925866599595E-2</v>
      </c>
      <c r="U32" s="16">
        <v>-4.1214643455860671E-2</v>
      </c>
      <c r="V32" s="16">
        <v>-4.0089728286232758E-2</v>
      </c>
      <c r="W32" s="16">
        <v>-4.7494369007298157E-2</v>
      </c>
      <c r="X32" s="17" t="s">
        <v>88</v>
      </c>
      <c r="Y32" s="17" t="s">
        <v>152</v>
      </c>
      <c r="Z32" s="16">
        <v>1.1663050567678952E-2</v>
      </c>
      <c r="AA32" s="17" t="s">
        <v>93</v>
      </c>
      <c r="AB32" s="16">
        <v>3.4968078173355094E-2</v>
      </c>
      <c r="AC32" s="16">
        <v>-9.5365771066904218E-4</v>
      </c>
      <c r="AD32" s="16">
        <v>9.151181434987981E-3</v>
      </c>
      <c r="AE32" s="16">
        <v>3.28103933973833E-2</v>
      </c>
      <c r="AF32" s="16">
        <v>3.629569372868101E-3</v>
      </c>
      <c r="AG32" s="16">
        <v>3.8029282909665868E-2</v>
      </c>
      <c r="AH32" s="16">
        <v>1.0626995124471867E-2</v>
      </c>
      <c r="AI32" s="16">
        <v>2.7509860496515718E-2</v>
      </c>
      <c r="AJ32" s="16">
        <v>-1.652903789735231E-2</v>
      </c>
      <c r="AK32" s="16">
        <v>8.6806913650342293E-3</v>
      </c>
      <c r="AL32" s="16">
        <v>-1.9557246153425779E-2</v>
      </c>
      <c r="AM32" s="20">
        <v>4.8921052132118226E-2</v>
      </c>
    </row>
    <row r="33" spans="1:39" ht="24">
      <c r="A33" s="13" t="s">
        <v>68</v>
      </c>
      <c r="B33" s="14" t="s">
        <v>40</v>
      </c>
      <c r="C33" s="19">
        <v>2.5826567887836767E-4</v>
      </c>
      <c r="D33" s="16">
        <v>-4.1038001361545083E-2</v>
      </c>
      <c r="E33" s="16">
        <v>-2.9974541502031628E-2</v>
      </c>
      <c r="F33" s="16">
        <v>-1.9090709580799944E-3</v>
      </c>
      <c r="G33" s="16">
        <v>-4.6307955311373772E-2</v>
      </c>
      <c r="H33" s="16">
        <v>-3.5485505145192789E-2</v>
      </c>
      <c r="I33" s="16">
        <v>2.4961795546543228E-3</v>
      </c>
      <c r="J33" s="16">
        <v>-4.8201288312373003E-3</v>
      </c>
      <c r="K33" s="16">
        <v>-7.3343556563438507E-3</v>
      </c>
      <c r="L33" s="16">
        <v>-6.7916702266822256E-3</v>
      </c>
      <c r="M33" s="16">
        <v>4.5675280058246132E-4</v>
      </c>
      <c r="N33" s="16">
        <v>1.0396748971558472E-2</v>
      </c>
      <c r="O33" s="16">
        <v>-4.3345829068379936E-2</v>
      </c>
      <c r="P33" s="16">
        <v>-1.9343105457245022E-2</v>
      </c>
      <c r="Q33" s="16">
        <v>-3.3185863366073674E-2</v>
      </c>
      <c r="R33" s="16">
        <v>-2.7889056248940705E-3</v>
      </c>
      <c r="S33" s="16">
        <v>-6.1867984544825803E-3</v>
      </c>
      <c r="T33" s="16">
        <v>-6.5718150133414893E-3</v>
      </c>
      <c r="U33" s="17" t="s">
        <v>119</v>
      </c>
      <c r="V33" s="16">
        <v>1.0785582867194487E-2</v>
      </c>
      <c r="W33" s="16">
        <v>3.0771628378508813E-2</v>
      </c>
      <c r="X33" s="16">
        <v>3.2346595902516331E-3</v>
      </c>
      <c r="Y33" s="16">
        <v>-2.4924901003049858E-2</v>
      </c>
      <c r="Z33" s="16">
        <v>3.0699522579076348E-3</v>
      </c>
      <c r="AA33" s="16">
        <v>-8.0093932300132342E-3</v>
      </c>
      <c r="AB33" s="16">
        <v>-1.0889105053305671E-3</v>
      </c>
      <c r="AC33" s="16">
        <v>4.5346303242090304E-2</v>
      </c>
      <c r="AD33" s="16">
        <v>4.3056386914069697E-2</v>
      </c>
      <c r="AE33" s="16">
        <v>2.7644309662256106E-2</v>
      </c>
      <c r="AF33" s="16">
        <v>3.1279851503882232E-2</v>
      </c>
      <c r="AG33" s="16">
        <v>-1.9198761550348119E-3</v>
      </c>
      <c r="AH33" s="17" t="s">
        <v>82</v>
      </c>
      <c r="AI33" s="16">
        <v>-1.0694404107183026E-2</v>
      </c>
      <c r="AJ33" s="17" t="s">
        <v>154</v>
      </c>
      <c r="AK33" s="16">
        <v>1.8171011294745892E-2</v>
      </c>
      <c r="AL33" s="17" t="s">
        <v>155</v>
      </c>
      <c r="AM33" s="20">
        <v>1.7606991774682813E-2</v>
      </c>
    </row>
    <row r="34" spans="1:39" ht="24">
      <c r="A34" s="13" t="s">
        <v>69</v>
      </c>
      <c r="B34" s="14" t="s">
        <v>40</v>
      </c>
      <c r="C34" s="15" t="s">
        <v>146</v>
      </c>
      <c r="D34" s="16">
        <v>-9.6860295730626916E-3</v>
      </c>
      <c r="E34" s="16">
        <v>-3.5149200675233679E-3</v>
      </c>
      <c r="F34" s="16">
        <v>3.2650923724098857E-3</v>
      </c>
      <c r="G34" s="16">
        <v>-2.0458838528054649E-2</v>
      </c>
      <c r="H34" s="16">
        <v>-1.0090644837910263E-2</v>
      </c>
      <c r="I34" s="16">
        <v>-8.2383548925641908E-3</v>
      </c>
      <c r="J34" s="16">
        <v>4.0971485544148541E-2</v>
      </c>
      <c r="K34" s="17" t="s">
        <v>106</v>
      </c>
      <c r="L34" s="16">
        <v>-3.6287812394610784E-2</v>
      </c>
      <c r="M34" s="16">
        <v>-3.56318683371026E-2</v>
      </c>
      <c r="N34" s="16">
        <v>-2.3710793454213123E-2</v>
      </c>
      <c r="O34" s="16">
        <v>-6.0388888114417377E-3</v>
      </c>
      <c r="P34" s="16">
        <v>-4.7507598367407228E-2</v>
      </c>
      <c r="Q34" s="16">
        <v>-3.4867274124686147E-2</v>
      </c>
      <c r="R34" s="16">
        <v>-5.39096272109726E-3</v>
      </c>
      <c r="S34" s="16">
        <v>-5.5464396620202021E-2</v>
      </c>
      <c r="T34" s="16">
        <v>-4.5318441513515009E-2</v>
      </c>
      <c r="U34" s="16">
        <v>-7.4272885414210458E-3</v>
      </c>
      <c r="V34" s="17" t="s">
        <v>156</v>
      </c>
      <c r="W34" s="16">
        <v>-3.5082827774101134E-2</v>
      </c>
      <c r="X34" s="16">
        <v>3.3789182345837734E-2</v>
      </c>
      <c r="Y34" s="16">
        <v>3.2650758058754684E-2</v>
      </c>
      <c r="Z34" s="17" t="s">
        <v>88</v>
      </c>
      <c r="AA34" s="16">
        <v>1.5682592015489857E-5</v>
      </c>
      <c r="AB34" s="16">
        <v>-8.5253002556253173E-3</v>
      </c>
      <c r="AC34" s="16">
        <v>4.7966287198938563E-2</v>
      </c>
      <c r="AD34" s="16">
        <v>5.2679824362682941E-3</v>
      </c>
      <c r="AE34" s="16">
        <v>-9.0761998904715056E-3</v>
      </c>
      <c r="AF34" s="16">
        <v>1.0662240191099752E-2</v>
      </c>
      <c r="AG34" s="16">
        <v>1.3482793071324408E-2</v>
      </c>
      <c r="AH34" s="16">
        <v>1.436695127368501E-2</v>
      </c>
      <c r="AI34" s="16">
        <v>8.754844830646414E-3</v>
      </c>
      <c r="AJ34" s="16">
        <v>3.9777969990134311E-2</v>
      </c>
      <c r="AK34" s="16">
        <v>-2.2426335690683199E-5</v>
      </c>
      <c r="AL34" s="16">
        <v>4.8134983715846527E-2</v>
      </c>
      <c r="AM34" s="20">
        <v>3.3582894558296619E-2</v>
      </c>
    </row>
    <row r="35" spans="1:39" ht="24">
      <c r="A35" s="13" t="s">
        <v>70</v>
      </c>
      <c r="B35" s="14" t="s">
        <v>40</v>
      </c>
      <c r="C35" s="19">
        <v>-7.4973572390579241E-3</v>
      </c>
      <c r="D35" s="16">
        <v>-4.7111610278430215E-2</v>
      </c>
      <c r="E35" s="16">
        <v>1.3643945990019201E-2</v>
      </c>
      <c r="F35" s="16">
        <v>-4.5902331545800194E-2</v>
      </c>
      <c r="G35" s="17" t="s">
        <v>157</v>
      </c>
      <c r="H35" s="16">
        <v>5.0885997240638203E-3</v>
      </c>
      <c r="I35" s="16">
        <v>-6.0752944634799282E-3</v>
      </c>
      <c r="J35" s="16">
        <v>-2.8985457631158795E-2</v>
      </c>
      <c r="K35" s="16">
        <v>-3.4722401056956939E-2</v>
      </c>
      <c r="L35" s="16">
        <v>9.7991666837395752E-3</v>
      </c>
      <c r="M35" s="16">
        <v>-4.8128801525810592E-3</v>
      </c>
      <c r="N35" s="16">
        <v>-7.9361274519004384E-3</v>
      </c>
      <c r="O35" s="16">
        <v>-2.9326183291907944E-2</v>
      </c>
      <c r="P35" s="16">
        <v>-9.5473780811069515E-3</v>
      </c>
      <c r="Q35" s="16">
        <v>-1.714701374134972E-4</v>
      </c>
      <c r="R35" s="16">
        <v>1.2254757256377856E-2</v>
      </c>
      <c r="S35" s="16">
        <v>-1.1316927067516526E-2</v>
      </c>
      <c r="T35" s="16">
        <v>5.2371117716881362E-3</v>
      </c>
      <c r="U35" s="16">
        <v>3.0650124639621128E-2</v>
      </c>
      <c r="V35" s="17" t="s">
        <v>81</v>
      </c>
      <c r="W35" s="17" t="s">
        <v>142</v>
      </c>
      <c r="X35" s="16">
        <v>2.2121090331126796E-2</v>
      </c>
      <c r="Y35" s="16">
        <v>-1.4122737060959746E-2</v>
      </c>
      <c r="Z35" s="16">
        <v>-1.2732507343927457E-2</v>
      </c>
      <c r="AA35" s="16">
        <v>-1.6508452527683626E-2</v>
      </c>
      <c r="AB35" s="16">
        <v>-1.2571981609244602E-2</v>
      </c>
      <c r="AC35" s="17" t="s">
        <v>80</v>
      </c>
      <c r="AD35" s="17" t="s">
        <v>100</v>
      </c>
      <c r="AE35" s="16">
        <v>-7.651494383131425E-3</v>
      </c>
      <c r="AF35" s="16">
        <v>2.0272721714197351E-2</v>
      </c>
      <c r="AG35" s="16">
        <v>-1.251453254532652E-2</v>
      </c>
      <c r="AH35" s="16">
        <v>4.3410173145659051E-2</v>
      </c>
      <c r="AI35" s="16">
        <v>-8.6265842950715883E-3</v>
      </c>
      <c r="AJ35" s="17" t="s">
        <v>109</v>
      </c>
      <c r="AK35" s="16">
        <v>1.4413741469410447E-2</v>
      </c>
      <c r="AL35" s="17" t="s">
        <v>82</v>
      </c>
      <c r="AM35" s="20">
        <v>-1.3116906114021372E-2</v>
      </c>
    </row>
    <row r="36" spans="1:39" ht="24">
      <c r="A36" s="13" t="s">
        <v>71</v>
      </c>
      <c r="B36" s="14" t="s">
        <v>40</v>
      </c>
      <c r="C36" s="19">
        <v>4.8912239117861848E-3</v>
      </c>
      <c r="D36" s="16">
        <v>9.094426860897651E-3</v>
      </c>
      <c r="E36" s="16">
        <v>8.06582432487731E-3</v>
      </c>
      <c r="F36" s="16">
        <v>-4.6704424038100829E-3</v>
      </c>
      <c r="G36" s="16">
        <v>-2.464283673875959E-2</v>
      </c>
      <c r="H36" s="16">
        <v>3.0834006458321222E-2</v>
      </c>
      <c r="I36" s="16">
        <v>9.9764592456815463E-3</v>
      </c>
      <c r="J36" s="16">
        <v>-2.4592041732343372E-2</v>
      </c>
      <c r="K36" s="16">
        <v>5.2142291613806327E-3</v>
      </c>
      <c r="L36" s="16">
        <v>8.0502197068010976E-3</v>
      </c>
      <c r="M36" s="16">
        <v>3.788179881800453E-3</v>
      </c>
      <c r="N36" s="16">
        <v>4.6896415030128952E-2</v>
      </c>
      <c r="O36" s="16">
        <v>-3.217637568473522E-2</v>
      </c>
      <c r="P36" s="16">
        <v>9.4040850591786095E-3</v>
      </c>
      <c r="Q36" s="17" t="s">
        <v>152</v>
      </c>
      <c r="R36" s="16">
        <v>3.9091526248115599E-2</v>
      </c>
      <c r="S36" s="16">
        <v>-4.7350724548487512E-4</v>
      </c>
      <c r="T36" s="16">
        <v>1.4774532475348776E-4</v>
      </c>
      <c r="U36" s="16">
        <v>4.2973003528868743E-2</v>
      </c>
      <c r="V36" s="16">
        <v>5.2235646497493959E-2</v>
      </c>
      <c r="W36" s="17" t="s">
        <v>100</v>
      </c>
      <c r="X36" s="16">
        <v>-5.1701530029102986E-2</v>
      </c>
      <c r="Y36" s="16">
        <v>-4.8621195006645079E-2</v>
      </c>
      <c r="Z36" s="16">
        <v>-4.1508702915734594E-2</v>
      </c>
      <c r="AA36" s="16">
        <v>-5.3507760357132512E-2</v>
      </c>
      <c r="AB36" s="16">
        <v>1.3179681512450656E-3</v>
      </c>
      <c r="AC36" s="16">
        <v>1.2958689380822166E-2</v>
      </c>
      <c r="AD36" s="17" t="s">
        <v>119</v>
      </c>
      <c r="AE36" s="16">
        <v>6.0792595082598978E-3</v>
      </c>
      <c r="AF36" s="16">
        <v>7.8331589548902049E-3</v>
      </c>
      <c r="AG36" s="16">
        <v>-5.94953718426053E-3</v>
      </c>
      <c r="AH36" s="16">
        <v>1.4297453842544888E-2</v>
      </c>
      <c r="AI36" s="16">
        <v>-3.656286500087183E-2</v>
      </c>
      <c r="AJ36" s="16">
        <v>4.0626342286366926E-2</v>
      </c>
      <c r="AK36" s="16">
        <v>-1.2644757044638206E-2</v>
      </c>
      <c r="AL36" s="16">
        <v>-4.711872184281142E-2</v>
      </c>
      <c r="AM36" s="20">
        <v>-3.6058914880537994E-2</v>
      </c>
    </row>
    <row r="37" spans="1:39" ht="24">
      <c r="A37" s="13" t="s">
        <v>72</v>
      </c>
      <c r="B37" s="14" t="s">
        <v>40</v>
      </c>
      <c r="C37" s="15" t="s">
        <v>90</v>
      </c>
      <c r="D37" s="16">
        <v>-3.6787217503749282E-3</v>
      </c>
      <c r="E37" s="16">
        <v>2.2288568142167071E-3</v>
      </c>
      <c r="F37" s="16">
        <v>1.1311772017172789E-2</v>
      </c>
      <c r="G37" s="16">
        <v>3.5981882414668917E-2</v>
      </c>
      <c r="H37" s="16">
        <v>-1.3051173553304771E-2</v>
      </c>
      <c r="I37" s="16">
        <v>-9.5466338122019781E-3</v>
      </c>
      <c r="J37" s="17" t="s">
        <v>142</v>
      </c>
      <c r="K37" s="16">
        <v>4.0608180126200676E-2</v>
      </c>
      <c r="L37" s="16">
        <v>8.6586386168045031E-3</v>
      </c>
      <c r="M37" s="16">
        <v>-3.7013777539363871E-2</v>
      </c>
      <c r="N37" s="17" t="s">
        <v>158</v>
      </c>
      <c r="O37" s="16">
        <v>-1.4021868391866411E-2</v>
      </c>
      <c r="P37" s="16">
        <v>5.197892339135219E-3</v>
      </c>
      <c r="Q37" s="16">
        <v>-4.7818912131071213E-3</v>
      </c>
      <c r="R37" s="16">
        <v>-3.8086695354335717E-2</v>
      </c>
      <c r="S37" s="16">
        <v>-3.3972990082687823E-2</v>
      </c>
      <c r="T37" s="16">
        <v>-4.049567225332764E-2</v>
      </c>
      <c r="U37" s="16">
        <v>-4.8333010844213049E-3</v>
      </c>
      <c r="V37" s="17" t="s">
        <v>159</v>
      </c>
      <c r="W37" s="16">
        <v>-2.8986728427297506E-2</v>
      </c>
      <c r="X37" s="17" t="s">
        <v>99</v>
      </c>
      <c r="Y37" s="16">
        <v>4.0266036560903787E-2</v>
      </c>
      <c r="Z37" s="17" t="s">
        <v>152</v>
      </c>
      <c r="AA37" s="16">
        <v>3.2418355608948735E-2</v>
      </c>
      <c r="AB37" s="16">
        <v>1.3061766888002835E-2</v>
      </c>
      <c r="AC37" s="16">
        <v>1.1915318331126912E-2</v>
      </c>
      <c r="AD37" s="16">
        <v>-2.456697529216317E-2</v>
      </c>
      <c r="AE37" s="16">
        <v>-5.876140259360862E-3</v>
      </c>
      <c r="AF37" s="16">
        <v>3.0408122767349059E-2</v>
      </c>
      <c r="AG37" s="16">
        <v>4.9965817380520784E-2</v>
      </c>
      <c r="AH37" s="16">
        <v>3.1088326727872616E-2</v>
      </c>
      <c r="AI37" s="16">
        <v>1.0862670304772441E-2</v>
      </c>
      <c r="AJ37" s="16">
        <v>1.824761332322845E-2</v>
      </c>
      <c r="AK37" s="16">
        <v>-1.9149651381431968E-3</v>
      </c>
      <c r="AL37" s="16">
        <v>1.8010119408154248E-2</v>
      </c>
      <c r="AM37" s="20">
        <v>4.6356768572043738E-2</v>
      </c>
    </row>
    <row r="38" spans="1:39" ht="24">
      <c r="A38" s="13" t="s">
        <v>73</v>
      </c>
      <c r="B38" s="14" t="s">
        <v>40</v>
      </c>
      <c r="C38" s="19">
        <v>4.0118746774367324E-2</v>
      </c>
      <c r="D38" s="16">
        <v>3.0882015950439868E-2</v>
      </c>
      <c r="E38" s="16">
        <v>-3.6482371683548391E-2</v>
      </c>
      <c r="F38" s="16">
        <v>5.582629713457991E-3</v>
      </c>
      <c r="G38" s="17" t="s">
        <v>112</v>
      </c>
      <c r="H38" s="16">
        <v>-2.6571010126132787E-2</v>
      </c>
      <c r="I38" s="16">
        <v>-9.8883626465092536E-3</v>
      </c>
      <c r="J38" s="16">
        <v>3.5789479974506128E-2</v>
      </c>
      <c r="K38" s="16">
        <v>-2.0131947400788448E-2</v>
      </c>
      <c r="L38" s="16">
        <v>8.5481549365650795E-3</v>
      </c>
      <c r="M38" s="16">
        <v>-3.1477064602146915E-2</v>
      </c>
      <c r="N38" s="16">
        <v>-2.0400306642187532E-2</v>
      </c>
      <c r="O38" s="16">
        <v>1.5919975210531484E-2</v>
      </c>
      <c r="P38" s="16">
        <v>-3.7317543419313336E-2</v>
      </c>
      <c r="Q38" s="16">
        <v>-1.0513368350450467E-3</v>
      </c>
      <c r="R38" s="16">
        <v>-3.9901310922964117E-2</v>
      </c>
      <c r="S38" s="16">
        <v>3.4638476570935543E-2</v>
      </c>
      <c r="T38" s="16">
        <v>-8.8640247282134113E-3</v>
      </c>
      <c r="U38" s="16">
        <v>-4.5903888339548636E-2</v>
      </c>
      <c r="V38" s="16">
        <v>-4.4677687423060344E-2</v>
      </c>
      <c r="W38" s="17" t="s">
        <v>143</v>
      </c>
      <c r="X38" s="16">
        <v>3.1505975928573543E-2</v>
      </c>
      <c r="Y38" s="17" t="s">
        <v>98</v>
      </c>
      <c r="Z38" s="17" t="s">
        <v>109</v>
      </c>
      <c r="AA38" s="17" t="s">
        <v>146</v>
      </c>
      <c r="AB38" s="16">
        <v>3.6630204487617835E-2</v>
      </c>
      <c r="AC38" s="16">
        <v>1.3466021572545984E-2</v>
      </c>
      <c r="AD38" s="16">
        <v>-2.4495839691363572E-2</v>
      </c>
      <c r="AE38" s="16">
        <v>-2.3839171684769851E-3</v>
      </c>
      <c r="AF38" s="16">
        <v>1.6984510737848211E-2</v>
      </c>
      <c r="AG38" s="16">
        <v>2.4560729667054259E-2</v>
      </c>
      <c r="AH38" s="16">
        <v>9.8636847099753209E-3</v>
      </c>
      <c r="AI38" s="16">
        <v>1.5256456794460844E-2</v>
      </c>
      <c r="AJ38" s="16">
        <v>-1.8037575776493002E-2</v>
      </c>
      <c r="AK38" s="16">
        <v>1.7484509949721828E-2</v>
      </c>
      <c r="AL38" s="16">
        <v>-2.7416215625198528E-3</v>
      </c>
      <c r="AM38" s="20">
        <v>3.9007996172263741E-2</v>
      </c>
    </row>
    <row r="39" spans="1:39" ht="24">
      <c r="A39" s="13" t="s">
        <v>74</v>
      </c>
      <c r="B39" s="14" t="s">
        <v>40</v>
      </c>
      <c r="C39" s="19">
        <v>-8.4192546666001372E-3</v>
      </c>
      <c r="D39" s="17" t="s">
        <v>109</v>
      </c>
      <c r="E39" s="16">
        <v>2.0484077739696543E-2</v>
      </c>
      <c r="F39" s="17" t="s">
        <v>92</v>
      </c>
      <c r="G39" s="17" t="s">
        <v>146</v>
      </c>
      <c r="H39" s="16">
        <v>-6.5604050841941161E-3</v>
      </c>
      <c r="I39" s="16">
        <v>-1.0353967533742858E-2</v>
      </c>
      <c r="J39" s="16">
        <v>3.2213954701560812E-2</v>
      </c>
      <c r="K39" s="16">
        <v>-7.0574797408812967E-6</v>
      </c>
      <c r="L39" s="16">
        <v>3.498978881674266E-2</v>
      </c>
      <c r="M39" s="16">
        <v>3.4021567592269229E-2</v>
      </c>
      <c r="N39" s="16">
        <v>-3.1800578893824948E-3</v>
      </c>
      <c r="O39" s="17" t="s">
        <v>140</v>
      </c>
      <c r="P39" s="16">
        <v>-5.3876509486018593E-3</v>
      </c>
      <c r="Q39" s="16">
        <v>1.0039412580313534E-3</v>
      </c>
      <c r="R39" s="16">
        <v>-5.9383376321667323E-3</v>
      </c>
      <c r="S39" s="17" t="s">
        <v>100</v>
      </c>
      <c r="T39" s="16">
        <v>2.9389180635900968E-2</v>
      </c>
      <c r="U39" s="16">
        <v>-7.9304159051454375E-3</v>
      </c>
      <c r="V39" s="16">
        <v>-1.4259499265957298E-2</v>
      </c>
      <c r="W39" s="16">
        <v>-1.6413079535296037E-2</v>
      </c>
      <c r="X39" s="16">
        <v>4.3233576496292639E-4</v>
      </c>
      <c r="Y39" s="16">
        <v>5.4644601839313411E-2</v>
      </c>
      <c r="Z39" s="16">
        <v>-7.2419409035382094E-4</v>
      </c>
      <c r="AA39" s="17" t="s">
        <v>112</v>
      </c>
      <c r="AB39" s="16">
        <v>2.3514348985459736E-2</v>
      </c>
      <c r="AC39" s="16">
        <v>-3.7987760568877503E-2</v>
      </c>
      <c r="AD39" s="16">
        <v>-5.3101440503198233E-2</v>
      </c>
      <c r="AE39" s="16">
        <v>-4.2640528030223881E-3</v>
      </c>
      <c r="AF39" s="16">
        <v>-4.2921565950267771E-3</v>
      </c>
      <c r="AG39" s="16">
        <v>-2.4112893587954189E-2</v>
      </c>
      <c r="AH39" s="16">
        <v>-1.0431229078012704E-2</v>
      </c>
      <c r="AI39" s="16">
        <v>-1.2143711979484115E-2</v>
      </c>
      <c r="AJ39" s="16">
        <v>-5.4521678328021871E-2</v>
      </c>
      <c r="AK39" s="16">
        <v>-7.2608150178410445E-5</v>
      </c>
      <c r="AL39" s="16">
        <v>-2.5606677135423986E-2</v>
      </c>
      <c r="AM39" s="20">
        <v>8.418977625076076E-4</v>
      </c>
    </row>
    <row r="40" spans="1:39" ht="24">
      <c r="A40" s="13" t="s">
        <v>75</v>
      </c>
      <c r="B40" s="14" t="s">
        <v>40</v>
      </c>
      <c r="C40" s="19">
        <v>3.5699433156320425E-3</v>
      </c>
      <c r="D40" s="16">
        <v>-1.6306059770349334E-2</v>
      </c>
      <c r="E40" s="16">
        <v>2.9029423131234564E-2</v>
      </c>
      <c r="F40" s="16">
        <v>1.4858178962540283E-2</v>
      </c>
      <c r="G40" s="16">
        <v>-1.8023835615456202E-2</v>
      </c>
      <c r="H40" s="17" t="s">
        <v>82</v>
      </c>
      <c r="I40" s="16">
        <v>3.5529685015981666E-2</v>
      </c>
      <c r="J40" s="16">
        <v>1.8120312222700646E-2</v>
      </c>
      <c r="K40" s="16">
        <v>3.9118931081321598E-2</v>
      </c>
      <c r="L40" s="16">
        <v>2.3283480696893014E-2</v>
      </c>
      <c r="M40" s="16">
        <v>4.4311605526028506E-3</v>
      </c>
      <c r="N40" s="16">
        <v>8.5002665714356152E-3</v>
      </c>
      <c r="O40" s="16">
        <v>-2.0782542505216349E-2</v>
      </c>
      <c r="P40" s="16">
        <v>1.29145119432357E-2</v>
      </c>
      <c r="Q40" s="16">
        <v>3.314537508882488E-3</v>
      </c>
      <c r="R40" s="16">
        <v>4.8117850325311726E-2</v>
      </c>
      <c r="S40" s="16">
        <v>2.7768016624591631E-2</v>
      </c>
      <c r="T40" s="16">
        <v>-8.6851134942574819E-4</v>
      </c>
      <c r="U40" s="17" t="s">
        <v>160</v>
      </c>
      <c r="V40" s="16">
        <v>3.8094353031000304E-2</v>
      </c>
      <c r="W40" s="17" t="s">
        <v>90</v>
      </c>
      <c r="X40" s="16">
        <v>-3.7686421306841354E-3</v>
      </c>
      <c r="Y40" s="16">
        <v>-4.5121959833780895E-2</v>
      </c>
      <c r="Z40" s="16">
        <v>-1.5906519405685427E-2</v>
      </c>
      <c r="AA40" s="16">
        <v>-5.4490077779449371E-2</v>
      </c>
      <c r="AB40" s="16">
        <v>-1.7941987301742061E-2</v>
      </c>
      <c r="AC40" s="16">
        <v>8.6200976836132912E-3</v>
      </c>
      <c r="AD40" s="16">
        <v>4.0318828204089031E-2</v>
      </c>
      <c r="AE40" s="16">
        <v>-4.9394089285933133E-2</v>
      </c>
      <c r="AF40" s="16">
        <v>2.84238498404838E-3</v>
      </c>
      <c r="AG40" s="16">
        <v>-2.4446971537963005E-2</v>
      </c>
      <c r="AH40" s="16">
        <v>-1.4519409808802919E-2</v>
      </c>
      <c r="AI40" s="16">
        <v>-4.4355843487338238E-2</v>
      </c>
      <c r="AJ40" s="17" t="s">
        <v>112</v>
      </c>
      <c r="AK40" s="16">
        <v>-3.6558440004849841E-3</v>
      </c>
      <c r="AL40" s="16">
        <v>2.8075410927451638E-2</v>
      </c>
      <c r="AM40" s="20">
        <v>-3.1270768903938359E-2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2.4098909498223417E-8</v>
      </c>
      <c r="E47" s="10">
        <f t="shared" ref="E47:AM47" si="0">$C5^2*E5^2</f>
        <v>3.762395382404878E-7</v>
      </c>
      <c r="F47" s="10">
        <f t="shared" si="0"/>
        <v>5.2676618124433069E-7</v>
      </c>
      <c r="G47" s="10">
        <f t="shared" si="0"/>
        <v>4.7197685554293525E-7</v>
      </c>
      <c r="H47" s="10">
        <f t="shared" si="0"/>
        <v>7.6644104848840662E-8</v>
      </c>
      <c r="I47" s="10">
        <f t="shared" si="0"/>
        <v>2.1710570285734488E-9</v>
      </c>
      <c r="J47" s="10">
        <f t="shared" si="0"/>
        <v>4.2545524580121763E-7</v>
      </c>
      <c r="K47" s="10">
        <f t="shared" si="0"/>
        <v>8.3293269495883971E-9</v>
      </c>
      <c r="L47" s="10">
        <f t="shared" si="0"/>
        <v>1.1431716012963896E-7</v>
      </c>
      <c r="M47" s="10">
        <f t="shared" si="0"/>
        <v>1.1255691141165398E-8</v>
      </c>
      <c r="N47" s="10">
        <f t="shared" si="0"/>
        <v>3.0806348766678217E-8</v>
      </c>
      <c r="O47" s="10">
        <f t="shared" si="0"/>
        <v>1.1247736762114839E-9</v>
      </c>
      <c r="P47" s="10">
        <f t="shared" si="0"/>
        <v>5.0841035896231579E-8</v>
      </c>
      <c r="Q47" s="10">
        <f t="shared" si="0"/>
        <v>7.4680355072130143E-10</v>
      </c>
      <c r="R47" s="11">
        <f t="shared" si="0"/>
        <v>2.6899973402537571E-4</v>
      </c>
      <c r="S47" s="10">
        <f t="shared" si="0"/>
        <v>1.0271701921492052E-7</v>
      </c>
      <c r="T47" s="10">
        <f t="shared" si="0"/>
        <v>3.2470286202456562E-8</v>
      </c>
      <c r="U47" s="10">
        <f t="shared" si="0"/>
        <v>2.3134809633687202E-9</v>
      </c>
      <c r="V47" s="10">
        <f t="shared" si="0"/>
        <v>9.8412279912788248E-8</v>
      </c>
      <c r="W47" s="10">
        <f t="shared" si="0"/>
        <v>4.3812849115471864E-8</v>
      </c>
      <c r="X47" s="10">
        <f t="shared" si="0"/>
        <v>1.906766068205583E-7</v>
      </c>
      <c r="Y47" s="10">
        <f t="shared" si="0"/>
        <v>5.0654954056614302E-9</v>
      </c>
      <c r="Z47" s="10">
        <f t="shared" si="0"/>
        <v>4.9222487813329396E-8</v>
      </c>
      <c r="AA47" s="10">
        <f t="shared" si="0"/>
        <v>1.0364391398403376E-8</v>
      </c>
      <c r="AB47" s="10">
        <f t="shared" si="0"/>
        <v>3.4403718435973831E-8</v>
      </c>
      <c r="AC47" s="10">
        <f t="shared" si="0"/>
        <v>1.2665007151214977E-8</v>
      </c>
      <c r="AD47" s="10">
        <f t="shared" si="0"/>
        <v>4.4677221627234959E-7</v>
      </c>
      <c r="AE47" s="10">
        <f t="shared" si="0"/>
        <v>4.0807537813765065E-8</v>
      </c>
      <c r="AF47" s="10">
        <f t="shared" si="0"/>
        <v>1.4037420833669241E-8</v>
      </c>
      <c r="AG47" s="10">
        <f t="shared" si="0"/>
        <v>2.3724033984152886E-8</v>
      </c>
      <c r="AH47" s="10">
        <f t="shared" si="0"/>
        <v>5.9963006364096015E-8</v>
      </c>
      <c r="AI47" s="10">
        <f t="shared" si="0"/>
        <v>3.6364231000768821E-7</v>
      </c>
      <c r="AJ47" s="10">
        <f t="shared" si="0"/>
        <v>6.8864015765437715E-7</v>
      </c>
      <c r="AK47" s="10">
        <f t="shared" si="0"/>
        <v>1.344400429104467E-7</v>
      </c>
      <c r="AL47" s="10">
        <f t="shared" si="0"/>
        <v>6.4858900246686921E-9</v>
      </c>
      <c r="AM47" s="12">
        <f t="shared" si="0"/>
        <v>1.9848567604059872E-7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2.8823499134633513E-9</v>
      </c>
      <c r="E48" s="16">
        <f t="shared" si="1"/>
        <v>4.3888831336723493E-12</v>
      </c>
      <c r="F48" s="16">
        <f t="shared" si="1"/>
        <v>1.3836781909765648E-7</v>
      </c>
      <c r="G48" s="16">
        <f t="shared" si="1"/>
        <v>2.5732877348076149E-7</v>
      </c>
      <c r="H48" s="16">
        <f t="shared" si="1"/>
        <v>5.2949768775917298E-8</v>
      </c>
      <c r="I48" s="16">
        <f t="shared" si="1"/>
        <v>1.3287732782090487E-7</v>
      </c>
      <c r="J48" s="16">
        <f t="shared" si="1"/>
        <v>2.4506050850765129E-7</v>
      </c>
      <c r="K48" s="17">
        <f t="shared" si="1"/>
        <v>6.3378340795461007E-7</v>
      </c>
      <c r="L48" s="16">
        <f t="shared" si="1"/>
        <v>4.9103254526970736E-8</v>
      </c>
      <c r="M48" s="16">
        <f t="shared" si="1"/>
        <v>5.5534257333679622E-8</v>
      </c>
      <c r="N48" s="16">
        <f t="shared" si="1"/>
        <v>3.9016708702098772E-8</v>
      </c>
      <c r="O48" s="16">
        <f t="shared" si="1"/>
        <v>6.350886340479651E-9</v>
      </c>
      <c r="P48" s="16">
        <f t="shared" si="1"/>
        <v>6.0616177750875613E-9</v>
      </c>
      <c r="Q48" s="16">
        <f t="shared" si="1"/>
        <v>3.0661307067795916E-8</v>
      </c>
      <c r="R48" s="16">
        <f t="shared" si="1"/>
        <v>7.4422027595761902E-8</v>
      </c>
      <c r="S48" s="17">
        <f t="shared" si="1"/>
        <v>1.9727802008113674E-4</v>
      </c>
      <c r="T48" s="16">
        <f t="shared" si="1"/>
        <v>3.5167094492252608E-9</v>
      </c>
      <c r="U48" s="16">
        <f t="shared" si="1"/>
        <v>8.1509759092290281E-9</v>
      </c>
      <c r="V48" s="16">
        <f t="shared" si="1"/>
        <v>7.1013727280486282E-9</v>
      </c>
      <c r="W48" s="16">
        <f t="shared" si="1"/>
        <v>2.7233691190180822E-8</v>
      </c>
      <c r="X48" s="16">
        <f t="shared" si="1"/>
        <v>1.3028500082840442E-8</v>
      </c>
      <c r="Y48" s="17">
        <f t="shared" si="1"/>
        <v>8.2779873692030692E-7</v>
      </c>
      <c r="Z48" s="16">
        <f t="shared" si="1"/>
        <v>9.4751311940178648E-8</v>
      </c>
      <c r="AA48" s="17">
        <f t="shared" si="1"/>
        <v>9.3450716785144034E-7</v>
      </c>
      <c r="AB48" s="16">
        <f t="shared" si="1"/>
        <v>1.2559148735121117E-7</v>
      </c>
      <c r="AC48" s="16">
        <f t="shared" si="1"/>
        <v>2.9961676093017209E-9</v>
      </c>
      <c r="AD48" s="16">
        <f t="shared" si="1"/>
        <v>4.871026209766839E-11</v>
      </c>
      <c r="AE48" s="16">
        <f t="shared" si="1"/>
        <v>5.9307557751440765E-9</v>
      </c>
      <c r="AF48" s="16">
        <f t="shared" si="1"/>
        <v>1.2945999959098642E-8</v>
      </c>
      <c r="AG48" s="16">
        <f t="shared" si="1"/>
        <v>1.0008319787620902E-7</v>
      </c>
      <c r="AH48" s="16">
        <f t="shared" si="1"/>
        <v>2.1472195592956816E-7</v>
      </c>
      <c r="AI48" s="16">
        <f t="shared" si="1"/>
        <v>2.0531525488518808E-7</v>
      </c>
      <c r="AJ48" s="16">
        <f t="shared" si="1"/>
        <v>1.6599291062941373E-7</v>
      </c>
      <c r="AK48" s="16">
        <f t="shared" si="1"/>
        <v>1.8244557157405405E-7</v>
      </c>
      <c r="AL48" s="16">
        <f t="shared" si="1"/>
        <v>1.5020480383472207E-11</v>
      </c>
      <c r="AM48" s="20">
        <f t="shared" si="1"/>
        <v>1.6193075346832203E-7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3.2541715004366117E-6</v>
      </c>
      <c r="E49" s="16">
        <f t="shared" si="2"/>
        <v>1.0741200667251911E-7</v>
      </c>
      <c r="F49" s="16">
        <f t="shared" si="2"/>
        <v>5.9054601892781784E-9</v>
      </c>
      <c r="G49" s="16">
        <f t="shared" si="2"/>
        <v>1.7448997245212136E-8</v>
      </c>
      <c r="H49" s="16">
        <f t="shared" si="2"/>
        <v>4.8493840806952997E-7</v>
      </c>
      <c r="I49" s="16">
        <f t="shared" si="2"/>
        <v>2.0110954263405045E-6</v>
      </c>
      <c r="J49" s="16">
        <f t="shared" si="2"/>
        <v>1.0561725227402945E-7</v>
      </c>
      <c r="K49" s="16">
        <f t="shared" si="2"/>
        <v>2.4831375523821197E-7</v>
      </c>
      <c r="L49" s="16">
        <f t="shared" si="2"/>
        <v>1.471273925869474E-6</v>
      </c>
      <c r="M49" s="16">
        <f t="shared" si="2"/>
        <v>6.0476643667513642E-7</v>
      </c>
      <c r="N49" s="16">
        <f t="shared" si="2"/>
        <v>3.8090507176969175E-7</v>
      </c>
      <c r="O49" s="16">
        <f t="shared" si="2"/>
        <v>1.288210710160858E-6</v>
      </c>
      <c r="P49" s="16">
        <f t="shared" si="2"/>
        <v>5.0064446631739168E-7</v>
      </c>
      <c r="Q49" s="17">
        <f t="shared" si="2"/>
        <v>1.1720023782695903E-5</v>
      </c>
      <c r="R49" s="16">
        <f t="shared" si="2"/>
        <v>4.2725715469859479E-7</v>
      </c>
      <c r="S49" s="16">
        <f t="shared" si="2"/>
        <v>8.5687419952187127E-8</v>
      </c>
      <c r="T49" s="16">
        <f t="shared" si="2"/>
        <v>3.308179321197668E-8</v>
      </c>
      <c r="U49" s="16">
        <f t="shared" si="2"/>
        <v>2.339558187657254E-6</v>
      </c>
      <c r="V49" s="16">
        <f t="shared" si="2"/>
        <v>3.3834316499991407E-7</v>
      </c>
      <c r="W49" s="16">
        <f t="shared" si="2"/>
        <v>1.7890259996582709E-7</v>
      </c>
      <c r="X49" s="16">
        <f t="shared" si="2"/>
        <v>1.0367247163570691E-6</v>
      </c>
      <c r="Y49" s="16">
        <f t="shared" si="2"/>
        <v>3.4333226018335991E-7</v>
      </c>
      <c r="Z49" s="16">
        <f t="shared" si="2"/>
        <v>1.808821281767123E-6</v>
      </c>
      <c r="AA49" s="16">
        <f t="shared" si="2"/>
        <v>5.6942540258064715E-8</v>
      </c>
      <c r="AB49" s="16">
        <f t="shared" si="2"/>
        <v>1.6577260018175584E-8</v>
      </c>
      <c r="AC49" s="16">
        <f t="shared" si="2"/>
        <v>4.3612341411179399E-6</v>
      </c>
      <c r="AD49" s="16">
        <f t="shared" si="2"/>
        <v>1.1283679521420112E-7</v>
      </c>
      <c r="AE49" s="17">
        <f t="shared" si="2"/>
        <v>2.815735713792691E-3</v>
      </c>
      <c r="AF49" s="16">
        <f t="shared" si="2"/>
        <v>2.0437721688566845E-6</v>
      </c>
      <c r="AG49" s="16">
        <f t="shared" si="2"/>
        <v>1.7270799991257358E-6</v>
      </c>
      <c r="AH49" s="16">
        <f t="shared" si="2"/>
        <v>7.7511458500114526E-7</v>
      </c>
      <c r="AI49" s="16">
        <f t="shared" si="2"/>
        <v>4.486512168342986E-7</v>
      </c>
      <c r="AJ49" s="16">
        <f t="shared" si="2"/>
        <v>7.608018003806084E-6</v>
      </c>
      <c r="AK49" s="16">
        <f t="shared" si="2"/>
        <v>1.1502707248745467E-8</v>
      </c>
      <c r="AL49" s="16">
        <f t="shared" si="2"/>
        <v>2.0496945254014288E-6</v>
      </c>
      <c r="AM49" s="20">
        <f t="shared" si="2"/>
        <v>3.8207449141242129E-8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1.265850137622299E-7</v>
      </c>
      <c r="E50" s="16">
        <f t="shared" si="3"/>
        <v>4.8448923185938771E-8</v>
      </c>
      <c r="F50" s="16">
        <f t="shared" si="3"/>
        <v>3.5823436544915796E-7</v>
      </c>
      <c r="G50" s="16">
        <f t="shared" si="3"/>
        <v>6.5669634087914265E-7</v>
      </c>
      <c r="H50" s="16">
        <f t="shared" si="3"/>
        <v>7.9692326859554531E-8</v>
      </c>
      <c r="I50" s="16">
        <f t="shared" si="3"/>
        <v>3.1369801656843506E-8</v>
      </c>
      <c r="J50" s="16">
        <f t="shared" si="3"/>
        <v>1.2463332468029634E-8</v>
      </c>
      <c r="K50" s="16">
        <f t="shared" si="3"/>
        <v>1.0326335640424548E-6</v>
      </c>
      <c r="L50" s="16">
        <f t="shared" si="3"/>
        <v>8.2259685776822114E-8</v>
      </c>
      <c r="M50" s="16">
        <f t="shared" si="3"/>
        <v>1.3335906172412662E-7</v>
      </c>
      <c r="N50" s="16">
        <f t="shared" si="3"/>
        <v>1.4561564330419695E-7</v>
      </c>
      <c r="O50" s="16">
        <f t="shared" si="3"/>
        <v>3.4294282565710641E-7</v>
      </c>
      <c r="P50" s="17">
        <f t="shared" si="3"/>
        <v>4.2594969850276009E-4</v>
      </c>
      <c r="Q50" s="16">
        <f t="shared" si="3"/>
        <v>9.3857435104957806E-8</v>
      </c>
      <c r="R50" s="16">
        <f t="shared" si="3"/>
        <v>8.0858131322712347E-8</v>
      </c>
      <c r="S50" s="16">
        <f t="shared" si="3"/>
        <v>1.3314036237872654E-8</v>
      </c>
      <c r="T50" s="16">
        <f t="shared" si="3"/>
        <v>3.8105952178455219E-8</v>
      </c>
      <c r="U50" s="16">
        <f t="shared" si="3"/>
        <v>1.7365240753790398E-7</v>
      </c>
      <c r="V50" s="16">
        <f t="shared" si="3"/>
        <v>1.8452115989217465E-7</v>
      </c>
      <c r="W50" s="16">
        <f t="shared" si="3"/>
        <v>4.2677538422377372E-8</v>
      </c>
      <c r="X50" s="16">
        <f t="shared" si="3"/>
        <v>3.2514975755433407E-8</v>
      </c>
      <c r="Y50" s="16">
        <f t="shared" si="3"/>
        <v>7.9321565210727197E-8</v>
      </c>
      <c r="Z50" s="16">
        <f t="shared" si="3"/>
        <v>2.8015653864033502E-7</v>
      </c>
      <c r="AA50" s="16">
        <f t="shared" si="3"/>
        <v>1.3504937523046331E-8</v>
      </c>
      <c r="AB50" s="16">
        <f t="shared" si="3"/>
        <v>2.479403188423142E-7</v>
      </c>
      <c r="AC50" s="16">
        <f t="shared" si="3"/>
        <v>3.6546442923964295E-7</v>
      </c>
      <c r="AD50" s="16">
        <f t="shared" si="3"/>
        <v>4.1195058720992557E-8</v>
      </c>
      <c r="AE50" s="16">
        <f t="shared" si="3"/>
        <v>7.6030368081819979E-8</v>
      </c>
      <c r="AF50" s="16">
        <f t="shared" si="3"/>
        <v>7.9361389160605891E-8</v>
      </c>
      <c r="AG50" s="16">
        <f t="shared" si="3"/>
        <v>7.1974469231471359E-7</v>
      </c>
      <c r="AH50" s="16">
        <f t="shared" si="3"/>
        <v>4.7766417890118207E-9</v>
      </c>
      <c r="AI50" s="16">
        <f t="shared" si="3"/>
        <v>9.2600432516621362E-7</v>
      </c>
      <c r="AJ50" s="16">
        <f t="shared" si="3"/>
        <v>7.9076520905443194E-8</v>
      </c>
      <c r="AK50" s="16">
        <f t="shared" si="3"/>
        <v>1.3125337651618403E-7</v>
      </c>
      <c r="AL50" s="16">
        <f t="shared" si="3"/>
        <v>1.009909581701297E-7</v>
      </c>
      <c r="AM50" s="20">
        <f t="shared" si="3"/>
        <v>1.9180717936485815E-11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2.2979873914876549E-7</v>
      </c>
      <c r="E51" s="16">
        <f t="shared" si="4"/>
        <v>3.014419501569883E-8</v>
      </c>
      <c r="F51" s="16">
        <f t="shared" si="4"/>
        <v>8.4956995341903203E-10</v>
      </c>
      <c r="G51" s="16">
        <f t="shared" si="4"/>
        <v>2.5912546543809564E-7</v>
      </c>
      <c r="H51" s="16">
        <f t="shared" si="4"/>
        <v>7.5625682094339797E-10</v>
      </c>
      <c r="I51" s="16">
        <f t="shared" si="4"/>
        <v>3.1472623399067677E-8</v>
      </c>
      <c r="J51" s="16">
        <f t="shared" si="4"/>
        <v>3.270272016364506E-8</v>
      </c>
      <c r="K51" s="16">
        <f t="shared" si="4"/>
        <v>1.3579161345496565E-8</v>
      </c>
      <c r="L51" s="16">
        <f t="shared" si="4"/>
        <v>7.6891516391436863E-8</v>
      </c>
      <c r="M51" s="16">
        <f t="shared" si="4"/>
        <v>9.2157098467554971E-9</v>
      </c>
      <c r="N51" s="16">
        <f t="shared" si="4"/>
        <v>3.0289810775034261E-7</v>
      </c>
      <c r="O51" s="16">
        <f t="shared" si="4"/>
        <v>5.5201378567580841E-7</v>
      </c>
      <c r="P51" s="16">
        <f t="shared" si="4"/>
        <v>1.015703416338438E-7</v>
      </c>
      <c r="Q51" s="16">
        <f t="shared" si="4"/>
        <v>2.7744447925974252E-7</v>
      </c>
      <c r="R51" s="16">
        <f t="shared" si="4"/>
        <v>2.241841915879113E-8</v>
      </c>
      <c r="S51" s="16">
        <f t="shared" si="4"/>
        <v>1.1293438669683592E-7</v>
      </c>
      <c r="T51" s="16">
        <f t="shared" si="4"/>
        <v>6.3816367533199513E-8</v>
      </c>
      <c r="U51" s="16">
        <f t="shared" si="4"/>
        <v>2.1400321567679376E-10</v>
      </c>
      <c r="V51" s="16">
        <f t="shared" si="4"/>
        <v>6.165394049314622E-8</v>
      </c>
      <c r="W51" s="16">
        <f t="shared" si="4"/>
        <v>3.0119554949344619E-8</v>
      </c>
      <c r="X51" s="16">
        <f t="shared" si="4"/>
        <v>2.8403369218362953E-7</v>
      </c>
      <c r="Y51" s="16">
        <f t="shared" si="4"/>
        <v>2.128634305595631E-8</v>
      </c>
      <c r="Z51" s="16">
        <f t="shared" si="4"/>
        <v>3.7227614265227824E-8</v>
      </c>
      <c r="AA51" s="16">
        <f t="shared" si="4"/>
        <v>1.0659510961106505E-7</v>
      </c>
      <c r="AB51" s="17">
        <f t="shared" si="4"/>
        <v>1.7547010071198877E-4</v>
      </c>
      <c r="AC51" s="16">
        <f t="shared" si="4"/>
        <v>2.8361158056529576E-7</v>
      </c>
      <c r="AD51" s="16">
        <f t="shared" si="4"/>
        <v>3.2362746788616848E-10</v>
      </c>
      <c r="AE51" s="16">
        <f t="shared" si="4"/>
        <v>1.0348096152018578E-9</v>
      </c>
      <c r="AF51" s="16">
        <f t="shared" si="4"/>
        <v>1.5072901220155331E-8</v>
      </c>
      <c r="AG51" s="16">
        <f t="shared" si="4"/>
        <v>5.7959924181155593E-9</v>
      </c>
      <c r="AH51" s="16">
        <f t="shared" si="4"/>
        <v>2.9136975358836307E-8</v>
      </c>
      <c r="AI51" s="16">
        <f t="shared" si="4"/>
        <v>4.4848107753322989E-9</v>
      </c>
      <c r="AJ51" s="16">
        <f t="shared" si="4"/>
        <v>6.2343248190367986E-8</v>
      </c>
      <c r="AK51" s="16">
        <f t="shared" si="4"/>
        <v>4.1965988311850541E-8</v>
      </c>
      <c r="AL51" s="16">
        <f t="shared" si="4"/>
        <v>6.6177892062920999E-8</v>
      </c>
      <c r="AM51" s="20">
        <f t="shared" si="4"/>
        <v>5.6094613707599353E-8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4.2673137565950644E-8</v>
      </c>
      <c r="E52" s="16">
        <f t="shared" si="5"/>
        <v>1.1951010148924116E-7</v>
      </c>
      <c r="F52" s="16">
        <f t="shared" si="5"/>
        <v>8.8457192890139206E-10</v>
      </c>
      <c r="G52" s="16">
        <f t="shared" si="5"/>
        <v>5.034126604250839E-7</v>
      </c>
      <c r="H52" s="16">
        <f t="shared" si="5"/>
        <v>5.0984233550355941E-7</v>
      </c>
      <c r="I52" s="16">
        <f t="shared" si="5"/>
        <v>5.1955393008485315E-7</v>
      </c>
      <c r="J52" s="16">
        <f t="shared" si="5"/>
        <v>3.8757478461269653E-7</v>
      </c>
      <c r="K52" s="16">
        <f t="shared" si="5"/>
        <v>7.0319704520917727E-8</v>
      </c>
      <c r="L52" s="16">
        <f t="shared" si="5"/>
        <v>7.3176447841260176E-9</v>
      </c>
      <c r="M52" s="16">
        <f t="shared" si="5"/>
        <v>4.6744347888591073E-7</v>
      </c>
      <c r="N52" s="16">
        <f t="shared" si="5"/>
        <v>9.7521052984773402E-8</v>
      </c>
      <c r="O52" s="17">
        <f t="shared" si="5"/>
        <v>1.8375814387177958E-3</v>
      </c>
      <c r="P52" s="16">
        <f t="shared" si="5"/>
        <v>1.4489107602368839E-6</v>
      </c>
      <c r="Q52" s="16">
        <f t="shared" si="5"/>
        <v>3.7377969479061121E-9</v>
      </c>
      <c r="R52" s="16">
        <f t="shared" si="5"/>
        <v>7.5202540305715437E-9</v>
      </c>
      <c r="S52" s="16">
        <f t="shared" si="5"/>
        <v>5.8630453179036949E-8</v>
      </c>
      <c r="T52" s="16">
        <f t="shared" si="5"/>
        <v>3.6188683461647664E-7</v>
      </c>
      <c r="U52" s="16">
        <f t="shared" si="5"/>
        <v>3.6740437745284233E-6</v>
      </c>
      <c r="V52" s="16">
        <f t="shared" si="5"/>
        <v>9.4388639355120516E-7</v>
      </c>
      <c r="W52" s="16">
        <f t="shared" si="5"/>
        <v>1.6930650160218209E-6</v>
      </c>
      <c r="X52" s="16">
        <f t="shared" si="5"/>
        <v>5.5057745786569238E-7</v>
      </c>
      <c r="Y52" s="17">
        <f t="shared" si="5"/>
        <v>7.2362920331746208E-6</v>
      </c>
      <c r="Z52" s="16">
        <f t="shared" si="5"/>
        <v>2.8692441855950886E-6</v>
      </c>
      <c r="AA52" s="17">
        <f t="shared" si="5"/>
        <v>1.0308515914064572E-5</v>
      </c>
      <c r="AB52" s="16">
        <f t="shared" si="5"/>
        <v>5.6929848582683353E-6</v>
      </c>
      <c r="AC52" s="16">
        <f t="shared" si="5"/>
        <v>3.4514091537131744E-9</v>
      </c>
      <c r="AD52" s="16">
        <f t="shared" si="5"/>
        <v>2.0335680192877155E-6</v>
      </c>
      <c r="AE52" s="16">
        <f t="shared" si="5"/>
        <v>8.2537561662452409E-7</v>
      </c>
      <c r="AF52" s="16">
        <f t="shared" si="5"/>
        <v>1.942195639652037E-10</v>
      </c>
      <c r="AG52" s="16">
        <f t="shared" si="5"/>
        <v>1.6260546017564188E-6</v>
      </c>
      <c r="AH52" s="16">
        <f t="shared" si="5"/>
        <v>6.6787720075557299E-11</v>
      </c>
      <c r="AI52" s="16">
        <f t="shared" si="5"/>
        <v>6.427257954537605E-7</v>
      </c>
      <c r="AJ52" s="16">
        <f t="shared" si="5"/>
        <v>8.6030674026165974E-7</v>
      </c>
      <c r="AK52" s="16">
        <f t="shared" si="5"/>
        <v>3.7637935445483504E-8</v>
      </c>
      <c r="AL52" s="16">
        <f t="shared" si="5"/>
        <v>4.0565149134684701E-8</v>
      </c>
      <c r="AM52" s="20">
        <f t="shared" si="5"/>
        <v>3.4725224790508822E-6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7.9996349380290093E-7</v>
      </c>
      <c r="E53" s="16">
        <f t="shared" si="6"/>
        <v>1.8221753696716412E-6</v>
      </c>
      <c r="F53" s="16">
        <f t="shared" si="6"/>
        <v>3.7756165313660126E-9</v>
      </c>
      <c r="G53" s="16">
        <f t="shared" si="6"/>
        <v>1.3569697812997474E-7</v>
      </c>
      <c r="H53" s="16">
        <f t="shared" si="6"/>
        <v>1.6728294760267956E-7</v>
      </c>
      <c r="I53" s="16">
        <f t="shared" si="6"/>
        <v>7.5859106135930198E-8</v>
      </c>
      <c r="J53" s="16">
        <f t="shared" si="6"/>
        <v>1.3795945265159444E-7</v>
      </c>
      <c r="K53" s="16">
        <f t="shared" si="6"/>
        <v>2.3876656881765704E-6</v>
      </c>
      <c r="L53" s="17">
        <f t="shared" si="6"/>
        <v>1.7045677626627966E-3</v>
      </c>
      <c r="M53" s="16">
        <f t="shared" si="6"/>
        <v>4.5585950319865635E-9</v>
      </c>
      <c r="N53" s="16">
        <f t="shared" si="6"/>
        <v>2.8750106177261712E-8</v>
      </c>
      <c r="O53" s="16">
        <f t="shared" si="6"/>
        <v>6.7068937519394533E-9</v>
      </c>
      <c r="P53" s="16">
        <f t="shared" si="6"/>
        <v>3.2597823283874823E-7</v>
      </c>
      <c r="Q53" s="16">
        <f t="shared" si="6"/>
        <v>1.2103153916511586E-6</v>
      </c>
      <c r="R53" s="16">
        <f t="shared" si="6"/>
        <v>7.2064226904768239E-7</v>
      </c>
      <c r="S53" s="16">
        <f t="shared" si="6"/>
        <v>4.2669880620431609E-7</v>
      </c>
      <c r="T53" s="16">
        <f t="shared" si="6"/>
        <v>5.6753345212605605E-7</v>
      </c>
      <c r="U53" s="16">
        <f t="shared" si="6"/>
        <v>8.5125995458235467E-8</v>
      </c>
      <c r="V53" s="16">
        <f t="shared" si="6"/>
        <v>4.545177148164497E-7</v>
      </c>
      <c r="W53" s="16">
        <f t="shared" si="6"/>
        <v>1.7710248920948813E-7</v>
      </c>
      <c r="X53" s="16">
        <f t="shared" si="6"/>
        <v>3.694005353647436E-7</v>
      </c>
      <c r="Y53" s="16">
        <f t="shared" si="6"/>
        <v>4.6707206180221407E-6</v>
      </c>
      <c r="Z53" s="16">
        <f t="shared" si="6"/>
        <v>2.3822083137278662E-6</v>
      </c>
      <c r="AA53" s="16">
        <f t="shared" si="6"/>
        <v>2.291745266751605E-6</v>
      </c>
      <c r="AB53" s="16">
        <f t="shared" si="6"/>
        <v>7.4363067024139766E-7</v>
      </c>
      <c r="AC53" s="16">
        <f t="shared" si="6"/>
        <v>4.5712278064322009E-6</v>
      </c>
      <c r="AD53" s="16">
        <f t="shared" si="6"/>
        <v>1.1969900718943025E-7</v>
      </c>
      <c r="AE53" s="16">
        <f t="shared" si="6"/>
        <v>8.8512570772827605E-7</v>
      </c>
      <c r="AF53" s="16">
        <f t="shared" si="6"/>
        <v>2.609659786956131E-6</v>
      </c>
      <c r="AG53" s="16">
        <f t="shared" si="6"/>
        <v>1.4213001058200873E-6</v>
      </c>
      <c r="AH53" s="16">
        <f t="shared" si="6"/>
        <v>4.0295952600694941E-7</v>
      </c>
      <c r="AI53" s="16">
        <f t="shared" si="6"/>
        <v>2.0580946566544738E-7</v>
      </c>
      <c r="AJ53" s="16">
        <f t="shared" si="6"/>
        <v>1.0163443606474054E-6</v>
      </c>
      <c r="AK53" s="16">
        <f t="shared" si="6"/>
        <v>1.3811886890177356E-8</v>
      </c>
      <c r="AL53" s="16">
        <f t="shared" si="6"/>
        <v>2.2081199672589982E-7</v>
      </c>
      <c r="AM53" s="20">
        <f t="shared" si="6"/>
        <v>3.3432101125087363E-6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9.7492695867048498E-8</v>
      </c>
      <c r="E54" s="16">
        <f t="shared" si="7"/>
        <v>2.1161918105493339E-9</v>
      </c>
      <c r="F54" s="16">
        <f t="shared" si="7"/>
        <v>1.4614316979221535E-7</v>
      </c>
      <c r="G54" s="16">
        <f t="shared" si="7"/>
        <v>3.111337298874562E-7</v>
      </c>
      <c r="H54" s="16">
        <f t="shared" si="7"/>
        <v>3.2784679403035632E-7</v>
      </c>
      <c r="I54" s="16">
        <f t="shared" si="7"/>
        <v>5.0732373648467689E-8</v>
      </c>
      <c r="J54" s="16">
        <f t="shared" si="7"/>
        <v>4.2501347967867052E-7</v>
      </c>
      <c r="K54" s="16">
        <f t="shared" si="7"/>
        <v>3.8632606132869886E-7</v>
      </c>
      <c r="L54" s="16">
        <f t="shared" si="7"/>
        <v>7.7121844117242836E-10</v>
      </c>
      <c r="M54" s="17">
        <f t="shared" si="7"/>
        <v>2.8603142795445124E-4</v>
      </c>
      <c r="N54" s="16">
        <f t="shared" si="7"/>
        <v>1.509247680369594E-7</v>
      </c>
      <c r="O54" s="16">
        <f t="shared" si="7"/>
        <v>7.3824900322854915E-8</v>
      </c>
      <c r="P54" s="16">
        <f t="shared" si="7"/>
        <v>8.8745643810166521E-8</v>
      </c>
      <c r="Q54" s="16">
        <f t="shared" si="7"/>
        <v>5.0913943360955901E-9</v>
      </c>
      <c r="R54" s="16">
        <f t="shared" si="7"/>
        <v>1.1914446082905007E-8</v>
      </c>
      <c r="S54" s="16">
        <f t="shared" si="7"/>
        <v>8.1057550669330258E-8</v>
      </c>
      <c r="T54" s="16">
        <f t="shared" si="7"/>
        <v>1.0182770829127568E-7</v>
      </c>
      <c r="U54" s="16">
        <f t="shared" si="7"/>
        <v>6.0821989042968382E-11</v>
      </c>
      <c r="V54" s="16">
        <f t="shared" si="7"/>
        <v>5.742969725595877E-8</v>
      </c>
      <c r="W54" s="16">
        <f t="shared" si="7"/>
        <v>7.2668793344415171E-9</v>
      </c>
      <c r="X54" s="16">
        <f t="shared" si="7"/>
        <v>2.5875831521858384E-8</v>
      </c>
      <c r="Y54" s="16">
        <f t="shared" si="7"/>
        <v>1.8770961688118316E-7</v>
      </c>
      <c r="Z54" s="16">
        <f t="shared" si="7"/>
        <v>8.3949395557519123E-11</v>
      </c>
      <c r="AA54" s="16">
        <f t="shared" si="7"/>
        <v>3.6423789866203358E-7</v>
      </c>
      <c r="AB54" s="16">
        <f t="shared" si="7"/>
        <v>1.4993439959893716E-8</v>
      </c>
      <c r="AC54" s="16">
        <f t="shared" si="7"/>
        <v>4.5833698398608603E-7</v>
      </c>
      <c r="AD54" s="16">
        <f t="shared" si="7"/>
        <v>4.4408490215466964E-9</v>
      </c>
      <c r="AE54" s="16">
        <f t="shared" si="7"/>
        <v>6.1079560112330036E-8</v>
      </c>
      <c r="AF54" s="16">
        <f t="shared" si="7"/>
        <v>3.0094226130620981E-7</v>
      </c>
      <c r="AG54" s="16">
        <f t="shared" si="7"/>
        <v>1.8725522261540184E-7</v>
      </c>
      <c r="AH54" s="16">
        <f t="shared" si="7"/>
        <v>2.0411708717572635E-7</v>
      </c>
      <c r="AI54" s="16">
        <f t="shared" si="7"/>
        <v>5.475629225002447E-9</v>
      </c>
      <c r="AJ54" s="16">
        <f t="shared" si="7"/>
        <v>6.2027526838596937E-9</v>
      </c>
      <c r="AK54" s="17">
        <f t="shared" si="7"/>
        <v>1.1559726107634882E-6</v>
      </c>
      <c r="AL54" s="16">
        <f t="shared" si="7"/>
        <v>1.4879976468332305E-7</v>
      </c>
      <c r="AM54" s="20">
        <f t="shared" si="7"/>
        <v>1.5040038606450542E-7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6.2619936542998382E-10</v>
      </c>
      <c r="E55" s="17">
        <f t="shared" si="8"/>
        <v>2.653698892183733E-4</v>
      </c>
      <c r="F55" s="16">
        <f t="shared" si="8"/>
        <v>2.0597547206738227E-7</v>
      </c>
      <c r="G55" s="16">
        <f t="shared" si="8"/>
        <v>3.8829095924047305E-7</v>
      </c>
      <c r="H55" s="16">
        <f t="shared" si="8"/>
        <v>6.2119088050750644E-8</v>
      </c>
      <c r="I55" s="16">
        <f t="shared" si="8"/>
        <v>6.9651677679005621E-7</v>
      </c>
      <c r="J55" s="16">
        <f t="shared" si="8"/>
        <v>1.4033653781175216E-9</v>
      </c>
      <c r="K55" s="16">
        <f t="shared" si="8"/>
        <v>3.5042742420287971E-9</v>
      </c>
      <c r="L55" s="16">
        <f t="shared" si="8"/>
        <v>2.8430687197781564E-7</v>
      </c>
      <c r="M55" s="16">
        <f t="shared" si="8"/>
        <v>1.9649370254890944E-9</v>
      </c>
      <c r="N55" s="16">
        <f t="shared" si="8"/>
        <v>3.6384307361862671E-8</v>
      </c>
      <c r="O55" s="16">
        <f t="shared" si="8"/>
        <v>1.7565250716059875E-8</v>
      </c>
      <c r="P55" s="16">
        <f t="shared" si="8"/>
        <v>2.9953430104221953E-8</v>
      </c>
      <c r="Q55" s="16">
        <f t="shared" si="8"/>
        <v>2.1988526876936824E-7</v>
      </c>
      <c r="R55" s="16">
        <f t="shared" si="8"/>
        <v>3.6986681170164439E-7</v>
      </c>
      <c r="S55" s="16">
        <f t="shared" si="8"/>
        <v>6.2647230177260093E-12</v>
      </c>
      <c r="T55" s="16">
        <f t="shared" si="8"/>
        <v>6.166421826660485E-8</v>
      </c>
      <c r="U55" s="16">
        <f t="shared" si="8"/>
        <v>2.5785076580766854E-7</v>
      </c>
      <c r="V55" s="16">
        <f t="shared" si="8"/>
        <v>1.9776045828720353E-7</v>
      </c>
      <c r="W55" s="16">
        <f t="shared" si="8"/>
        <v>5.3496623049620879E-8</v>
      </c>
      <c r="X55" s="16">
        <f t="shared" si="8"/>
        <v>1.5795273969779005E-7</v>
      </c>
      <c r="Y55" s="16">
        <f t="shared" si="8"/>
        <v>9.4712881444025908E-8</v>
      </c>
      <c r="Z55" s="16">
        <f t="shared" si="8"/>
        <v>5.7724189083494346E-8</v>
      </c>
      <c r="AA55" s="16">
        <f t="shared" si="8"/>
        <v>1.2280831997709005E-7</v>
      </c>
      <c r="AB55" s="16">
        <f t="shared" si="8"/>
        <v>4.5486956297107085E-8</v>
      </c>
      <c r="AC55" s="16">
        <f t="shared" si="8"/>
        <v>2.4173698621207409E-7</v>
      </c>
      <c r="AD55" s="16">
        <f t="shared" si="8"/>
        <v>1.8770975724298034E-8</v>
      </c>
      <c r="AE55" s="16">
        <f t="shared" si="8"/>
        <v>1.0097091930194445E-8</v>
      </c>
      <c r="AF55" s="16">
        <f t="shared" si="8"/>
        <v>3.8242932373813664E-7</v>
      </c>
      <c r="AG55" s="16">
        <f t="shared" si="8"/>
        <v>4.2771140920979444E-9</v>
      </c>
      <c r="AH55" s="16">
        <f t="shared" si="8"/>
        <v>6.3529718912682471E-7</v>
      </c>
      <c r="AI55" s="16">
        <f t="shared" si="8"/>
        <v>5.024173151801575E-10</v>
      </c>
      <c r="AJ55" s="16">
        <f t="shared" si="8"/>
        <v>2.467408212739157E-7</v>
      </c>
      <c r="AK55" s="16">
        <f t="shared" si="8"/>
        <v>5.462023831451707E-8</v>
      </c>
      <c r="AL55" s="16">
        <f t="shared" si="8"/>
        <v>1.8186316548800283E-8</v>
      </c>
      <c r="AM55" s="20">
        <f t="shared" si="8"/>
        <v>8.0721095317112882E-8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3.1038919694040775E-11</v>
      </c>
      <c r="E56" s="16">
        <f t="shared" si="9"/>
        <v>3.7933834213531132E-11</v>
      </c>
      <c r="F56" s="16">
        <f t="shared" si="9"/>
        <v>1.5651861607668266E-10</v>
      </c>
      <c r="G56" s="16">
        <f t="shared" si="9"/>
        <v>1.4107767819580799E-11</v>
      </c>
      <c r="H56" s="16">
        <f t="shared" si="9"/>
        <v>1.8554441692365234E-11</v>
      </c>
      <c r="I56" s="16">
        <f t="shared" si="9"/>
        <v>1.0378170655944146E-10</v>
      </c>
      <c r="J56" s="16">
        <f t="shared" si="9"/>
        <v>2.9078514277182123E-10</v>
      </c>
      <c r="K56" s="16">
        <f t="shared" si="9"/>
        <v>3.5714216037413314E-10</v>
      </c>
      <c r="L56" s="16">
        <f t="shared" si="9"/>
        <v>5.4427356123507984E-11</v>
      </c>
      <c r="M56" s="16">
        <f t="shared" si="9"/>
        <v>5.8178210462314192E-11</v>
      </c>
      <c r="N56" s="16">
        <f t="shared" si="9"/>
        <v>1.8253551138996318E-10</v>
      </c>
      <c r="O56" s="16">
        <f t="shared" si="9"/>
        <v>3.2498788861832503E-11</v>
      </c>
      <c r="P56" s="16">
        <f t="shared" si="9"/>
        <v>1.4500339592700109E-11</v>
      </c>
      <c r="Q56" s="16">
        <f t="shared" si="9"/>
        <v>8.0051355346840254E-12</v>
      </c>
      <c r="R56" s="16">
        <f t="shared" si="9"/>
        <v>1.9615249483019449E-11</v>
      </c>
      <c r="S56" s="16">
        <f t="shared" si="9"/>
        <v>2.9361131686986737E-12</v>
      </c>
      <c r="T56" s="17">
        <f t="shared" si="9"/>
        <v>1.6284245042180397E-7</v>
      </c>
      <c r="U56" s="16">
        <f t="shared" si="9"/>
        <v>7.5896273759700764E-12</v>
      </c>
      <c r="V56" s="16">
        <f t="shared" si="9"/>
        <v>1.4200948040245353E-11</v>
      </c>
      <c r="W56" s="16">
        <f t="shared" si="9"/>
        <v>4.8603217614302045E-12</v>
      </c>
      <c r="X56" s="16">
        <f t="shared" si="9"/>
        <v>2.5668032576577443E-11</v>
      </c>
      <c r="Y56" s="16">
        <f t="shared" si="9"/>
        <v>5.8251746523076915E-12</v>
      </c>
      <c r="Z56" s="16">
        <f t="shared" si="9"/>
        <v>1.4114134335698851E-12</v>
      </c>
      <c r="AA56" s="16">
        <f t="shared" si="9"/>
        <v>1.5514200795791544E-10</v>
      </c>
      <c r="AB56" s="16">
        <f t="shared" si="9"/>
        <v>5.9223364880449577E-11</v>
      </c>
      <c r="AC56" s="16">
        <f t="shared" si="9"/>
        <v>2.3709842617472734E-11</v>
      </c>
      <c r="AD56" s="16">
        <f t="shared" si="9"/>
        <v>3.8730864704091544E-15</v>
      </c>
      <c r="AE56" s="16">
        <f t="shared" si="9"/>
        <v>1.9115112715831367E-12</v>
      </c>
      <c r="AF56" s="16">
        <f t="shared" si="9"/>
        <v>1.8064335437435733E-10</v>
      </c>
      <c r="AG56" s="16">
        <f t="shared" si="9"/>
        <v>8.9020640704251015E-11</v>
      </c>
      <c r="AH56" s="16">
        <f t="shared" si="9"/>
        <v>1.1233066560087981E-10</v>
      </c>
      <c r="AI56" s="16">
        <f t="shared" si="9"/>
        <v>2.0754392369854434E-10</v>
      </c>
      <c r="AJ56" s="16">
        <f t="shared" si="9"/>
        <v>1.3245648251988623E-13</v>
      </c>
      <c r="AK56" s="17">
        <f t="shared" si="9"/>
        <v>5.5667314648127425E-10</v>
      </c>
      <c r="AL56" s="16">
        <f t="shared" si="9"/>
        <v>3.8964100440169255E-12</v>
      </c>
      <c r="AM56" s="20">
        <f t="shared" si="9"/>
        <v>3.307416131048917E-11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1.5623694301317714E-8</v>
      </c>
      <c r="E57" s="16">
        <f t="shared" si="10"/>
        <v>1.5907536750174506E-6</v>
      </c>
      <c r="F57" s="16">
        <f t="shared" si="10"/>
        <v>1.2959508056810116E-9</v>
      </c>
      <c r="G57" s="16">
        <f t="shared" si="10"/>
        <v>3.50671738026398E-7</v>
      </c>
      <c r="H57" s="16">
        <f t="shared" si="10"/>
        <v>2.0211408005226223E-7</v>
      </c>
      <c r="I57" s="16">
        <f t="shared" si="10"/>
        <v>1.9278469323506794E-7</v>
      </c>
      <c r="J57" s="16">
        <f t="shared" si="10"/>
        <v>1.1110822149195293E-6</v>
      </c>
      <c r="K57" s="16">
        <f t="shared" si="10"/>
        <v>1.3385676990503211E-7</v>
      </c>
      <c r="L57" s="16">
        <f t="shared" si="10"/>
        <v>1.6933610435661259E-6</v>
      </c>
      <c r="M57" s="16">
        <f t="shared" si="10"/>
        <v>1.1635039199309245E-6</v>
      </c>
      <c r="N57" s="16">
        <f t="shared" si="10"/>
        <v>2.8135683280604802E-6</v>
      </c>
      <c r="O57" s="16">
        <f t="shared" si="10"/>
        <v>1.1299355811225673E-10</v>
      </c>
      <c r="P57" s="16">
        <f t="shared" si="10"/>
        <v>2.0405116178829725E-7</v>
      </c>
      <c r="Q57" s="16">
        <f t="shared" si="10"/>
        <v>4.0948774451373349E-7</v>
      </c>
      <c r="R57" s="16">
        <f t="shared" si="10"/>
        <v>5.7388623742689838E-8</v>
      </c>
      <c r="S57" s="16">
        <f t="shared" si="10"/>
        <v>7.3147913444219907E-8</v>
      </c>
      <c r="T57" s="16">
        <f t="shared" si="10"/>
        <v>1.2225175418177766E-6</v>
      </c>
      <c r="U57" s="16">
        <f t="shared" si="10"/>
        <v>1.1656314494305142E-6</v>
      </c>
      <c r="V57" s="16">
        <f t="shared" si="10"/>
        <v>1.6359283548681423E-6</v>
      </c>
      <c r="W57" s="16">
        <f t="shared" si="10"/>
        <v>4.9282789744236925E-7</v>
      </c>
      <c r="X57" s="16">
        <f t="shared" si="10"/>
        <v>9.1553338909563018E-7</v>
      </c>
      <c r="Y57" s="16">
        <f t="shared" si="10"/>
        <v>4.376636533627204E-7</v>
      </c>
      <c r="Z57" s="16">
        <f t="shared" si="10"/>
        <v>1.0058821621054523E-6</v>
      </c>
      <c r="AA57" s="16">
        <f t="shared" si="10"/>
        <v>2.2453863067499708E-8</v>
      </c>
      <c r="AB57" s="16">
        <f t="shared" si="10"/>
        <v>9.4672511200465014E-8</v>
      </c>
      <c r="AC57" s="16">
        <f t="shared" si="10"/>
        <v>2.5945172114316675E-8</v>
      </c>
      <c r="AD57" s="16">
        <f t="shared" si="10"/>
        <v>7.2943826263188025E-8</v>
      </c>
      <c r="AE57" s="16">
        <f t="shared" si="10"/>
        <v>7.9808314327950274E-7</v>
      </c>
      <c r="AF57" s="17">
        <f t="shared" si="10"/>
        <v>1.1003120431677363E-3</v>
      </c>
      <c r="AG57" s="16">
        <f t="shared" si="10"/>
        <v>7.1958270907512899E-7</v>
      </c>
      <c r="AH57" s="16">
        <f t="shared" si="10"/>
        <v>8.2576651139774508E-8</v>
      </c>
      <c r="AI57" s="16">
        <f t="shared" si="10"/>
        <v>2.4998136370417755E-7</v>
      </c>
      <c r="AJ57" s="16">
        <f t="shared" si="10"/>
        <v>9.5877030157017765E-9</v>
      </c>
      <c r="AK57" s="16">
        <f t="shared" si="10"/>
        <v>1.1447722446534172E-7</v>
      </c>
      <c r="AL57" s="16">
        <f t="shared" si="10"/>
        <v>4.6895692650483688E-7</v>
      </c>
      <c r="AM57" s="20">
        <f t="shared" si="10"/>
        <v>1.6712113825417026E-7</v>
      </c>
    </row>
    <row r="58" spans="1:39" ht="24">
      <c r="A58" s="13" t="s">
        <v>51</v>
      </c>
      <c r="B58" s="14" t="s">
        <v>40</v>
      </c>
      <c r="C58" s="19"/>
      <c r="D58" s="17">
        <f t="shared" ref="D58:AM58" si="11">$C16^2*D16^2</f>
        <v>1.1768123240372752E-7</v>
      </c>
      <c r="E58" s="16">
        <f t="shared" si="11"/>
        <v>2.077804653882563E-8</v>
      </c>
      <c r="F58" s="16">
        <f t="shared" si="11"/>
        <v>5.1814968781023214E-8</v>
      </c>
      <c r="G58" s="16">
        <f t="shared" si="11"/>
        <v>3.8118465677173953E-8</v>
      </c>
      <c r="H58" s="16">
        <f t="shared" si="11"/>
        <v>8.3758169954915622E-8</v>
      </c>
      <c r="I58" s="16">
        <f t="shared" si="11"/>
        <v>3.0486161312906293E-8</v>
      </c>
      <c r="J58" s="17">
        <f t="shared" si="11"/>
        <v>1.6259496837806492E-7</v>
      </c>
      <c r="K58" s="16">
        <f t="shared" si="11"/>
        <v>4.2478957192302223E-8</v>
      </c>
      <c r="L58" s="16">
        <f t="shared" si="11"/>
        <v>7.5737506592674334E-9</v>
      </c>
      <c r="M58" s="16">
        <f t="shared" si="11"/>
        <v>3.1543706594430917E-9</v>
      </c>
      <c r="N58" s="16">
        <f t="shared" si="11"/>
        <v>3.0475030491926645E-9</v>
      </c>
      <c r="O58" s="16">
        <f t="shared" si="11"/>
        <v>1.0597271226994423E-8</v>
      </c>
      <c r="P58" s="16">
        <f t="shared" si="11"/>
        <v>2.6402587120188501E-9</v>
      </c>
      <c r="Q58" s="16">
        <f t="shared" si="11"/>
        <v>1.5178213287846866E-10</v>
      </c>
      <c r="R58" s="16">
        <f t="shared" si="11"/>
        <v>2.4623603794304642E-8</v>
      </c>
      <c r="S58" s="16">
        <f t="shared" si="11"/>
        <v>2.3354437402538209E-9</v>
      </c>
      <c r="T58" s="16">
        <f t="shared" si="11"/>
        <v>5.4835117066387931E-9</v>
      </c>
      <c r="U58" s="16">
        <f t="shared" si="11"/>
        <v>3.9406733603112141E-10</v>
      </c>
      <c r="V58" s="16">
        <f t="shared" si="11"/>
        <v>1.2335093539216858E-9</v>
      </c>
      <c r="W58" s="16">
        <f t="shared" si="11"/>
        <v>1.8577127828993252E-8</v>
      </c>
      <c r="X58" s="17">
        <f t="shared" si="11"/>
        <v>3.5356672491075466E-5</v>
      </c>
      <c r="Y58" s="16">
        <f t="shared" si="11"/>
        <v>4.8174068948827785E-10</v>
      </c>
      <c r="Z58" s="16">
        <f t="shared" si="11"/>
        <v>1.698576302554948E-8</v>
      </c>
      <c r="AA58" s="16">
        <f t="shared" si="11"/>
        <v>6.3121481403042118E-12</v>
      </c>
      <c r="AB58" s="16">
        <f t="shared" si="11"/>
        <v>5.6352831304245722E-8</v>
      </c>
      <c r="AC58" s="16">
        <f t="shared" si="11"/>
        <v>1.0190296064792494E-8</v>
      </c>
      <c r="AD58" s="16">
        <f t="shared" si="11"/>
        <v>1.0108910264700347E-7</v>
      </c>
      <c r="AE58" s="16">
        <f t="shared" si="11"/>
        <v>1.2794738050782106E-8</v>
      </c>
      <c r="AF58" s="16">
        <f t="shared" si="11"/>
        <v>2.8933335488662561E-8</v>
      </c>
      <c r="AG58" s="16">
        <f t="shared" si="11"/>
        <v>1.7454899377791189E-10</v>
      </c>
      <c r="AH58" s="16">
        <f t="shared" si="11"/>
        <v>1.7996754442653502E-8</v>
      </c>
      <c r="AI58" s="16">
        <f t="shared" si="11"/>
        <v>7.8296256144928473E-10</v>
      </c>
      <c r="AJ58" s="16">
        <f t="shared" si="11"/>
        <v>5.5046992035586863E-10</v>
      </c>
      <c r="AK58" s="16">
        <f t="shared" si="11"/>
        <v>2.2394008739515456E-8</v>
      </c>
      <c r="AL58" s="16">
        <f t="shared" si="11"/>
        <v>5.9569400099292766E-9</v>
      </c>
      <c r="AM58" s="20">
        <f t="shared" si="11"/>
        <v>3.8628123012770643E-11</v>
      </c>
    </row>
    <row r="59" spans="1:39" ht="24">
      <c r="A59" s="13" t="s">
        <v>52</v>
      </c>
      <c r="B59" s="14" t="s">
        <v>40</v>
      </c>
      <c r="C59" s="19"/>
      <c r="D59" s="17">
        <f t="shared" ref="D59:AM59" si="12">$C17^2*D17^2</f>
        <v>1.8431705390469895E-7</v>
      </c>
      <c r="E59" s="16">
        <f t="shared" si="12"/>
        <v>1.2741639531166002E-8</v>
      </c>
      <c r="F59" s="16">
        <f t="shared" si="12"/>
        <v>5.7499013083807225E-8</v>
      </c>
      <c r="G59" s="16">
        <f t="shared" si="12"/>
        <v>4.2289525807781752E-8</v>
      </c>
      <c r="H59" s="17">
        <f t="shared" si="12"/>
        <v>5.526499233157484E-5</v>
      </c>
      <c r="I59" s="16">
        <f t="shared" si="12"/>
        <v>1.0484194880211498E-8</v>
      </c>
      <c r="J59" s="16">
        <f t="shared" si="12"/>
        <v>1.0102599336325831E-8</v>
      </c>
      <c r="K59" s="16">
        <f t="shared" si="12"/>
        <v>5.9029919438264168E-9</v>
      </c>
      <c r="L59" s="16">
        <f t="shared" si="12"/>
        <v>5.3503303622533872E-9</v>
      </c>
      <c r="M59" s="16">
        <f t="shared" si="12"/>
        <v>6.2534793531332929E-8</v>
      </c>
      <c r="N59" s="16">
        <f t="shared" si="12"/>
        <v>3.2806900115412162E-9</v>
      </c>
      <c r="O59" s="16">
        <f t="shared" si="12"/>
        <v>1.5347854846121579E-8</v>
      </c>
      <c r="P59" s="16">
        <f t="shared" si="12"/>
        <v>1.0108241378288421E-8</v>
      </c>
      <c r="Q59" s="16">
        <f t="shared" si="12"/>
        <v>2.8415782009963759E-8</v>
      </c>
      <c r="R59" s="16">
        <f t="shared" si="12"/>
        <v>1.5482307108191639E-8</v>
      </c>
      <c r="S59" s="16">
        <f t="shared" si="12"/>
        <v>1.4761175699604924E-8</v>
      </c>
      <c r="T59" s="16">
        <f t="shared" si="12"/>
        <v>6.2008689424542459E-9</v>
      </c>
      <c r="U59" s="16">
        <f t="shared" si="12"/>
        <v>7.4242954618377532E-8</v>
      </c>
      <c r="V59" s="16">
        <f t="shared" si="12"/>
        <v>4.1299993374754799E-9</v>
      </c>
      <c r="W59" s="16">
        <f t="shared" si="12"/>
        <v>1.521982700544334E-9</v>
      </c>
      <c r="X59" s="16">
        <f t="shared" si="12"/>
        <v>1.308515219558239E-7</v>
      </c>
      <c r="Y59" s="16">
        <f t="shared" si="12"/>
        <v>4.8026425069206308E-9</v>
      </c>
      <c r="Z59" s="16">
        <f t="shared" si="12"/>
        <v>1.7652989626867081E-9</v>
      </c>
      <c r="AA59" s="16">
        <f t="shared" si="12"/>
        <v>2.5569215263086411E-9</v>
      </c>
      <c r="AB59" s="16">
        <f t="shared" si="12"/>
        <v>2.3178542795187019E-10</v>
      </c>
      <c r="AC59" s="17">
        <f t="shared" si="12"/>
        <v>1.8431705390469895E-7</v>
      </c>
      <c r="AD59" s="16">
        <f t="shared" si="12"/>
        <v>5.6147028876094855E-8</v>
      </c>
      <c r="AE59" s="16">
        <f t="shared" si="12"/>
        <v>9.3298792722088616E-9</v>
      </c>
      <c r="AF59" s="16">
        <f t="shared" si="12"/>
        <v>9.9766389599988555E-9</v>
      </c>
      <c r="AG59" s="16">
        <f t="shared" si="12"/>
        <v>1.7106486999552175E-8</v>
      </c>
      <c r="AH59" s="16">
        <f t="shared" si="12"/>
        <v>2.9893696853956326E-10</v>
      </c>
      <c r="AI59" s="16">
        <f t="shared" si="12"/>
        <v>4.8578688458444573E-8</v>
      </c>
      <c r="AJ59" s="17">
        <f t="shared" si="12"/>
        <v>1.9747850558395107E-7</v>
      </c>
      <c r="AK59" s="16">
        <f t="shared" si="12"/>
        <v>4.3321890591261896E-9</v>
      </c>
      <c r="AL59" s="17">
        <f t="shared" si="12"/>
        <v>1.9084104934915585E-7</v>
      </c>
      <c r="AM59" s="20">
        <f t="shared" si="12"/>
        <v>3.9138211846607658E-8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4.9131992185397958E-7</v>
      </c>
      <c r="E60" s="16">
        <f t="shared" si="13"/>
        <v>5.8405621966860351E-8</v>
      </c>
      <c r="F60" s="16">
        <f t="shared" si="13"/>
        <v>2.3910296129647769E-7</v>
      </c>
      <c r="G60" s="16">
        <f t="shared" si="13"/>
        <v>3.2107052111356175E-7</v>
      </c>
      <c r="H60" s="16">
        <f t="shared" si="13"/>
        <v>1.3797830822968421E-7</v>
      </c>
      <c r="I60" s="16">
        <f t="shared" si="13"/>
        <v>1.8954950128476754E-9</v>
      </c>
      <c r="J60" s="16">
        <f t="shared" si="13"/>
        <v>4.4838952986272486E-7</v>
      </c>
      <c r="K60" s="16">
        <f t="shared" si="13"/>
        <v>2.3084457682378679E-7</v>
      </c>
      <c r="L60" s="16">
        <f t="shared" si="13"/>
        <v>3.7744290504526398E-7</v>
      </c>
      <c r="M60" s="16">
        <f t="shared" si="13"/>
        <v>1.0106249765471839E-7</v>
      </c>
      <c r="N60" s="16">
        <f t="shared" si="13"/>
        <v>2.3677538844505845E-8</v>
      </c>
      <c r="O60" s="16">
        <f t="shared" si="13"/>
        <v>3.6785977985453163E-7</v>
      </c>
      <c r="P60" s="16">
        <f t="shared" si="13"/>
        <v>8.1718776981471324E-12</v>
      </c>
      <c r="Q60" s="16">
        <f t="shared" si="13"/>
        <v>3.3561479101020388E-9</v>
      </c>
      <c r="R60" s="16">
        <f t="shared" si="13"/>
        <v>1.4120437635361832E-7</v>
      </c>
      <c r="S60" s="16">
        <f t="shared" si="13"/>
        <v>1.5908752987516766E-7</v>
      </c>
      <c r="T60" s="16">
        <f t="shared" si="13"/>
        <v>3.8913338957613477E-8</v>
      </c>
      <c r="U60" s="16">
        <f t="shared" si="13"/>
        <v>6.4488068785679899E-8</v>
      </c>
      <c r="V60" s="16">
        <f t="shared" si="13"/>
        <v>8.1270027859118864E-9</v>
      </c>
      <c r="W60" s="16">
        <f t="shared" si="13"/>
        <v>3.5745587133830397E-8</v>
      </c>
      <c r="X60" s="16">
        <f t="shared" si="13"/>
        <v>2.1687949957580537E-10</v>
      </c>
      <c r="Y60" s="16">
        <f t="shared" si="13"/>
        <v>4.1129600303434596E-9</v>
      </c>
      <c r="Z60" s="16">
        <f t="shared" si="13"/>
        <v>3.252023449869901E-9</v>
      </c>
      <c r="AA60" s="16">
        <f t="shared" si="13"/>
        <v>1.3303623481278878E-10</v>
      </c>
      <c r="AB60" s="16">
        <f t="shared" si="13"/>
        <v>6.1222733908304852E-8</v>
      </c>
      <c r="AC60" s="16">
        <f t="shared" si="13"/>
        <v>4.0658750678327894E-7</v>
      </c>
      <c r="AD60" s="16">
        <f t="shared" si="13"/>
        <v>2.7048372476191527E-7</v>
      </c>
      <c r="AE60" s="16">
        <f t="shared" si="13"/>
        <v>2.592092170984693E-9</v>
      </c>
      <c r="AF60" s="16">
        <f t="shared" si="13"/>
        <v>2.9070712859401597E-8</v>
      </c>
      <c r="AG60" s="16">
        <f t="shared" si="13"/>
        <v>4.1204250774293123E-8</v>
      </c>
      <c r="AH60" s="16">
        <f t="shared" si="13"/>
        <v>4.9538690516727534E-7</v>
      </c>
      <c r="AI60" s="16">
        <f t="shared" si="13"/>
        <v>3.5609950894304026E-8</v>
      </c>
      <c r="AJ60" s="16">
        <f t="shared" si="13"/>
        <v>2.0712013037381484E-7</v>
      </c>
      <c r="AK60" s="16">
        <f t="shared" si="13"/>
        <v>3.1335089308348737E-10</v>
      </c>
      <c r="AL60" s="16">
        <f t="shared" si="13"/>
        <v>4.525135491598712E-8</v>
      </c>
      <c r="AM60" s="18">
        <f t="shared" si="13"/>
        <v>1.9429450895070511E-4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8.2018831715518054E-7</v>
      </c>
      <c r="E61" s="16">
        <f t="shared" si="14"/>
        <v>8.5424708143866222E-9</v>
      </c>
      <c r="F61" s="16">
        <f t="shared" si="14"/>
        <v>1.1207918067638069E-6</v>
      </c>
      <c r="G61" s="16">
        <f t="shared" si="14"/>
        <v>3.517145952327609E-7</v>
      </c>
      <c r="H61" s="16">
        <f t="shared" si="14"/>
        <v>1.6653081797924279E-7</v>
      </c>
      <c r="I61" s="16">
        <f t="shared" si="14"/>
        <v>1.6593620185113907E-6</v>
      </c>
      <c r="J61" s="16">
        <f t="shared" si="14"/>
        <v>1.4387240777046085E-6</v>
      </c>
      <c r="K61" s="16">
        <f t="shared" si="14"/>
        <v>1.0274019861477803E-7</v>
      </c>
      <c r="L61" s="16">
        <f t="shared" si="14"/>
        <v>4.4318621852160689E-7</v>
      </c>
      <c r="M61" s="16">
        <f t="shared" si="14"/>
        <v>3.4754911540427668E-7</v>
      </c>
      <c r="N61" s="16">
        <f t="shared" si="14"/>
        <v>2.2666732591621361E-7</v>
      </c>
      <c r="O61" s="16">
        <f t="shared" si="14"/>
        <v>4.7590286458404169E-7</v>
      </c>
      <c r="P61" s="16">
        <f t="shared" si="14"/>
        <v>8.8977441905358139E-7</v>
      </c>
      <c r="Q61" s="16">
        <f t="shared" si="14"/>
        <v>6.4903217136721406E-7</v>
      </c>
      <c r="R61" s="16">
        <f t="shared" si="14"/>
        <v>4.660832462703895E-8</v>
      </c>
      <c r="S61" s="16">
        <f t="shared" si="14"/>
        <v>2.7157513617456903E-7</v>
      </c>
      <c r="T61" s="16">
        <f t="shared" si="14"/>
        <v>2.892681281846817E-7</v>
      </c>
      <c r="U61" s="16">
        <f t="shared" si="14"/>
        <v>2.0620986921673049E-9</v>
      </c>
      <c r="V61" s="16">
        <f t="shared" si="14"/>
        <v>2.3737680987129355E-7</v>
      </c>
      <c r="W61" s="16">
        <f t="shared" si="14"/>
        <v>8.9884414717909834E-8</v>
      </c>
      <c r="X61" s="16">
        <f t="shared" si="14"/>
        <v>2.6283721534818741E-9</v>
      </c>
      <c r="Y61" s="16">
        <f t="shared" si="14"/>
        <v>1.2029376419019923E-7</v>
      </c>
      <c r="Z61" s="16">
        <f t="shared" si="14"/>
        <v>3.1443092633659868E-9</v>
      </c>
      <c r="AA61" s="16">
        <f t="shared" si="14"/>
        <v>3.4051166014170608E-7</v>
      </c>
      <c r="AB61" s="16">
        <f t="shared" si="14"/>
        <v>1.7482578433209051E-8</v>
      </c>
      <c r="AC61" s="16">
        <f t="shared" si="14"/>
        <v>5.2074304167075301E-8</v>
      </c>
      <c r="AD61" s="16">
        <f t="shared" si="14"/>
        <v>2.036217030308369E-8</v>
      </c>
      <c r="AE61" s="16">
        <f t="shared" si="14"/>
        <v>3.2410113446776445E-7</v>
      </c>
      <c r="AF61" s="16">
        <f t="shared" si="14"/>
        <v>3.4567826062996053E-7</v>
      </c>
      <c r="AG61" s="17">
        <f t="shared" si="14"/>
        <v>5.3361463524608064E-4</v>
      </c>
      <c r="AH61" s="16">
        <f t="shared" si="14"/>
        <v>1.7271554843724881E-7</v>
      </c>
      <c r="AI61" s="16">
        <f t="shared" si="14"/>
        <v>5.8495473078423463E-8</v>
      </c>
      <c r="AJ61" s="16">
        <f t="shared" si="14"/>
        <v>3.4902014419412294E-7</v>
      </c>
      <c r="AK61" s="16">
        <f t="shared" si="14"/>
        <v>3.543874365490222E-9</v>
      </c>
      <c r="AL61" s="16">
        <f t="shared" si="14"/>
        <v>2.1645702028196422E-9</v>
      </c>
      <c r="AM61" s="20">
        <f t="shared" si="14"/>
        <v>1.1389163043955787E-7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4.4491653828359237E-8</v>
      </c>
      <c r="E62" s="16">
        <f t="shared" si="15"/>
        <v>8.8199431590686789E-7</v>
      </c>
      <c r="F62" s="16">
        <f t="shared" si="15"/>
        <v>5.7943662533923219E-8</v>
      </c>
      <c r="G62" s="16">
        <f t="shared" si="15"/>
        <v>3.9531058086919467E-8</v>
      </c>
      <c r="H62" s="16">
        <f t="shared" si="15"/>
        <v>2.0333662534424602E-9</v>
      </c>
      <c r="I62" s="16">
        <f t="shared" si="15"/>
        <v>1.567359344063161E-7</v>
      </c>
      <c r="J62" s="16">
        <f t="shared" si="15"/>
        <v>3.8750021801030833E-7</v>
      </c>
      <c r="K62" s="16">
        <f t="shared" si="15"/>
        <v>8.1107322578351426E-8</v>
      </c>
      <c r="L62" s="16">
        <f t="shared" si="15"/>
        <v>8.7356736371600687E-8</v>
      </c>
      <c r="M62" s="16">
        <f t="shared" si="15"/>
        <v>2.6340506391433399E-7</v>
      </c>
      <c r="N62" s="16">
        <f t="shared" si="15"/>
        <v>3.6655691661946294E-7</v>
      </c>
      <c r="O62" s="16">
        <f t="shared" si="15"/>
        <v>1.3404232126277873E-11</v>
      </c>
      <c r="P62" s="16">
        <f t="shared" si="15"/>
        <v>4.1212550797291255E-9</v>
      </c>
      <c r="Q62" s="16">
        <f t="shared" si="15"/>
        <v>5.1434412167865874E-7</v>
      </c>
      <c r="R62" s="16">
        <f t="shared" si="15"/>
        <v>8.1837797911093612E-8</v>
      </c>
      <c r="S62" s="16">
        <f t="shared" si="15"/>
        <v>4.0475519835536746E-7</v>
      </c>
      <c r="T62" s="16">
        <f t="shared" si="15"/>
        <v>2.53702656339171E-7</v>
      </c>
      <c r="U62" s="17">
        <f t="shared" si="15"/>
        <v>1.2797366244766107E-6</v>
      </c>
      <c r="V62" s="16">
        <f t="shared" si="15"/>
        <v>5.7735928947629382E-7</v>
      </c>
      <c r="W62" s="16">
        <f t="shared" si="15"/>
        <v>7.5467882586399997E-7</v>
      </c>
      <c r="X62" s="16">
        <f t="shared" si="15"/>
        <v>1.9008953219049599E-7</v>
      </c>
      <c r="Y62" s="16">
        <f t="shared" si="15"/>
        <v>5.8999414546376967E-9</v>
      </c>
      <c r="Z62" s="16">
        <f t="shared" si="15"/>
        <v>4.3572904358239182E-7</v>
      </c>
      <c r="AA62" s="16">
        <f t="shared" si="15"/>
        <v>4.4271502270426724E-8</v>
      </c>
      <c r="AB62" s="16">
        <f t="shared" si="15"/>
        <v>6.1028307734918936E-8</v>
      </c>
      <c r="AC62" s="16">
        <f t="shared" si="15"/>
        <v>2.1399061643721306E-7</v>
      </c>
      <c r="AD62" s="16">
        <f t="shared" si="15"/>
        <v>8.1357660345160133E-8</v>
      </c>
      <c r="AE62" s="16">
        <f t="shared" si="15"/>
        <v>1.0105614091602338E-7</v>
      </c>
      <c r="AF62" s="16">
        <f t="shared" si="15"/>
        <v>2.7617913230548645E-8</v>
      </c>
      <c r="AG62" s="16">
        <f t="shared" si="15"/>
        <v>1.2007124418330251E-7</v>
      </c>
      <c r="AH62" s="17">
        <f t="shared" si="15"/>
        <v>3.7209787956887238E-4</v>
      </c>
      <c r="AI62" s="16">
        <f t="shared" si="15"/>
        <v>1.7267107256175082E-8</v>
      </c>
      <c r="AJ62" s="16">
        <f t="shared" si="15"/>
        <v>8.6043282273662848E-8</v>
      </c>
      <c r="AK62" s="16">
        <f t="shared" si="15"/>
        <v>1.2018171522934326E-7</v>
      </c>
      <c r="AL62" s="16">
        <f t="shared" si="15"/>
        <v>8.1065502117289486E-8</v>
      </c>
      <c r="AM62" s="20">
        <f t="shared" si="15"/>
        <v>9.503307875406316E-7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8.4752657645275375E-9</v>
      </c>
      <c r="E63" s="16">
        <f t="shared" si="16"/>
        <v>1.2648760304298533E-8</v>
      </c>
      <c r="F63" s="16">
        <f t="shared" si="16"/>
        <v>1.3061148241983668E-7</v>
      </c>
      <c r="G63" s="17">
        <f t="shared" si="16"/>
        <v>3.0679501546664627E-7</v>
      </c>
      <c r="H63" s="16">
        <f t="shared" si="16"/>
        <v>1.876747541702793E-9</v>
      </c>
      <c r="I63" s="16">
        <f t="shared" si="16"/>
        <v>6.4310138790738141E-8</v>
      </c>
      <c r="J63" s="17">
        <f t="shared" si="16"/>
        <v>2.5713329504990693E-7</v>
      </c>
      <c r="K63" s="17">
        <f t="shared" si="16"/>
        <v>1.9773398239459115E-7</v>
      </c>
      <c r="L63" s="16">
        <f t="shared" si="16"/>
        <v>8.1523019827143605E-8</v>
      </c>
      <c r="M63" s="16">
        <f t="shared" si="16"/>
        <v>1.8373426806667726E-11</v>
      </c>
      <c r="N63" s="16">
        <f t="shared" si="16"/>
        <v>8.0426126188509749E-9</v>
      </c>
      <c r="O63" s="16">
        <f t="shared" si="16"/>
        <v>9.2130609892837502E-8</v>
      </c>
      <c r="P63" s="16">
        <f t="shared" si="16"/>
        <v>3.7968171240011158E-8</v>
      </c>
      <c r="Q63" s="16">
        <f t="shared" si="16"/>
        <v>9.2259904151607313E-11</v>
      </c>
      <c r="R63" s="16">
        <f t="shared" si="16"/>
        <v>1.0645358593055258E-8</v>
      </c>
      <c r="S63" s="16">
        <f t="shared" si="16"/>
        <v>2.8214162400510161E-8</v>
      </c>
      <c r="T63" s="16">
        <f t="shared" si="16"/>
        <v>5.0029524261772308E-10</v>
      </c>
      <c r="U63" s="16">
        <f t="shared" si="16"/>
        <v>5.9316211333297997E-10</v>
      </c>
      <c r="V63" s="16">
        <f t="shared" si="16"/>
        <v>2.2593181753579333E-11</v>
      </c>
      <c r="W63" s="16">
        <f t="shared" si="16"/>
        <v>1.0243516011420764E-8</v>
      </c>
      <c r="X63" s="16">
        <f t="shared" si="16"/>
        <v>2.83075595271511E-8</v>
      </c>
      <c r="Y63" s="16">
        <f t="shared" si="16"/>
        <v>3.5747365162450585E-9</v>
      </c>
      <c r="Z63" s="17">
        <f t="shared" si="16"/>
        <v>5.9287878084135557E-5</v>
      </c>
      <c r="AA63" s="16">
        <f t="shared" si="16"/>
        <v>3.6293535461069436E-11</v>
      </c>
      <c r="AB63" s="16">
        <f t="shared" si="16"/>
        <v>1.2309795374617194E-8</v>
      </c>
      <c r="AC63" s="16">
        <f t="shared" si="16"/>
        <v>8.6705104228259429E-9</v>
      </c>
      <c r="AD63" s="16">
        <f t="shared" si="16"/>
        <v>1.0868212638040697E-7</v>
      </c>
      <c r="AE63" s="16">
        <f t="shared" si="16"/>
        <v>3.7259673914756483E-8</v>
      </c>
      <c r="AF63" s="16">
        <f t="shared" si="16"/>
        <v>5.2993677568448335E-8</v>
      </c>
      <c r="AG63" s="16">
        <f t="shared" si="16"/>
        <v>3.4105063393759488E-10</v>
      </c>
      <c r="AH63" s="16">
        <f t="shared" si="16"/>
        <v>6.8788664218339557E-8</v>
      </c>
      <c r="AI63" s="16">
        <f t="shared" si="16"/>
        <v>1.0016601525226296E-8</v>
      </c>
      <c r="AJ63" s="16">
        <f t="shared" si="16"/>
        <v>1.6219353050152584E-8</v>
      </c>
      <c r="AK63" s="16">
        <f t="shared" si="16"/>
        <v>5.6796016816284116E-8</v>
      </c>
      <c r="AL63" s="16">
        <f t="shared" si="16"/>
        <v>2.5095875803441268E-10</v>
      </c>
      <c r="AM63" s="20">
        <f t="shared" si="16"/>
        <v>9.9407817580640575E-10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5.1893643382579798E-7</v>
      </c>
      <c r="E64" s="16">
        <f t="shared" si="17"/>
        <v>1.200444544891048E-9</v>
      </c>
      <c r="F64" s="16">
        <f t="shared" si="17"/>
        <v>3.9117934358093692E-9</v>
      </c>
      <c r="G64" s="16">
        <f t="shared" si="17"/>
        <v>1.6403404536672149E-7</v>
      </c>
      <c r="H64" s="16">
        <f t="shared" si="17"/>
        <v>5.7210677422845411E-7</v>
      </c>
      <c r="I64" s="17">
        <f t="shared" si="17"/>
        <v>2.7814128301449357E-6</v>
      </c>
      <c r="J64" s="16">
        <f t="shared" si="17"/>
        <v>8.2342588107212612E-8</v>
      </c>
      <c r="K64" s="16">
        <f t="shared" si="17"/>
        <v>5.247757490302762E-8</v>
      </c>
      <c r="L64" s="16">
        <f t="shared" si="17"/>
        <v>7.7586530034408127E-8</v>
      </c>
      <c r="M64" s="16">
        <f t="shared" si="17"/>
        <v>1.227361385441754E-8</v>
      </c>
      <c r="N64" s="16">
        <f t="shared" si="17"/>
        <v>2.5688876336248826E-7</v>
      </c>
      <c r="O64" s="16">
        <f t="shared" si="17"/>
        <v>2.2740537812724061E-7</v>
      </c>
      <c r="P64" s="16">
        <f t="shared" si="17"/>
        <v>1.3840310596998033E-6</v>
      </c>
      <c r="Q64" s="16">
        <f t="shared" si="17"/>
        <v>2.3359945426601507E-7</v>
      </c>
      <c r="R64" s="16">
        <f t="shared" si="17"/>
        <v>8.6387442677133052E-7</v>
      </c>
      <c r="S64" s="16">
        <f t="shared" si="17"/>
        <v>6.73439144605363E-7</v>
      </c>
      <c r="T64" s="16">
        <f t="shared" si="17"/>
        <v>8.1559112194203167E-7</v>
      </c>
      <c r="U64" s="16">
        <f t="shared" si="17"/>
        <v>7.8464346416275763E-8</v>
      </c>
      <c r="V64" s="16">
        <f t="shared" si="17"/>
        <v>1.4025051970069009E-7</v>
      </c>
      <c r="W64" s="16">
        <f t="shared" si="17"/>
        <v>5.151153432879022E-8</v>
      </c>
      <c r="X64" s="16">
        <f t="shared" si="17"/>
        <v>1.4340676778473439E-8</v>
      </c>
      <c r="Y64" s="16">
        <f t="shared" si="17"/>
        <v>2.9829224090447476E-8</v>
      </c>
      <c r="Z64" s="16">
        <f t="shared" si="17"/>
        <v>1.1040137151554981E-7</v>
      </c>
      <c r="AA64" s="16">
        <f t="shared" si="17"/>
        <v>1.0468710369916196E-7</v>
      </c>
      <c r="AB64" s="16">
        <f t="shared" si="17"/>
        <v>1.6372757338886929E-8</v>
      </c>
      <c r="AC64" s="16">
        <f t="shared" si="17"/>
        <v>1.25532640153857E-6</v>
      </c>
      <c r="AD64" s="16">
        <f t="shared" si="17"/>
        <v>9.2862619055212394E-7</v>
      </c>
      <c r="AE64" s="16">
        <f t="shared" si="17"/>
        <v>1.01729668046161E-7</v>
      </c>
      <c r="AF64" s="16">
        <f t="shared" si="17"/>
        <v>1.4525096575180017E-7</v>
      </c>
      <c r="AG64" s="16">
        <f t="shared" si="17"/>
        <v>7.0692700897088353E-8</v>
      </c>
      <c r="AH64" s="16">
        <f t="shared" si="17"/>
        <v>3.0069251271500893E-8</v>
      </c>
      <c r="AI64" s="17">
        <f t="shared" si="17"/>
        <v>6.4391912398442468E-4</v>
      </c>
      <c r="AJ64" s="16">
        <f t="shared" si="17"/>
        <v>1.389206646366156E-6</v>
      </c>
      <c r="AK64" s="16">
        <f t="shared" si="17"/>
        <v>1.8845832180183329E-7</v>
      </c>
      <c r="AL64" s="16">
        <f t="shared" si="17"/>
        <v>5.3667864546999573E-7</v>
      </c>
      <c r="AM64" s="20">
        <f t="shared" si="17"/>
        <v>1.1895046736001807E-7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3.9557162830614377E-7</v>
      </c>
      <c r="E65" s="16">
        <f t="shared" si="18"/>
        <v>6.6139189379003812E-8</v>
      </c>
      <c r="F65" s="16">
        <f t="shared" si="18"/>
        <v>9.668265524150819E-7</v>
      </c>
      <c r="G65" s="16">
        <f t="shared" si="18"/>
        <v>7.9404293254458059E-9</v>
      </c>
      <c r="H65" s="17">
        <f t="shared" si="18"/>
        <v>3.4164008284940053E-6</v>
      </c>
      <c r="I65" s="16">
        <f t="shared" si="18"/>
        <v>2.2587449986508021E-6</v>
      </c>
      <c r="J65" s="16">
        <f t="shared" si="18"/>
        <v>3.4115866390466341E-7</v>
      </c>
      <c r="K65" s="16">
        <f t="shared" si="18"/>
        <v>2.3890940577120206E-6</v>
      </c>
      <c r="L65" s="16">
        <f t="shared" si="18"/>
        <v>1.2563729572814807E-7</v>
      </c>
      <c r="M65" s="16">
        <f t="shared" si="18"/>
        <v>5.0394783888119458E-7</v>
      </c>
      <c r="N65" s="16">
        <f t="shared" si="18"/>
        <v>4.679936685946418E-8</v>
      </c>
      <c r="O65" s="16">
        <f t="shared" si="18"/>
        <v>2.1679002611488767E-8</v>
      </c>
      <c r="P65" s="16">
        <f t="shared" si="18"/>
        <v>2.2745469209769701E-7</v>
      </c>
      <c r="Q65" s="16">
        <f t="shared" si="18"/>
        <v>3.0879525478025697E-8</v>
      </c>
      <c r="R65" s="16">
        <f t="shared" si="18"/>
        <v>2.327534123126764E-8</v>
      </c>
      <c r="S65" s="16">
        <f t="shared" si="18"/>
        <v>7.1182636425717682E-11</v>
      </c>
      <c r="T65" s="16">
        <f t="shared" si="18"/>
        <v>2.3140565492056969E-8</v>
      </c>
      <c r="U65" s="17">
        <f t="shared" si="18"/>
        <v>6.4996924204404383E-6</v>
      </c>
      <c r="V65" s="16">
        <f t="shared" si="18"/>
        <v>3.2899222519774238E-8</v>
      </c>
      <c r="W65" s="17">
        <f t="shared" si="18"/>
        <v>3.4164008284940053E-6</v>
      </c>
      <c r="X65" s="16">
        <f t="shared" si="18"/>
        <v>1.6503507045097467E-7</v>
      </c>
      <c r="Y65" s="16">
        <f t="shared" si="18"/>
        <v>1.0866831593544372E-6</v>
      </c>
      <c r="Z65" s="16">
        <f t="shared" si="18"/>
        <v>4.2010559052251257E-9</v>
      </c>
      <c r="AA65" s="16">
        <f t="shared" si="18"/>
        <v>6.9823670235558706E-7</v>
      </c>
      <c r="AB65" s="16">
        <f t="shared" si="18"/>
        <v>3.6431285459056491E-7</v>
      </c>
      <c r="AC65" s="16">
        <f t="shared" si="18"/>
        <v>2.3452876085186392E-7</v>
      </c>
      <c r="AD65" s="16">
        <f t="shared" si="18"/>
        <v>2.3261704871727202E-6</v>
      </c>
      <c r="AE65" s="16">
        <f t="shared" si="18"/>
        <v>7.0061851378784561E-7</v>
      </c>
      <c r="AF65" s="16">
        <f t="shared" si="18"/>
        <v>4.1061529227231567E-7</v>
      </c>
      <c r="AG65" s="16">
        <f t="shared" si="18"/>
        <v>3.9680122863920974E-9</v>
      </c>
      <c r="AH65" s="16">
        <f t="shared" si="18"/>
        <v>2.1245662124983087E-7</v>
      </c>
      <c r="AI65" s="16">
        <f t="shared" si="18"/>
        <v>8.1037733076209644E-7</v>
      </c>
      <c r="AJ65" s="16">
        <f t="shared" si="18"/>
        <v>8.380880942182467E-7</v>
      </c>
      <c r="AK65" s="16">
        <f t="shared" si="18"/>
        <v>3.5041883615559253E-9</v>
      </c>
      <c r="AL65" s="17">
        <f t="shared" si="18"/>
        <v>9.8733983943476741E-4</v>
      </c>
      <c r="AM65" s="20">
        <f t="shared" si="18"/>
        <v>2.2766828318948282E-7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3.494293026917565E-6</v>
      </c>
      <c r="E66" s="16">
        <f t="shared" si="19"/>
        <v>1.5156204532174733E-6</v>
      </c>
      <c r="F66" s="16">
        <f t="shared" si="19"/>
        <v>7.4252073054063456E-7</v>
      </c>
      <c r="G66" s="16">
        <f t="shared" si="19"/>
        <v>4.460833306597913E-6</v>
      </c>
      <c r="H66" s="16">
        <f t="shared" si="19"/>
        <v>1.5410073297511499E-7</v>
      </c>
      <c r="I66" s="16">
        <f t="shared" si="19"/>
        <v>1.0169193149286552E-7</v>
      </c>
      <c r="J66" s="17">
        <f t="shared" si="19"/>
        <v>1.0527020183555772E-5</v>
      </c>
      <c r="K66" s="17">
        <f t="shared" si="19"/>
        <v>7.7341372777144433E-6</v>
      </c>
      <c r="L66" s="16">
        <f t="shared" si="19"/>
        <v>5.4321489789493772E-7</v>
      </c>
      <c r="M66" s="16">
        <f t="shared" si="19"/>
        <v>4.1004814083850864E-7</v>
      </c>
      <c r="N66" s="16">
        <f t="shared" si="19"/>
        <v>1.2425820179927709E-7</v>
      </c>
      <c r="O66" s="16">
        <f t="shared" si="19"/>
        <v>1.0593070480461297E-6</v>
      </c>
      <c r="P66" s="16">
        <f t="shared" si="19"/>
        <v>8.7475441029615266E-7</v>
      </c>
      <c r="Q66" s="16">
        <f t="shared" si="19"/>
        <v>2.3008472248320814E-6</v>
      </c>
      <c r="R66" s="16">
        <f t="shared" si="19"/>
        <v>7.4293617145370604E-7</v>
      </c>
      <c r="S66" s="16">
        <f t="shared" si="19"/>
        <v>7.4242739808939286E-8</v>
      </c>
      <c r="T66" s="16">
        <f t="shared" si="19"/>
        <v>1.7644333473057191E-7</v>
      </c>
      <c r="U66" s="16">
        <f t="shared" si="19"/>
        <v>2.5438036373944068E-7</v>
      </c>
      <c r="V66" s="17">
        <f t="shared" si="19"/>
        <v>2.0844037056306935E-3</v>
      </c>
      <c r="W66" s="17">
        <f t="shared" si="19"/>
        <v>9.9340696589309978E-6</v>
      </c>
      <c r="X66" s="16">
        <f t="shared" si="19"/>
        <v>7.1965059633203091E-8</v>
      </c>
      <c r="Y66" s="16">
        <f t="shared" si="19"/>
        <v>2.7334681067612926E-8</v>
      </c>
      <c r="Z66" s="16">
        <f t="shared" si="19"/>
        <v>7.8807467324601861E-10</v>
      </c>
      <c r="AA66" s="16">
        <f t="shared" si="19"/>
        <v>4.5359212791464525E-7</v>
      </c>
      <c r="AB66" s="16">
        <f t="shared" si="19"/>
        <v>7.1290716615606131E-7</v>
      </c>
      <c r="AC66" s="16">
        <f t="shared" si="19"/>
        <v>1.4474386786271326E-6</v>
      </c>
      <c r="AD66" s="16">
        <f t="shared" si="19"/>
        <v>6.0123553990030653E-6</v>
      </c>
      <c r="AE66" s="16">
        <f t="shared" si="19"/>
        <v>2.4367360866292708E-7</v>
      </c>
      <c r="AF66" s="16">
        <f t="shared" si="19"/>
        <v>3.0142530492818861E-6</v>
      </c>
      <c r="AG66" s="16">
        <f t="shared" si="19"/>
        <v>9.1210168665231182E-7</v>
      </c>
      <c r="AH66" s="16">
        <f t="shared" si="19"/>
        <v>3.187023346855006E-6</v>
      </c>
      <c r="AI66" s="16">
        <f t="shared" si="19"/>
        <v>4.4442415195679346E-7</v>
      </c>
      <c r="AJ66" s="16">
        <f t="shared" si="19"/>
        <v>3.2486617334750287E-6</v>
      </c>
      <c r="AK66" s="16">
        <f t="shared" si="19"/>
        <v>1.8535657281328482E-7</v>
      </c>
      <c r="AL66" s="16">
        <f t="shared" si="19"/>
        <v>6.8925754970822775E-8</v>
      </c>
      <c r="AM66" s="20">
        <f t="shared" si="19"/>
        <v>8.5654499151468381E-8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7.8632726296971465E-7</v>
      </c>
      <c r="E67" s="16">
        <f t="shared" si="20"/>
        <v>1.8159537340811192E-7</v>
      </c>
      <c r="F67" s="16">
        <f t="shared" si="20"/>
        <v>2.7974082927738426E-6</v>
      </c>
      <c r="G67" s="16">
        <f t="shared" si="20"/>
        <v>6.0506966614137786E-7</v>
      </c>
      <c r="H67" s="16">
        <f t="shared" si="20"/>
        <v>7.9750656975412126E-8</v>
      </c>
      <c r="I67" s="16">
        <f t="shared" si="20"/>
        <v>1.0113009537379914E-7</v>
      </c>
      <c r="J67" s="17">
        <f t="shared" si="20"/>
        <v>4.9274609269324839E-6</v>
      </c>
      <c r="K67" s="16">
        <f t="shared" si="20"/>
        <v>7.9389540807901028E-7</v>
      </c>
      <c r="L67" s="16">
        <f t="shared" si="20"/>
        <v>2.2414478096410364E-8</v>
      </c>
      <c r="M67" s="16">
        <f t="shared" si="20"/>
        <v>7.0013233046437686E-7</v>
      </c>
      <c r="N67" s="17">
        <f t="shared" si="20"/>
        <v>1.3360865052943285E-3</v>
      </c>
      <c r="O67" s="16">
        <f t="shared" si="20"/>
        <v>7.1112917285106909E-8</v>
      </c>
      <c r="P67" s="16">
        <f t="shared" si="20"/>
        <v>4.4953989714972619E-7</v>
      </c>
      <c r="Q67" s="16">
        <f t="shared" si="20"/>
        <v>5.9922513084690231E-7</v>
      </c>
      <c r="R67" s="16">
        <f t="shared" si="20"/>
        <v>1.5094212759306723E-7</v>
      </c>
      <c r="S67" s="16">
        <f t="shared" si="20"/>
        <v>2.6369630585060521E-7</v>
      </c>
      <c r="T67" s="16">
        <f t="shared" si="20"/>
        <v>1.4820909883329959E-6</v>
      </c>
      <c r="U67" s="16">
        <f t="shared" si="20"/>
        <v>1.5419424795926498E-7</v>
      </c>
      <c r="V67" s="16">
        <f t="shared" si="20"/>
        <v>8.1063350731912463E-8</v>
      </c>
      <c r="W67" s="16">
        <f t="shared" si="20"/>
        <v>9.0986162020529892E-8</v>
      </c>
      <c r="X67" s="16">
        <f t="shared" si="20"/>
        <v>1.1550775881278776E-7</v>
      </c>
      <c r="Y67" s="16">
        <f t="shared" si="20"/>
        <v>1.6410029918666165E-6</v>
      </c>
      <c r="Z67" s="16">
        <f t="shared" si="20"/>
        <v>1.8270257135473626E-7</v>
      </c>
      <c r="AA67" s="16">
        <f t="shared" si="20"/>
        <v>1.4451708421161048E-8</v>
      </c>
      <c r="AB67" s="16">
        <f t="shared" si="20"/>
        <v>2.281860006846449E-6</v>
      </c>
      <c r="AC67" s="16">
        <f t="shared" si="20"/>
        <v>7.0082546924117303E-7</v>
      </c>
      <c r="AD67" s="16">
        <f t="shared" si="20"/>
        <v>3.1561653986047413E-6</v>
      </c>
      <c r="AE67" s="16">
        <f t="shared" si="20"/>
        <v>1.7865385245673107E-7</v>
      </c>
      <c r="AF67" s="16">
        <f t="shared" si="20"/>
        <v>3.3751697094708944E-6</v>
      </c>
      <c r="AG67" s="16">
        <f t="shared" si="20"/>
        <v>5.6597313239497052E-7</v>
      </c>
      <c r="AH67" s="16">
        <f t="shared" si="20"/>
        <v>1.3171273019516374E-6</v>
      </c>
      <c r="AI67" s="16">
        <f t="shared" si="20"/>
        <v>5.3060243925963583E-7</v>
      </c>
      <c r="AJ67" s="16">
        <f t="shared" si="20"/>
        <v>1.0523842189168655E-7</v>
      </c>
      <c r="AK67" s="16">
        <f t="shared" si="20"/>
        <v>3.2293880773593239E-6</v>
      </c>
      <c r="AL67" s="16">
        <f t="shared" si="20"/>
        <v>6.3885584353091355E-8</v>
      </c>
      <c r="AM67" s="20">
        <f t="shared" si="20"/>
        <v>1.6328923481984282E-7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1.2539838556413846E-7</v>
      </c>
      <c r="E68" s="16">
        <f t="shared" si="21"/>
        <v>8.6804858783991761E-7</v>
      </c>
      <c r="F68" s="17">
        <f t="shared" si="21"/>
        <v>1.1320496571210299E-3</v>
      </c>
      <c r="G68" s="16">
        <f t="shared" si="21"/>
        <v>3.7885821751512306E-8</v>
      </c>
      <c r="H68" s="16">
        <f t="shared" si="21"/>
        <v>1.180530753022047E-6</v>
      </c>
      <c r="I68" s="16">
        <f t="shared" si="21"/>
        <v>1.5771474274541462E-8</v>
      </c>
      <c r="J68" s="16">
        <f t="shared" si="21"/>
        <v>1.5490757864404857E-7</v>
      </c>
      <c r="K68" s="16">
        <f t="shared" si="21"/>
        <v>1.2690032851745731E-8</v>
      </c>
      <c r="L68" s="16">
        <f t="shared" si="21"/>
        <v>2.5308508566894047E-9</v>
      </c>
      <c r="M68" s="16">
        <f t="shared" si="21"/>
        <v>5.7193674778451935E-7</v>
      </c>
      <c r="N68" s="16">
        <f t="shared" si="21"/>
        <v>2.3627744388679346E-6</v>
      </c>
      <c r="O68" s="16">
        <f t="shared" si="21"/>
        <v>5.51044649705322E-10</v>
      </c>
      <c r="P68" s="16">
        <f t="shared" si="21"/>
        <v>9.3377707696900836E-7</v>
      </c>
      <c r="Q68" s="16">
        <f t="shared" si="21"/>
        <v>5.8621375958783254E-7</v>
      </c>
      <c r="R68" s="16">
        <f t="shared" si="21"/>
        <v>2.183541790975428E-6</v>
      </c>
      <c r="S68" s="16">
        <f t="shared" si="21"/>
        <v>7.9158928959644743E-7</v>
      </c>
      <c r="T68" s="16">
        <f t="shared" si="21"/>
        <v>1.0727045132757478E-6</v>
      </c>
      <c r="U68" s="16">
        <f t="shared" si="21"/>
        <v>4.5115982571166512E-9</v>
      </c>
      <c r="V68" s="16">
        <f t="shared" si="21"/>
        <v>4.0804961823122358E-7</v>
      </c>
      <c r="W68" s="16">
        <f t="shared" si="21"/>
        <v>2.5626883070399525E-6</v>
      </c>
      <c r="X68" s="16">
        <f t="shared" si="21"/>
        <v>1.6609612586256191E-6</v>
      </c>
      <c r="Y68" s="16">
        <f t="shared" si="21"/>
        <v>1.0303129694893006E-8</v>
      </c>
      <c r="Z68" s="16">
        <f t="shared" si="21"/>
        <v>2.510187406611199E-6</v>
      </c>
      <c r="AA68" s="17">
        <f t="shared" si="21"/>
        <v>4.3153026337787787E-6</v>
      </c>
      <c r="AB68" s="16">
        <f t="shared" si="21"/>
        <v>5.4126849251218986E-9</v>
      </c>
      <c r="AC68" s="16">
        <f t="shared" si="21"/>
        <v>1.7431241436547388E-7</v>
      </c>
      <c r="AD68" s="16">
        <f t="shared" si="21"/>
        <v>2.627848629876544E-8</v>
      </c>
      <c r="AE68" s="16">
        <f t="shared" si="21"/>
        <v>2.3398692665443293E-9</v>
      </c>
      <c r="AF68" s="16">
        <f t="shared" si="21"/>
        <v>1.3312328974978378E-9</v>
      </c>
      <c r="AG68" s="16">
        <f t="shared" si="21"/>
        <v>2.3638323402636654E-6</v>
      </c>
      <c r="AH68" s="16">
        <f t="shared" si="21"/>
        <v>1.7588178693471529E-7</v>
      </c>
      <c r="AI68" s="16">
        <f t="shared" si="21"/>
        <v>6.7756528607743939E-9</v>
      </c>
      <c r="AJ68" s="16">
        <f t="shared" si="21"/>
        <v>2.7242051260365365E-7</v>
      </c>
      <c r="AK68" s="16">
        <f t="shared" si="21"/>
        <v>1.0497660290889745E-7</v>
      </c>
      <c r="AL68" s="16">
        <f t="shared" si="21"/>
        <v>1.1178545272322963E-6</v>
      </c>
      <c r="AM68" s="20">
        <f t="shared" si="21"/>
        <v>1.39300243902658E-6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1.3517056777932249E-7</v>
      </c>
      <c r="E69" s="16">
        <f t="shared" si="22"/>
        <v>3.4572118543155864E-7</v>
      </c>
      <c r="F69" s="16">
        <f t="shared" si="22"/>
        <v>1.5757740335368016E-7</v>
      </c>
      <c r="G69" s="16">
        <f t="shared" si="22"/>
        <v>5.6412048382394961E-7</v>
      </c>
      <c r="H69" s="16">
        <f t="shared" si="22"/>
        <v>1.3344501845906031E-7</v>
      </c>
      <c r="I69" s="16">
        <f t="shared" si="22"/>
        <v>8.5261986675777819E-7</v>
      </c>
      <c r="J69" s="16">
        <f t="shared" si="22"/>
        <v>6.613926858257268E-9</v>
      </c>
      <c r="K69" s="16">
        <f t="shared" si="22"/>
        <v>6.1812910593121043E-13</v>
      </c>
      <c r="L69" s="16">
        <f t="shared" si="22"/>
        <v>1.3647014531028323E-8</v>
      </c>
      <c r="M69" s="17">
        <f t="shared" si="22"/>
        <v>6.7748939578081102E-6</v>
      </c>
      <c r="N69" s="16">
        <f t="shared" si="22"/>
        <v>4.0946651915312874E-6</v>
      </c>
      <c r="O69" s="16">
        <f t="shared" si="22"/>
        <v>3.484225011234308E-8</v>
      </c>
      <c r="P69" s="16">
        <f t="shared" si="22"/>
        <v>5.1345087623219104E-7</v>
      </c>
      <c r="Q69" s="16">
        <f t="shared" si="22"/>
        <v>2.0131792345753246E-6</v>
      </c>
      <c r="R69" s="16">
        <f t="shared" si="22"/>
        <v>8.3610703339938474E-7</v>
      </c>
      <c r="S69" s="16">
        <f t="shared" si="22"/>
        <v>1.5671709728083749E-6</v>
      </c>
      <c r="T69" s="17">
        <f t="shared" si="22"/>
        <v>5.7421877737632862E-6</v>
      </c>
      <c r="U69" s="16">
        <f t="shared" si="22"/>
        <v>5.9900461888363136E-7</v>
      </c>
      <c r="V69" s="16">
        <f t="shared" si="22"/>
        <v>1.5298887356022384E-7</v>
      </c>
      <c r="W69" s="16">
        <f t="shared" si="22"/>
        <v>3.7953947733121569E-7</v>
      </c>
      <c r="X69" s="16">
        <f t="shared" si="22"/>
        <v>1.0771524324501286E-6</v>
      </c>
      <c r="Y69" s="16">
        <f t="shared" si="22"/>
        <v>1.0848613473777163E-8</v>
      </c>
      <c r="Z69" s="16">
        <f t="shared" si="22"/>
        <v>1.6385678845759983E-6</v>
      </c>
      <c r="AA69" s="16">
        <f t="shared" si="22"/>
        <v>1.207231777673634E-11</v>
      </c>
      <c r="AB69" s="16">
        <f t="shared" si="22"/>
        <v>4.0080602266001979E-7</v>
      </c>
      <c r="AC69" s="16">
        <f t="shared" si="22"/>
        <v>1.1756751459395719E-6</v>
      </c>
      <c r="AD69" s="16">
        <f t="shared" si="22"/>
        <v>2.9143398173163487E-7</v>
      </c>
      <c r="AE69" s="16">
        <f t="shared" si="22"/>
        <v>6.8603940115066164E-9</v>
      </c>
      <c r="AF69" s="16">
        <f t="shared" si="22"/>
        <v>1.7380030713710899E-7</v>
      </c>
      <c r="AG69" s="16">
        <f t="shared" si="22"/>
        <v>1.1273416711773741E-8</v>
      </c>
      <c r="AH69" s="16">
        <f t="shared" si="22"/>
        <v>5.4720615667547322E-7</v>
      </c>
      <c r="AI69" s="16">
        <f t="shared" si="22"/>
        <v>4.9366015719119696E-7</v>
      </c>
      <c r="AJ69" s="16">
        <f t="shared" si="22"/>
        <v>2.5039434619557617E-8</v>
      </c>
      <c r="AK69" s="17">
        <f t="shared" si="22"/>
        <v>1.6763654907982228E-3</v>
      </c>
      <c r="AL69" s="16">
        <f t="shared" si="22"/>
        <v>6.1576354084254177E-9</v>
      </c>
      <c r="AM69" s="20">
        <f t="shared" si="22"/>
        <v>2.7403450660064689E-9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2.6972248736728019E-7</v>
      </c>
      <c r="E70" s="16">
        <f t="shared" si="23"/>
        <v>4.3062183226102031E-6</v>
      </c>
      <c r="F70" s="16">
        <f t="shared" si="23"/>
        <v>2.3200493128671297E-8</v>
      </c>
      <c r="G70" s="16">
        <f t="shared" si="23"/>
        <v>1.7601489573699839E-7</v>
      </c>
      <c r="H70" s="16">
        <f t="shared" si="23"/>
        <v>3.1535750410085149E-7</v>
      </c>
      <c r="I70" s="17">
        <f t="shared" si="23"/>
        <v>1.6474924313947912E-3</v>
      </c>
      <c r="J70" s="16">
        <f t="shared" si="23"/>
        <v>1.6281989489207743E-7</v>
      </c>
      <c r="K70" s="16">
        <f t="shared" si="23"/>
        <v>1.1888142843410155E-7</v>
      </c>
      <c r="L70" s="16">
        <f t="shared" si="23"/>
        <v>7.2978990608090695E-8</v>
      </c>
      <c r="M70" s="16">
        <f t="shared" si="23"/>
        <v>2.9151941130333694E-7</v>
      </c>
      <c r="N70" s="16">
        <f t="shared" si="23"/>
        <v>1.2518473908391375E-7</v>
      </c>
      <c r="O70" s="16">
        <f t="shared" si="23"/>
        <v>4.6938213965479449E-7</v>
      </c>
      <c r="P70" s="16">
        <f t="shared" si="23"/>
        <v>1.202770611853956E-7</v>
      </c>
      <c r="Q70" s="16">
        <f t="shared" si="23"/>
        <v>1.3318821418232915E-6</v>
      </c>
      <c r="R70" s="16">
        <f t="shared" si="23"/>
        <v>1.321866874614424E-8</v>
      </c>
      <c r="S70" s="16">
        <f t="shared" si="23"/>
        <v>1.1141281054967724E-6</v>
      </c>
      <c r="T70" s="16">
        <f t="shared" si="23"/>
        <v>1.0429057621768005E-6</v>
      </c>
      <c r="U70" s="16">
        <f t="shared" si="23"/>
        <v>1.0574325206585567E-8</v>
      </c>
      <c r="V70" s="16">
        <f t="shared" si="23"/>
        <v>8.2117290867310638E-8</v>
      </c>
      <c r="W70" s="16">
        <f t="shared" si="23"/>
        <v>6.6388009083577407E-8</v>
      </c>
      <c r="X70" s="16">
        <f t="shared" si="23"/>
        <v>1.4334578547391418E-6</v>
      </c>
      <c r="Y70" s="16">
        <f t="shared" si="23"/>
        <v>1.421992602487221E-8</v>
      </c>
      <c r="Z70" s="16">
        <f t="shared" si="23"/>
        <v>1.8126976687289716E-6</v>
      </c>
      <c r="AA70" s="16">
        <f t="shared" si="23"/>
        <v>1.9281794861259664E-7</v>
      </c>
      <c r="AB70" s="16">
        <f t="shared" si="23"/>
        <v>2.9363888115512026E-7</v>
      </c>
      <c r="AC70" s="16">
        <f t="shared" si="23"/>
        <v>2.5961699224052876E-7</v>
      </c>
      <c r="AD70" s="16">
        <f t="shared" si="23"/>
        <v>1.7638063142995872E-7</v>
      </c>
      <c r="AE70" s="16">
        <f t="shared" si="23"/>
        <v>1.1657908586068447E-6</v>
      </c>
      <c r="AF70" s="16">
        <f t="shared" si="23"/>
        <v>2.861702200045396E-7</v>
      </c>
      <c r="AG70" s="16">
        <f t="shared" si="23"/>
        <v>5.1319637918776792E-6</v>
      </c>
      <c r="AH70" s="16">
        <f t="shared" si="23"/>
        <v>6.9761417292364682E-7</v>
      </c>
      <c r="AI70" s="17">
        <f t="shared" si="23"/>
        <v>7.1163542369941894E-6</v>
      </c>
      <c r="AJ70" s="16">
        <f t="shared" si="23"/>
        <v>2.2794278961477786E-6</v>
      </c>
      <c r="AK70" s="16">
        <f t="shared" si="23"/>
        <v>8.334083612570658E-7</v>
      </c>
      <c r="AL70" s="16">
        <f t="shared" si="23"/>
        <v>3.8277444020242316E-6</v>
      </c>
      <c r="AM70" s="20">
        <f t="shared" si="23"/>
        <v>1.6181965475137501E-8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5.7562774902018216E-7</v>
      </c>
      <c r="E71" s="16">
        <f t="shared" si="24"/>
        <v>3.5022374195287499E-7</v>
      </c>
      <c r="F71" s="16">
        <f t="shared" si="24"/>
        <v>2.2160126877240108E-7</v>
      </c>
      <c r="G71" s="16">
        <f t="shared" si="24"/>
        <v>5.1976457631699415E-10</v>
      </c>
      <c r="H71" s="16">
        <f t="shared" si="24"/>
        <v>2.2028912656967286E-7</v>
      </c>
      <c r="I71" s="16">
        <f t="shared" si="24"/>
        <v>3.431587055795189E-7</v>
      </c>
      <c r="J71" s="16">
        <f t="shared" si="24"/>
        <v>1.0523507310455684E-8</v>
      </c>
      <c r="K71" s="16">
        <f t="shared" si="24"/>
        <v>5.4763442982008249E-7</v>
      </c>
      <c r="L71" s="16">
        <f t="shared" si="24"/>
        <v>3.0084025836381486E-7</v>
      </c>
      <c r="M71" s="16">
        <f t="shared" si="24"/>
        <v>7.517783654894596E-9</v>
      </c>
      <c r="N71" s="16">
        <f t="shared" si="24"/>
        <v>1.9118579814313709E-7</v>
      </c>
      <c r="O71" s="16">
        <f t="shared" si="24"/>
        <v>8.8752977070880481E-10</v>
      </c>
      <c r="P71" s="16">
        <f t="shared" si="24"/>
        <v>9.2447206689850459E-8</v>
      </c>
      <c r="Q71" s="17">
        <f t="shared" si="24"/>
        <v>4.2660024654217932E-4</v>
      </c>
      <c r="R71" s="16">
        <f t="shared" si="24"/>
        <v>1.1689276435420373E-9</v>
      </c>
      <c r="S71" s="16">
        <f t="shared" si="24"/>
        <v>6.6346628427455077E-8</v>
      </c>
      <c r="T71" s="16">
        <f t="shared" si="24"/>
        <v>2.068120769307588E-8</v>
      </c>
      <c r="U71" s="16">
        <f t="shared" si="24"/>
        <v>5.0218311509063029E-7</v>
      </c>
      <c r="V71" s="16">
        <f t="shared" si="24"/>
        <v>4.777696789690218E-7</v>
      </c>
      <c r="W71" s="16">
        <f t="shared" si="24"/>
        <v>1.633550778869584E-11</v>
      </c>
      <c r="X71" s="16">
        <f t="shared" si="24"/>
        <v>1.8431190794289976E-9</v>
      </c>
      <c r="Y71" s="16">
        <f t="shared" si="24"/>
        <v>2.8849613463521582E-10</v>
      </c>
      <c r="Z71" s="16">
        <f t="shared" si="24"/>
        <v>6.7143949093040305E-10</v>
      </c>
      <c r="AA71" s="16">
        <f t="shared" si="24"/>
        <v>4.8166870827002236E-10</v>
      </c>
      <c r="AB71" s="16">
        <f t="shared" si="24"/>
        <v>6.6684547001816271E-7</v>
      </c>
      <c r="AC71" s="16">
        <f t="shared" si="24"/>
        <v>1.7755286824474739E-9</v>
      </c>
      <c r="AD71" s="17">
        <f t="shared" si="24"/>
        <v>1.9036849828895464E-6</v>
      </c>
      <c r="AE71" s="17">
        <f t="shared" si="24"/>
        <v>1.7900582391909048E-6</v>
      </c>
      <c r="AF71" s="16">
        <f t="shared" si="24"/>
        <v>1.5687739453383119E-7</v>
      </c>
      <c r="AG71" s="16">
        <f t="shared" si="24"/>
        <v>5.1707988622707225E-7</v>
      </c>
      <c r="AH71" s="16">
        <f t="shared" si="24"/>
        <v>5.9015466333636647E-7</v>
      </c>
      <c r="AI71" s="16">
        <f t="shared" si="24"/>
        <v>1.5375536380897344E-7</v>
      </c>
      <c r="AJ71" s="16">
        <f t="shared" si="24"/>
        <v>5.2135071265419094E-9</v>
      </c>
      <c r="AK71" s="16">
        <f t="shared" si="24"/>
        <v>5.0673145279610182E-7</v>
      </c>
      <c r="AL71" s="16">
        <f t="shared" si="24"/>
        <v>1.3452297451696761E-8</v>
      </c>
      <c r="AM71" s="20">
        <f t="shared" si="24"/>
        <v>7.3842209930077648E-9</v>
      </c>
    </row>
    <row r="72" spans="1:39" ht="24">
      <c r="A72" s="13" t="s">
        <v>65</v>
      </c>
      <c r="B72" s="14" t="s">
        <v>40</v>
      </c>
      <c r="C72" s="19"/>
      <c r="D72" s="17">
        <f t="shared" ref="D72:AM72" si="25">$C30^2*D30^2</f>
        <v>2.3131212738257734E-7</v>
      </c>
      <c r="E72" s="16">
        <f t="shared" si="25"/>
        <v>1.8784907033122475E-8</v>
      </c>
      <c r="F72" s="16">
        <f t="shared" si="25"/>
        <v>4.8208134955735722E-10</v>
      </c>
      <c r="G72" s="17">
        <f t="shared" si="25"/>
        <v>2.241400960892211E-7</v>
      </c>
      <c r="H72" s="16">
        <f t="shared" si="25"/>
        <v>4.6300497636775978E-9</v>
      </c>
      <c r="I72" s="16">
        <f t="shared" si="25"/>
        <v>4.6084700630733012E-10</v>
      </c>
      <c r="J72" s="16">
        <f t="shared" si="25"/>
        <v>9.2771477924772838E-8</v>
      </c>
      <c r="K72" s="16">
        <f t="shared" si="25"/>
        <v>5.9814329701418161E-8</v>
      </c>
      <c r="L72" s="16">
        <f t="shared" si="25"/>
        <v>1.4462509161850711E-7</v>
      </c>
      <c r="M72" s="16">
        <f t="shared" si="25"/>
        <v>3.4603214806415664E-8</v>
      </c>
      <c r="N72" s="16">
        <f t="shared" si="25"/>
        <v>6.5297939587528877E-8</v>
      </c>
      <c r="O72" s="17">
        <f t="shared" si="25"/>
        <v>2.1013486962660408E-7</v>
      </c>
      <c r="P72" s="16">
        <f t="shared" si="25"/>
        <v>9.7140172533121369E-9</v>
      </c>
      <c r="Q72" s="16">
        <f t="shared" si="25"/>
        <v>3.6279655970111572E-11</v>
      </c>
      <c r="R72" s="16">
        <f t="shared" si="25"/>
        <v>9.8093924951152368E-10</v>
      </c>
      <c r="S72" s="17">
        <f t="shared" si="25"/>
        <v>2.241400960892211E-7</v>
      </c>
      <c r="T72" s="16">
        <f t="shared" si="25"/>
        <v>1.8785200549823527E-9</v>
      </c>
      <c r="U72" s="16">
        <f t="shared" si="25"/>
        <v>3.5251679554202398E-8</v>
      </c>
      <c r="V72" s="16">
        <f t="shared" si="25"/>
        <v>7.0798738407623776E-10</v>
      </c>
      <c r="W72" s="16">
        <f t="shared" si="25"/>
        <v>1.139376558561685E-8</v>
      </c>
      <c r="X72" s="16">
        <f t="shared" si="25"/>
        <v>7.2858299133679993E-10</v>
      </c>
      <c r="Y72" s="17">
        <f t="shared" si="25"/>
        <v>5.4457967755389779E-5</v>
      </c>
      <c r="Z72" s="16">
        <f t="shared" si="25"/>
        <v>3.232805593611268E-9</v>
      </c>
      <c r="AA72" s="16">
        <f t="shared" si="25"/>
        <v>1.7293481232913325E-7</v>
      </c>
      <c r="AB72" s="16">
        <f t="shared" si="25"/>
        <v>6.3421465824606528E-9</v>
      </c>
      <c r="AC72" s="16">
        <f t="shared" si="25"/>
        <v>4.2947868029905973E-8</v>
      </c>
      <c r="AD72" s="16">
        <f t="shared" si="25"/>
        <v>1.3489329438612934E-7</v>
      </c>
      <c r="AE72" s="16">
        <f t="shared" si="25"/>
        <v>6.3909520370766061E-9</v>
      </c>
      <c r="AF72" s="16">
        <f t="shared" si="25"/>
        <v>2.0864545946292936E-8</v>
      </c>
      <c r="AG72" s="16">
        <f t="shared" si="25"/>
        <v>1.1912596827114599E-8</v>
      </c>
      <c r="AH72" s="16">
        <f t="shared" si="25"/>
        <v>8.3857011196482197E-10</v>
      </c>
      <c r="AI72" s="16">
        <f t="shared" si="25"/>
        <v>2.4352633009139911E-9</v>
      </c>
      <c r="AJ72" s="16">
        <f t="shared" si="25"/>
        <v>1.180633083992631E-7</v>
      </c>
      <c r="AK72" s="16">
        <f t="shared" si="25"/>
        <v>3.3724670117549161E-10</v>
      </c>
      <c r="AL72" s="16">
        <f t="shared" si="25"/>
        <v>5.914341023925253E-8</v>
      </c>
      <c r="AM72" s="20">
        <f t="shared" si="25"/>
        <v>1.1154371778283493E-9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3.5203293653417019E-10</v>
      </c>
      <c r="E73" s="16">
        <f t="shared" si="26"/>
        <v>3.3734430857975555E-7</v>
      </c>
      <c r="F73" s="16">
        <f t="shared" si="26"/>
        <v>5.7707553198568117E-8</v>
      </c>
      <c r="G73" s="16">
        <f t="shared" si="26"/>
        <v>7.4080282678787431E-8</v>
      </c>
      <c r="H73" s="17">
        <f t="shared" si="26"/>
        <v>1.228637865130543E-6</v>
      </c>
      <c r="I73" s="16">
        <f t="shared" si="26"/>
        <v>5.8732738895523039E-8</v>
      </c>
      <c r="J73" s="16">
        <f t="shared" si="26"/>
        <v>5.7277428233232826E-8</v>
      </c>
      <c r="K73" s="16">
        <f t="shared" si="26"/>
        <v>9.0840585805907729E-7</v>
      </c>
      <c r="L73" s="16">
        <f t="shared" si="26"/>
        <v>9.9529422610703494E-7</v>
      </c>
      <c r="M73" s="16">
        <f t="shared" si="26"/>
        <v>5.9439970130718714E-7</v>
      </c>
      <c r="N73" s="16">
        <f t="shared" si="26"/>
        <v>1.9600354223818534E-7</v>
      </c>
      <c r="O73" s="16">
        <f t="shared" si="26"/>
        <v>6.9407394499048904E-10</v>
      </c>
      <c r="P73" s="16">
        <f t="shared" si="26"/>
        <v>3.1542404589146026E-7</v>
      </c>
      <c r="Q73" s="16">
        <f t="shared" si="26"/>
        <v>1.5728590857061668E-9</v>
      </c>
      <c r="R73" s="16">
        <f t="shared" si="26"/>
        <v>1.74152557226024E-8</v>
      </c>
      <c r="S73" s="16">
        <f t="shared" si="26"/>
        <v>5.6578398445906527E-9</v>
      </c>
      <c r="T73" s="16">
        <f t="shared" si="26"/>
        <v>5.3825644957975153E-8</v>
      </c>
      <c r="U73" s="16">
        <f t="shared" si="26"/>
        <v>8.2207457913768355E-7</v>
      </c>
      <c r="V73" s="16">
        <f t="shared" si="26"/>
        <v>2.6356723143641677E-7</v>
      </c>
      <c r="W73" s="17">
        <f t="shared" si="26"/>
        <v>1.3638037016962435E-6</v>
      </c>
      <c r="X73" s="16">
        <f t="shared" si="26"/>
        <v>1.0805413728877851E-7</v>
      </c>
      <c r="Y73" s="16">
        <f t="shared" si="26"/>
        <v>3.0193600381906871E-7</v>
      </c>
      <c r="Z73" s="16">
        <f t="shared" si="26"/>
        <v>5.5233711774055865E-8</v>
      </c>
      <c r="AA73" s="16">
        <f t="shared" si="26"/>
        <v>5.8824032424820182E-7</v>
      </c>
      <c r="AB73" s="16">
        <f t="shared" si="26"/>
        <v>5.9753551628220753E-7</v>
      </c>
      <c r="AC73" s="17">
        <f t="shared" si="26"/>
        <v>3.8011963415059981E-4</v>
      </c>
      <c r="AD73" s="16">
        <f t="shared" si="26"/>
        <v>6.7289131874286034E-8</v>
      </c>
      <c r="AE73" s="16">
        <f t="shared" si="26"/>
        <v>5.7137252654442187E-7</v>
      </c>
      <c r="AF73" s="16">
        <f t="shared" si="26"/>
        <v>8.6907367760391323E-9</v>
      </c>
      <c r="AG73" s="16">
        <f t="shared" si="26"/>
        <v>3.6337191250739091E-8</v>
      </c>
      <c r="AH73" s="16">
        <f t="shared" si="26"/>
        <v>2.1511609986267523E-7</v>
      </c>
      <c r="AI73" s="16">
        <f t="shared" si="26"/>
        <v>7.2521158503545029E-7</v>
      </c>
      <c r="AJ73" s="16">
        <f t="shared" si="26"/>
        <v>3.0044135670842406E-8</v>
      </c>
      <c r="AK73" s="16">
        <f t="shared" si="26"/>
        <v>2.5955137438314797E-7</v>
      </c>
      <c r="AL73" s="16">
        <f t="shared" si="26"/>
        <v>8.9876588527628568E-8</v>
      </c>
      <c r="AM73" s="20">
        <f t="shared" si="26"/>
        <v>7.8388051675586856E-7</v>
      </c>
    </row>
    <row r="74" spans="1:39" ht="24">
      <c r="A74" s="13" t="s">
        <v>67</v>
      </c>
      <c r="B74" s="14" t="s">
        <v>40</v>
      </c>
      <c r="C74" s="19"/>
      <c r="D74" s="17">
        <f t="shared" ref="D74:AM74" si="27">$C32^2*D32^2</f>
        <v>8.579724869927216E-5</v>
      </c>
      <c r="E74" s="16">
        <f t="shared" si="27"/>
        <v>1.9061980384312675E-10</v>
      </c>
      <c r="F74" s="16">
        <f t="shared" si="27"/>
        <v>9.2890894538217689E-9</v>
      </c>
      <c r="G74" s="16">
        <f t="shared" si="27"/>
        <v>8.6971788689681322E-8</v>
      </c>
      <c r="H74" s="17">
        <f t="shared" si="27"/>
        <v>2.8848021764082515E-7</v>
      </c>
      <c r="I74" s="16">
        <f t="shared" si="27"/>
        <v>1.3682248364978277E-8</v>
      </c>
      <c r="J74" s="16">
        <f t="shared" si="27"/>
        <v>1.2250983574554483E-9</v>
      </c>
      <c r="K74" s="16">
        <f t="shared" si="27"/>
        <v>8.2735451667597909E-9</v>
      </c>
      <c r="L74" s="16">
        <f t="shared" si="27"/>
        <v>3.8977320317604998E-8</v>
      </c>
      <c r="M74" s="16">
        <f t="shared" si="27"/>
        <v>2.8287721633676239E-8</v>
      </c>
      <c r="N74" s="16">
        <f t="shared" si="27"/>
        <v>4.9379188346043328E-8</v>
      </c>
      <c r="O74" s="16">
        <f t="shared" si="27"/>
        <v>1.9599936185432447E-9</v>
      </c>
      <c r="P74" s="16">
        <f t="shared" si="27"/>
        <v>2.4481980618008514E-8</v>
      </c>
      <c r="Q74" s="16">
        <f t="shared" si="27"/>
        <v>1.1315892808869927E-7</v>
      </c>
      <c r="R74" s="16">
        <f t="shared" si="27"/>
        <v>7.4055365877786354E-9</v>
      </c>
      <c r="S74" s="16">
        <f t="shared" si="27"/>
        <v>1.216222603846005E-9</v>
      </c>
      <c r="T74" s="16">
        <f t="shared" si="27"/>
        <v>1.5784006620645601E-8</v>
      </c>
      <c r="U74" s="16">
        <f t="shared" si="27"/>
        <v>1.5082364072378665E-7</v>
      </c>
      <c r="V74" s="16">
        <f t="shared" si="27"/>
        <v>1.4270281861204365E-7</v>
      </c>
      <c r="W74" s="16">
        <f t="shared" si="27"/>
        <v>2.0028598933494913E-7</v>
      </c>
      <c r="X74" s="17">
        <f t="shared" si="27"/>
        <v>2.7844689520517935E-7</v>
      </c>
      <c r="Y74" s="17">
        <f t="shared" si="27"/>
        <v>3.6368574067615252E-7</v>
      </c>
      <c r="Z74" s="16">
        <f t="shared" si="27"/>
        <v>1.207787812404281E-8</v>
      </c>
      <c r="AA74" s="17">
        <f t="shared" si="27"/>
        <v>4.3507327375809275E-7</v>
      </c>
      <c r="AB74" s="16">
        <f t="shared" si="27"/>
        <v>1.0857000415123473E-7</v>
      </c>
      <c r="AC74" s="16">
        <f t="shared" si="27"/>
        <v>8.0751644375621512E-11</v>
      </c>
      <c r="AD74" s="16">
        <f t="shared" si="27"/>
        <v>7.4356794218166909E-9</v>
      </c>
      <c r="AE74" s="16">
        <f t="shared" si="27"/>
        <v>9.5584880364077862E-8</v>
      </c>
      <c r="AF74" s="16">
        <f t="shared" si="27"/>
        <v>1.1697054916404078E-9</v>
      </c>
      <c r="AG74" s="16">
        <f t="shared" si="27"/>
        <v>1.2841110947786327E-7</v>
      </c>
      <c r="AH74" s="16">
        <f t="shared" si="27"/>
        <v>1.0027375727662404E-8</v>
      </c>
      <c r="AI74" s="16">
        <f t="shared" si="27"/>
        <v>6.7195950550809345E-8</v>
      </c>
      <c r="AJ74" s="16">
        <f t="shared" si="27"/>
        <v>2.4258362217411445E-8</v>
      </c>
      <c r="AK74" s="16">
        <f t="shared" si="27"/>
        <v>6.690752371506474E-9</v>
      </c>
      <c r="AL74" s="16">
        <f t="shared" si="27"/>
        <v>3.3961098514001417E-8</v>
      </c>
      <c r="AM74" s="20">
        <f t="shared" si="27"/>
        <v>2.1249949540492592E-7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1.1233259603787859E-10</v>
      </c>
      <c r="E75" s="16">
        <f t="shared" si="28"/>
        <v>5.9929201347083529E-11</v>
      </c>
      <c r="F75" s="16">
        <f t="shared" si="28"/>
        <v>2.4309584417420498E-13</v>
      </c>
      <c r="G75" s="16">
        <f t="shared" si="28"/>
        <v>1.43035752001561E-10</v>
      </c>
      <c r="H75" s="16">
        <f t="shared" si="28"/>
        <v>8.3991507542566075E-11</v>
      </c>
      <c r="I75" s="16">
        <f t="shared" si="28"/>
        <v>4.1560908839933037E-13</v>
      </c>
      <c r="J75" s="16">
        <f t="shared" si="28"/>
        <v>1.549710889668043E-12</v>
      </c>
      <c r="K75" s="16">
        <f t="shared" si="28"/>
        <v>3.5880403993167326E-12</v>
      </c>
      <c r="L75" s="16">
        <f t="shared" si="28"/>
        <v>3.0767100719772875E-12</v>
      </c>
      <c r="M75" s="16">
        <f t="shared" si="28"/>
        <v>1.3915404347788209E-14</v>
      </c>
      <c r="N75" s="16">
        <f t="shared" si="28"/>
        <v>7.2098878411418586E-12</v>
      </c>
      <c r="O75" s="16">
        <f t="shared" si="28"/>
        <v>1.2532220301586077E-10</v>
      </c>
      <c r="P75" s="16">
        <f t="shared" si="28"/>
        <v>2.4956621458633743E-11</v>
      </c>
      <c r="Q75" s="16">
        <f t="shared" si="28"/>
        <v>7.3458090360439189E-11</v>
      </c>
      <c r="R75" s="16">
        <f t="shared" si="28"/>
        <v>5.1880126815948038E-13</v>
      </c>
      <c r="S75" s="16">
        <f t="shared" si="28"/>
        <v>2.5530853249064709E-12</v>
      </c>
      <c r="T75" s="16">
        <f t="shared" si="28"/>
        <v>2.8807399336310146E-12</v>
      </c>
      <c r="U75" s="17">
        <f t="shared" si="28"/>
        <v>6.4190595891897009E-8</v>
      </c>
      <c r="V75" s="16">
        <f t="shared" si="28"/>
        <v>7.759265856798845E-12</v>
      </c>
      <c r="W75" s="16">
        <f t="shared" si="28"/>
        <v>6.3158869876874578E-11</v>
      </c>
      <c r="X75" s="16">
        <f t="shared" si="28"/>
        <v>6.9789575812442182E-13</v>
      </c>
      <c r="Y75" s="16">
        <f t="shared" si="28"/>
        <v>4.1438142225331167E-11</v>
      </c>
      <c r="Z75" s="16">
        <f t="shared" si="28"/>
        <v>6.2863221884992405E-13</v>
      </c>
      <c r="AA75" s="16">
        <f t="shared" si="28"/>
        <v>4.2789048115061637E-12</v>
      </c>
      <c r="AB75" s="16">
        <f t="shared" si="28"/>
        <v>7.9089306604319259E-14</v>
      </c>
      <c r="AC75" s="16">
        <f t="shared" si="28"/>
        <v>1.3715674453824444E-10</v>
      </c>
      <c r="AD75" s="16">
        <f t="shared" si="28"/>
        <v>1.2365411080036922E-10</v>
      </c>
      <c r="AE75" s="16">
        <f t="shared" si="28"/>
        <v>5.0973551200657713E-11</v>
      </c>
      <c r="AF75" s="16">
        <f t="shared" si="28"/>
        <v>6.5262357489147568E-11</v>
      </c>
      <c r="AG75" s="16">
        <f t="shared" si="28"/>
        <v>2.4585543979972262E-13</v>
      </c>
      <c r="AH75" s="17">
        <f t="shared" si="28"/>
        <v>2.1671207172025194E-10</v>
      </c>
      <c r="AI75" s="16">
        <f t="shared" si="28"/>
        <v>7.6286303940694089E-12</v>
      </c>
      <c r="AJ75" s="17">
        <f t="shared" si="28"/>
        <v>6.1471789873002214E-10</v>
      </c>
      <c r="AK75" s="16">
        <f t="shared" si="28"/>
        <v>2.2023766261367966E-11</v>
      </c>
      <c r="AL75" s="17">
        <f t="shared" si="28"/>
        <v>4.1628194509267231E-10</v>
      </c>
      <c r="AM75" s="20">
        <f t="shared" si="28"/>
        <v>2.0677770710861598E-11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5.7079582352825071E-7</v>
      </c>
      <c r="E76" s="16">
        <f t="shared" si="29"/>
        <v>7.5165770185281455E-8</v>
      </c>
      <c r="F76" s="16">
        <f t="shared" si="29"/>
        <v>6.486047877104631E-8</v>
      </c>
      <c r="G76" s="16">
        <f t="shared" si="29"/>
        <v>2.5465438257111089E-6</v>
      </c>
      <c r="H76" s="16">
        <f t="shared" si="29"/>
        <v>6.1947965298163722E-7</v>
      </c>
      <c r="I76" s="16">
        <f t="shared" si="29"/>
        <v>4.129240692872283E-7</v>
      </c>
      <c r="J76" s="16">
        <f t="shared" si="29"/>
        <v>1.0212983426892564E-5</v>
      </c>
      <c r="K76" s="17">
        <f t="shared" si="29"/>
        <v>5.8789022759999999E-3</v>
      </c>
      <c r="L76" s="16">
        <f t="shared" si="29"/>
        <v>8.0114436179032711E-6</v>
      </c>
      <c r="M76" s="16">
        <f t="shared" si="29"/>
        <v>7.7244291706158673E-6</v>
      </c>
      <c r="N76" s="16">
        <f t="shared" si="29"/>
        <v>3.4204353023733173E-6</v>
      </c>
      <c r="O76" s="16">
        <f t="shared" si="29"/>
        <v>2.2187239542020152E-7</v>
      </c>
      <c r="P76" s="16">
        <f t="shared" si="29"/>
        <v>1.3731417055654908E-5</v>
      </c>
      <c r="Q76" s="16">
        <f t="shared" si="29"/>
        <v>7.3964818809264742E-6</v>
      </c>
      <c r="R76" s="16">
        <f t="shared" si="29"/>
        <v>1.7681612260262411E-7</v>
      </c>
      <c r="S76" s="16">
        <f t="shared" si="29"/>
        <v>1.8716204895223684E-5</v>
      </c>
      <c r="T76" s="16">
        <f t="shared" si="29"/>
        <v>1.2495082783145251E-5</v>
      </c>
      <c r="U76" s="16">
        <f t="shared" si="29"/>
        <v>3.3562151813165823E-7</v>
      </c>
      <c r="V76" s="17">
        <f t="shared" si="29"/>
        <v>2.1178403999999998E-5</v>
      </c>
      <c r="W76" s="16">
        <f t="shared" si="29"/>
        <v>7.488216431352141E-6</v>
      </c>
      <c r="X76" s="16">
        <f t="shared" si="29"/>
        <v>6.9461566044640582E-6</v>
      </c>
      <c r="Y76" s="16">
        <f t="shared" si="29"/>
        <v>6.4859820590201565E-6</v>
      </c>
      <c r="Z76" s="17">
        <f t="shared" si="29"/>
        <v>1.9079424000000001E-5</v>
      </c>
      <c r="AA76" s="16">
        <f t="shared" si="29"/>
        <v>1.4963214241010789E-12</v>
      </c>
      <c r="AB76" s="16">
        <f t="shared" si="29"/>
        <v>4.4218964922507012E-7</v>
      </c>
      <c r="AC76" s="16">
        <f t="shared" si="29"/>
        <v>1.3997852481349033E-5</v>
      </c>
      <c r="AD76" s="16">
        <f t="shared" si="29"/>
        <v>1.6884097136468921E-7</v>
      </c>
      <c r="AE76" s="16">
        <f t="shared" si="29"/>
        <v>5.0118412868472067E-7</v>
      </c>
      <c r="AF76" s="16">
        <f t="shared" si="29"/>
        <v>6.9164959809120438E-7</v>
      </c>
      <c r="AG76" s="16">
        <f t="shared" si="29"/>
        <v>1.1059842535812696E-6</v>
      </c>
      <c r="AH76" s="16">
        <f t="shared" si="29"/>
        <v>1.2557941136702729E-6</v>
      </c>
      <c r="AI76" s="16">
        <f t="shared" si="29"/>
        <v>4.6632222192490791E-7</v>
      </c>
      <c r="AJ76" s="16">
        <f t="shared" si="29"/>
        <v>9.6266334785251807E-6</v>
      </c>
      <c r="AK76" s="16">
        <f t="shared" si="29"/>
        <v>3.0598901997982082E-12</v>
      </c>
      <c r="AL76" s="16">
        <f t="shared" si="29"/>
        <v>1.4096485983164144E-5</v>
      </c>
      <c r="AM76" s="20">
        <f t="shared" si="29"/>
        <v>6.8616009492627602E-6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1.2475912127646335E-7</v>
      </c>
      <c r="E77" s="16">
        <f t="shared" si="30"/>
        <v>1.0463967760577351E-8</v>
      </c>
      <c r="F77" s="16">
        <f t="shared" si="30"/>
        <v>1.184365916286462E-7</v>
      </c>
      <c r="G77" s="17">
        <f t="shared" si="30"/>
        <v>2.9139453511516128E-7</v>
      </c>
      <c r="H77" s="16">
        <f t="shared" si="30"/>
        <v>1.4555026144145478E-9</v>
      </c>
      <c r="I77" s="16">
        <f t="shared" si="30"/>
        <v>2.0746797832984873E-9</v>
      </c>
      <c r="J77" s="16">
        <f t="shared" si="30"/>
        <v>4.7225518283419885E-8</v>
      </c>
      <c r="K77" s="16">
        <f t="shared" si="30"/>
        <v>6.7769753795110312E-8</v>
      </c>
      <c r="L77" s="16">
        <f t="shared" si="30"/>
        <v>5.3975254645533626E-9</v>
      </c>
      <c r="M77" s="16">
        <f t="shared" si="30"/>
        <v>1.302046529557578E-9</v>
      </c>
      <c r="N77" s="16">
        <f t="shared" si="30"/>
        <v>3.5402479295897595E-9</v>
      </c>
      <c r="O77" s="16">
        <f t="shared" si="30"/>
        <v>4.8342321137306929E-8</v>
      </c>
      <c r="P77" s="16">
        <f t="shared" si="30"/>
        <v>5.1237113130467698E-9</v>
      </c>
      <c r="Q77" s="16">
        <f t="shared" si="30"/>
        <v>1.6526976195566381E-12</v>
      </c>
      <c r="R77" s="16">
        <f t="shared" si="30"/>
        <v>8.4416207299231845E-9</v>
      </c>
      <c r="S77" s="16">
        <f t="shared" si="30"/>
        <v>7.1990210577105812E-9</v>
      </c>
      <c r="T77" s="16">
        <f t="shared" si="30"/>
        <v>1.5417007916656373E-9</v>
      </c>
      <c r="U77" s="16">
        <f t="shared" si="30"/>
        <v>5.2805711620777887E-8</v>
      </c>
      <c r="V77" s="17">
        <f t="shared" si="30"/>
        <v>2.5232833104397363E-7</v>
      </c>
      <c r="W77" s="17">
        <f t="shared" si="30"/>
        <v>5.3984435093480108E-5</v>
      </c>
      <c r="X77" s="16">
        <f t="shared" si="30"/>
        <v>2.7506128539397274E-8</v>
      </c>
      <c r="Y77" s="16">
        <f t="shared" si="30"/>
        <v>1.1211253088217419E-8</v>
      </c>
      <c r="Z77" s="16">
        <f t="shared" si="30"/>
        <v>9.1126414038492272E-9</v>
      </c>
      <c r="AA77" s="16">
        <f t="shared" si="30"/>
        <v>1.5318954991555335E-8</v>
      </c>
      <c r="AB77" s="16">
        <f t="shared" si="30"/>
        <v>8.8843136802639465E-9</v>
      </c>
      <c r="AC77" s="17">
        <f t="shared" si="30"/>
        <v>1.8909166977766254E-7</v>
      </c>
      <c r="AD77" s="17">
        <f t="shared" si="30"/>
        <v>2.4485235242315641E-7</v>
      </c>
      <c r="AE77" s="16">
        <f t="shared" si="30"/>
        <v>3.2908564418798405E-9</v>
      </c>
      <c r="AF77" s="16">
        <f t="shared" si="30"/>
        <v>2.3101518484036874E-8</v>
      </c>
      <c r="AG77" s="16">
        <f t="shared" si="30"/>
        <v>8.8033034837987101E-9</v>
      </c>
      <c r="AH77" s="16">
        <f t="shared" si="30"/>
        <v>1.0592523737583229E-7</v>
      </c>
      <c r="AI77" s="16">
        <f t="shared" si="30"/>
        <v>4.183060545461071E-9</v>
      </c>
      <c r="AJ77" s="17">
        <f t="shared" si="30"/>
        <v>2.6761755047902838E-7</v>
      </c>
      <c r="AK77" s="16">
        <f t="shared" si="30"/>
        <v>1.1678037513644416E-8</v>
      </c>
      <c r="AL77" s="17">
        <f t="shared" si="30"/>
        <v>1.826274777371063E-7</v>
      </c>
      <c r="AM77" s="20">
        <f t="shared" si="30"/>
        <v>9.6711747311948872E-9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1.9787264463737402E-9</v>
      </c>
      <c r="E78" s="16">
        <f t="shared" si="31"/>
        <v>1.556440799474137E-9</v>
      </c>
      <c r="F78" s="16">
        <f t="shared" si="31"/>
        <v>5.218565399584901E-10</v>
      </c>
      <c r="G78" s="16">
        <f t="shared" si="31"/>
        <v>1.4528356518050557E-8</v>
      </c>
      <c r="H78" s="16">
        <f t="shared" si="31"/>
        <v>2.2745474809980105E-8</v>
      </c>
      <c r="I78" s="16">
        <f t="shared" si="31"/>
        <v>2.3811565797350583E-9</v>
      </c>
      <c r="J78" s="16">
        <f t="shared" si="31"/>
        <v>1.4468525143704628E-8</v>
      </c>
      <c r="K78" s="16">
        <f t="shared" si="31"/>
        <v>6.5045209583982912E-10</v>
      </c>
      <c r="L78" s="16">
        <f t="shared" si="31"/>
        <v>1.5504242612791706E-9</v>
      </c>
      <c r="M78" s="16">
        <f t="shared" si="31"/>
        <v>3.4331776425641036E-10</v>
      </c>
      <c r="N78" s="16">
        <f t="shared" si="31"/>
        <v>5.2615581949512408E-8</v>
      </c>
      <c r="O78" s="16">
        <f t="shared" si="31"/>
        <v>2.4769049272792821E-8</v>
      </c>
      <c r="P78" s="16">
        <f t="shared" si="31"/>
        <v>2.115768691634811E-9</v>
      </c>
      <c r="Q78" s="17">
        <f t="shared" si="31"/>
        <v>9.7992996271017768E-8</v>
      </c>
      <c r="R78" s="16">
        <f t="shared" si="31"/>
        <v>3.6559508022825056E-8</v>
      </c>
      <c r="S78" s="16">
        <f t="shared" si="31"/>
        <v>5.3639947826566289E-12</v>
      </c>
      <c r="T78" s="16">
        <f t="shared" si="31"/>
        <v>5.2223092151187994E-13</v>
      </c>
      <c r="U78" s="16">
        <f t="shared" si="31"/>
        <v>4.4180080938762911E-8</v>
      </c>
      <c r="V78" s="16">
        <f t="shared" si="31"/>
        <v>6.5278330287347619E-8</v>
      </c>
      <c r="W78" s="17">
        <f t="shared" si="31"/>
        <v>1.0421325482337732E-7</v>
      </c>
      <c r="X78" s="16">
        <f t="shared" si="31"/>
        <v>6.3950196048613917E-8</v>
      </c>
      <c r="Y78" s="16">
        <f t="shared" si="31"/>
        <v>5.6556997612317997E-8</v>
      </c>
      <c r="Z78" s="16">
        <f t="shared" si="31"/>
        <v>4.122051506526372E-8</v>
      </c>
      <c r="AA78" s="16">
        <f t="shared" si="31"/>
        <v>6.8496540226429317E-8</v>
      </c>
      <c r="AB78" s="16">
        <f t="shared" si="31"/>
        <v>4.1557070047977443E-11</v>
      </c>
      <c r="AC78" s="16">
        <f t="shared" si="31"/>
        <v>4.0175126138460986E-9</v>
      </c>
      <c r="AD78" s="17">
        <f t="shared" si="31"/>
        <v>2.3023593233489489E-5</v>
      </c>
      <c r="AE78" s="16">
        <f t="shared" si="31"/>
        <v>8.8417138304507962E-10</v>
      </c>
      <c r="AF78" s="16">
        <f t="shared" si="31"/>
        <v>1.4679422425228792E-9</v>
      </c>
      <c r="AG78" s="16">
        <f t="shared" si="31"/>
        <v>8.4684017928036364E-10</v>
      </c>
      <c r="AH78" s="16">
        <f t="shared" si="31"/>
        <v>4.8904913531831156E-9</v>
      </c>
      <c r="AI78" s="16">
        <f t="shared" si="31"/>
        <v>3.1982729645095269E-8</v>
      </c>
      <c r="AJ78" s="16">
        <f t="shared" si="31"/>
        <v>3.9486672297184934E-8</v>
      </c>
      <c r="AK78" s="16">
        <f t="shared" si="31"/>
        <v>3.8252169152747437E-9</v>
      </c>
      <c r="AL78" s="16">
        <f t="shared" si="31"/>
        <v>5.3115599955370372E-8</v>
      </c>
      <c r="AM78" s="20">
        <f t="shared" si="31"/>
        <v>3.1107162349969814E-8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6.2576562945935616E-8</v>
      </c>
      <c r="E79" s="16">
        <f t="shared" si="32"/>
        <v>2.2971119676847874E-8</v>
      </c>
      <c r="F79" s="16">
        <f t="shared" si="32"/>
        <v>5.9166940484311326E-7</v>
      </c>
      <c r="G79" s="16">
        <f t="shared" si="32"/>
        <v>5.9866736663645509E-6</v>
      </c>
      <c r="H79" s="16">
        <f t="shared" si="32"/>
        <v>7.8762039829186031E-7</v>
      </c>
      <c r="I79" s="16">
        <f t="shared" si="32"/>
        <v>4.2142311607514183E-7</v>
      </c>
      <c r="J79" s="17">
        <f t="shared" si="32"/>
        <v>4.4408896000000002E-3</v>
      </c>
      <c r="K79" s="16">
        <f t="shared" si="32"/>
        <v>7.6250883315809022E-6</v>
      </c>
      <c r="L79" s="16">
        <f t="shared" si="32"/>
        <v>3.466706329482378E-7</v>
      </c>
      <c r="M79" s="16">
        <f t="shared" si="32"/>
        <v>6.3349712210397852E-6</v>
      </c>
      <c r="N79" s="17">
        <f t="shared" si="32"/>
        <v>1.5555136000000001E-5</v>
      </c>
      <c r="O79" s="16">
        <f t="shared" si="32"/>
        <v>9.0913755575135451E-7</v>
      </c>
      <c r="P79" s="16">
        <f t="shared" si="32"/>
        <v>1.2493162397296854E-7</v>
      </c>
      <c r="Q79" s="16">
        <f t="shared" si="32"/>
        <v>1.0573462004613484E-7</v>
      </c>
      <c r="R79" s="16">
        <f t="shared" si="32"/>
        <v>6.7075575825766351E-6</v>
      </c>
      <c r="S79" s="16">
        <f t="shared" si="32"/>
        <v>5.3368545910524667E-6</v>
      </c>
      <c r="T79" s="16">
        <f t="shared" si="32"/>
        <v>7.5828951550550531E-6</v>
      </c>
      <c r="U79" s="16">
        <f t="shared" si="32"/>
        <v>1.080203362992176E-7</v>
      </c>
      <c r="V79" s="17">
        <f t="shared" si="32"/>
        <v>2.2014864000000003E-5</v>
      </c>
      <c r="W79" s="16">
        <f t="shared" si="32"/>
        <v>3.8852254848203575E-6</v>
      </c>
      <c r="X79" s="17">
        <f t="shared" si="32"/>
        <v>1.9536400000000005E-5</v>
      </c>
      <c r="Y79" s="16">
        <f t="shared" si="32"/>
        <v>7.4971395102983633E-6</v>
      </c>
      <c r="Z79" s="17">
        <f t="shared" si="32"/>
        <v>1.8939904000000002E-5</v>
      </c>
      <c r="AA79" s="16">
        <f t="shared" si="32"/>
        <v>4.8595917845153051E-6</v>
      </c>
      <c r="AB79" s="16">
        <f t="shared" si="32"/>
        <v>7.8889950358970219E-7</v>
      </c>
      <c r="AC79" s="16">
        <f t="shared" si="32"/>
        <v>6.5649152574997964E-7</v>
      </c>
      <c r="AD79" s="16">
        <f t="shared" si="32"/>
        <v>2.7907517356266146E-6</v>
      </c>
      <c r="AE79" s="16">
        <f t="shared" si="32"/>
        <v>1.5966220858367945E-7</v>
      </c>
      <c r="AF79" s="16">
        <f t="shared" si="32"/>
        <v>4.2755997734028126E-6</v>
      </c>
      <c r="AG79" s="16">
        <f t="shared" si="32"/>
        <v>1.154419935967243E-5</v>
      </c>
      <c r="AH79" s="16">
        <f t="shared" si="32"/>
        <v>4.4690222876089463E-6</v>
      </c>
      <c r="AI79" s="16">
        <f t="shared" si="32"/>
        <v>5.4562093083845549E-7</v>
      </c>
      <c r="AJ79" s="16">
        <f t="shared" si="32"/>
        <v>1.5396782125805541E-6</v>
      </c>
      <c r="AK79" s="16">
        <f t="shared" si="32"/>
        <v>1.6956631004924738E-8</v>
      </c>
      <c r="AL79" s="16">
        <f t="shared" si="32"/>
        <v>1.4998609906677853E-6</v>
      </c>
      <c r="AM79" s="20">
        <f t="shared" si="32"/>
        <v>9.936744765051911E-6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1.5349915961097841E-6</v>
      </c>
      <c r="E80" s="16">
        <f t="shared" si="33"/>
        <v>2.1422040867538858E-6</v>
      </c>
      <c r="F80" s="16">
        <f t="shared" si="33"/>
        <v>5.0161713315669248E-8</v>
      </c>
      <c r="G80" s="17">
        <f t="shared" si="33"/>
        <v>1.539474238364882E-3</v>
      </c>
      <c r="H80" s="16">
        <f t="shared" si="33"/>
        <v>1.1363466763342777E-6</v>
      </c>
      <c r="I80" s="16">
        <f t="shared" si="33"/>
        <v>1.57377806166333E-7</v>
      </c>
      <c r="J80" s="16">
        <f t="shared" si="33"/>
        <v>2.0616051592743989E-6</v>
      </c>
      <c r="K80" s="16">
        <f t="shared" si="33"/>
        <v>6.5232840564528791E-7</v>
      </c>
      <c r="L80" s="16">
        <f t="shared" si="33"/>
        <v>1.1760871006564643E-7</v>
      </c>
      <c r="M80" s="16">
        <f t="shared" si="33"/>
        <v>1.5947153221800725E-6</v>
      </c>
      <c r="N80" s="16">
        <f t="shared" si="33"/>
        <v>6.6983541757813796E-7</v>
      </c>
      <c r="O80" s="16">
        <f t="shared" si="33"/>
        <v>4.079242188111518E-7</v>
      </c>
      <c r="P80" s="16">
        <f t="shared" si="33"/>
        <v>2.2414074433034536E-6</v>
      </c>
      <c r="Q80" s="16">
        <f t="shared" si="33"/>
        <v>1.7790103625063963E-9</v>
      </c>
      <c r="R80" s="16">
        <f t="shared" si="33"/>
        <v>2.5625305094586049E-6</v>
      </c>
      <c r="S80" s="16">
        <f t="shared" si="33"/>
        <v>1.9311334320698414E-6</v>
      </c>
      <c r="T80" s="16">
        <f t="shared" si="33"/>
        <v>1.2646100652591135E-7</v>
      </c>
      <c r="U80" s="16">
        <f t="shared" si="33"/>
        <v>3.3915143986448199E-6</v>
      </c>
      <c r="V80" s="16">
        <f t="shared" si="33"/>
        <v>3.2127437466604111E-6</v>
      </c>
      <c r="W80" s="17">
        <f t="shared" si="33"/>
        <v>8.1135592812816195E-6</v>
      </c>
      <c r="X80" s="16">
        <f t="shared" si="33"/>
        <v>1.5976461233480699E-6</v>
      </c>
      <c r="Y80" s="17">
        <f t="shared" si="33"/>
        <v>6.1869712115148877E-6</v>
      </c>
      <c r="Z80" s="17">
        <f t="shared" si="33"/>
        <v>7.6628954053127958E-6</v>
      </c>
      <c r="AA80" s="17">
        <f t="shared" si="33"/>
        <v>9.7922822192655002E-6</v>
      </c>
      <c r="AB80" s="16">
        <f t="shared" si="33"/>
        <v>2.15960041596224E-6</v>
      </c>
      <c r="AC80" s="16">
        <f t="shared" si="33"/>
        <v>2.918591598458924E-7</v>
      </c>
      <c r="AD80" s="16">
        <f t="shared" si="33"/>
        <v>9.6578260432322664E-7</v>
      </c>
      <c r="AE80" s="16">
        <f t="shared" si="33"/>
        <v>9.1469654551531885E-9</v>
      </c>
      <c r="AF80" s="16">
        <f t="shared" si="33"/>
        <v>4.6430226052085526E-7</v>
      </c>
      <c r="AG80" s="16">
        <f t="shared" si="33"/>
        <v>9.7090613689370967E-7</v>
      </c>
      <c r="AH80" s="16">
        <f t="shared" si="33"/>
        <v>1.5659326510727721E-7</v>
      </c>
      <c r="AI80" s="16">
        <f t="shared" si="33"/>
        <v>3.7462959530648466E-7</v>
      </c>
      <c r="AJ80" s="16">
        <f t="shared" si="33"/>
        <v>5.2366199195200059E-7</v>
      </c>
      <c r="AK80" s="16">
        <f t="shared" si="33"/>
        <v>4.9204139976815909E-7</v>
      </c>
      <c r="AL80" s="16">
        <f t="shared" si="33"/>
        <v>1.2097892759686502E-8</v>
      </c>
      <c r="AM80" s="20">
        <f t="shared" si="33"/>
        <v>2.4490745138226144E-6</v>
      </c>
    </row>
    <row r="81" spans="1:39" ht="24">
      <c r="A81" s="13" t="s">
        <v>74</v>
      </c>
      <c r="B81" s="14" t="s">
        <v>40</v>
      </c>
      <c r="C81" s="19"/>
      <c r="D81" s="17">
        <f t="shared" ref="D81:AM81" si="34">$C39^2*D39^2</f>
        <v>3.3747800576062568E-7</v>
      </c>
      <c r="E81" s="16">
        <f t="shared" si="34"/>
        <v>2.9742681696901289E-8</v>
      </c>
      <c r="F81" s="17">
        <f t="shared" si="34"/>
        <v>2.5518185690784546E-7</v>
      </c>
      <c r="G81" s="17">
        <f t="shared" si="34"/>
        <v>4.3125733817425886E-7</v>
      </c>
      <c r="H81" s="16">
        <f t="shared" si="34"/>
        <v>3.0507639487496259E-9</v>
      </c>
      <c r="I81" s="16">
        <f t="shared" si="34"/>
        <v>7.5990777905298332E-9</v>
      </c>
      <c r="J81" s="16">
        <f t="shared" si="34"/>
        <v>7.355892604153884E-8</v>
      </c>
      <c r="K81" s="16">
        <f t="shared" si="34"/>
        <v>3.5305841964607258E-15</v>
      </c>
      <c r="L81" s="16">
        <f t="shared" si="34"/>
        <v>8.6782056030594837E-8</v>
      </c>
      <c r="M81" s="16">
        <f t="shared" si="34"/>
        <v>8.2045720568538423E-8</v>
      </c>
      <c r="N81" s="16">
        <f t="shared" si="34"/>
        <v>7.1683193405722837E-10</v>
      </c>
      <c r="O81" s="17">
        <f t="shared" si="34"/>
        <v>3.6746187394729746E-7</v>
      </c>
      <c r="P81" s="16">
        <f t="shared" si="34"/>
        <v>2.0575300890741672E-9</v>
      </c>
      <c r="Q81" s="16">
        <f t="shared" si="34"/>
        <v>7.1443693295833799E-11</v>
      </c>
      <c r="R81" s="16">
        <f t="shared" si="34"/>
        <v>2.4996376952741198E-9</v>
      </c>
      <c r="S81" s="17">
        <f t="shared" si="34"/>
        <v>3.0877004685849308E-7</v>
      </c>
      <c r="T81" s="16">
        <f t="shared" si="34"/>
        <v>6.1224077352591885E-8</v>
      </c>
      <c r="U81" s="16">
        <f t="shared" si="34"/>
        <v>4.4579913450997579E-9</v>
      </c>
      <c r="V81" s="16">
        <f t="shared" si="34"/>
        <v>1.4413048331736417E-8</v>
      </c>
      <c r="W81" s="16">
        <f t="shared" si="34"/>
        <v>1.9095341983444284E-8</v>
      </c>
      <c r="X81" s="16">
        <f t="shared" si="34"/>
        <v>1.3249198923827711E-11</v>
      </c>
      <c r="Y81" s="16">
        <f t="shared" si="34"/>
        <v>2.1166147798171832E-7</v>
      </c>
      <c r="Z81" s="16">
        <f t="shared" si="34"/>
        <v>3.7175536575367934E-11</v>
      </c>
      <c r="AA81" s="17">
        <f t="shared" si="34"/>
        <v>6.7799267561845461E-5</v>
      </c>
      <c r="AB81" s="16">
        <f t="shared" si="34"/>
        <v>3.9193424514741255E-8</v>
      </c>
      <c r="AC81" s="16">
        <f t="shared" si="34"/>
        <v>1.0229035285117979E-7</v>
      </c>
      <c r="AD81" s="16">
        <f t="shared" si="34"/>
        <v>1.9987565393702447E-7</v>
      </c>
      <c r="AE81" s="16">
        <f t="shared" si="34"/>
        <v>1.2888205158836014E-9</v>
      </c>
      <c r="AF81" s="16">
        <f t="shared" si="34"/>
        <v>1.3058653830020592E-9</v>
      </c>
      <c r="AG81" s="16">
        <f t="shared" si="34"/>
        <v>4.1214112455995109E-8</v>
      </c>
      <c r="AH81" s="16">
        <f t="shared" si="34"/>
        <v>7.7129099078455306E-9</v>
      </c>
      <c r="AI81" s="16">
        <f t="shared" si="34"/>
        <v>1.045322284844542E-8</v>
      </c>
      <c r="AJ81" s="16">
        <f t="shared" si="34"/>
        <v>2.107102803464275E-7</v>
      </c>
      <c r="AK81" s="16">
        <f t="shared" si="34"/>
        <v>3.7369564577292176E-13</v>
      </c>
      <c r="AL81" s="16">
        <f t="shared" si="34"/>
        <v>4.6478675547662242E-8</v>
      </c>
      <c r="AM81" s="20">
        <f t="shared" si="34"/>
        <v>5.0241894037275421E-11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3.3886030741839696E-9</v>
      </c>
      <c r="E82" s="16">
        <f t="shared" si="35"/>
        <v>1.0739880572492141E-8</v>
      </c>
      <c r="F82" s="16">
        <f t="shared" si="35"/>
        <v>2.8135446436913888E-9</v>
      </c>
      <c r="G82" s="16">
        <f t="shared" si="35"/>
        <v>4.1401595342950155E-9</v>
      </c>
      <c r="H82" s="17">
        <f t="shared" si="35"/>
        <v>4.1406865154407351E-8</v>
      </c>
      <c r="I82" s="16">
        <f t="shared" si="35"/>
        <v>1.6088122161835224E-8</v>
      </c>
      <c r="J82" s="16">
        <f t="shared" si="35"/>
        <v>4.1846004145972272E-9</v>
      </c>
      <c r="K82" s="16">
        <f t="shared" si="35"/>
        <v>1.9502783476992237E-8</v>
      </c>
      <c r="L82" s="16">
        <f t="shared" si="35"/>
        <v>6.9090518122401447E-9</v>
      </c>
      <c r="M82" s="16">
        <f t="shared" si="35"/>
        <v>2.5024050774600294E-10</v>
      </c>
      <c r="N82" s="16">
        <f t="shared" si="35"/>
        <v>9.2084753906913569E-10</v>
      </c>
      <c r="O82" s="16">
        <f t="shared" si="35"/>
        <v>5.5045268631025749E-9</v>
      </c>
      <c r="P82" s="16">
        <f t="shared" si="35"/>
        <v>2.1255857856768964E-9</v>
      </c>
      <c r="Q82" s="16">
        <f t="shared" si="35"/>
        <v>1.4001305018332985E-10</v>
      </c>
      <c r="R82" s="16">
        <f t="shared" si="35"/>
        <v>2.9507680642041464E-8</v>
      </c>
      <c r="S82" s="16">
        <f t="shared" si="35"/>
        <v>9.826805540637319E-9</v>
      </c>
      <c r="T82" s="16">
        <f t="shared" si="35"/>
        <v>9.6133252634878308E-12</v>
      </c>
      <c r="U82" s="17">
        <f t="shared" si="35"/>
        <v>1.1501906987335376E-7</v>
      </c>
      <c r="V82" s="16">
        <f t="shared" si="35"/>
        <v>1.8494553251138441E-8</v>
      </c>
      <c r="W82" s="17">
        <f t="shared" si="35"/>
        <v>5.8930546160042972E-8</v>
      </c>
      <c r="X82" s="16">
        <f t="shared" si="35"/>
        <v>1.8100577801093229E-10</v>
      </c>
      <c r="Y82" s="16">
        <f t="shared" si="35"/>
        <v>2.5947680987060029E-8</v>
      </c>
      <c r="Z82" s="16">
        <f t="shared" si="35"/>
        <v>3.2245785444210919E-9</v>
      </c>
      <c r="AA82" s="16">
        <f t="shared" si="35"/>
        <v>3.7840554898162766E-8</v>
      </c>
      <c r="AB82" s="16">
        <f t="shared" si="35"/>
        <v>4.1026430288263815E-9</v>
      </c>
      <c r="AC82" s="16">
        <f t="shared" si="35"/>
        <v>9.4699353753371479E-10</v>
      </c>
      <c r="AD82" s="16">
        <f t="shared" si="35"/>
        <v>2.0717552302301483E-8</v>
      </c>
      <c r="AE82" s="16">
        <f t="shared" si="35"/>
        <v>3.1093714427133663E-8</v>
      </c>
      <c r="AF82" s="16">
        <f t="shared" si="35"/>
        <v>1.0296471957125247E-10</v>
      </c>
      <c r="AG82" s="16">
        <f t="shared" si="35"/>
        <v>7.6168038994477163E-9</v>
      </c>
      <c r="AH82" s="16">
        <f t="shared" si="35"/>
        <v>2.686708611604208E-9</v>
      </c>
      <c r="AI82" s="16">
        <f t="shared" si="35"/>
        <v>2.5074040639035113E-8</v>
      </c>
      <c r="AJ82" s="17">
        <f t="shared" si="35"/>
        <v>1.2189905820359545E-5</v>
      </c>
      <c r="AK82" s="16">
        <f t="shared" si="35"/>
        <v>1.7033266908689429E-10</v>
      </c>
      <c r="AL82" s="16">
        <f t="shared" si="35"/>
        <v>1.004557692821773E-8</v>
      </c>
      <c r="AM82" s="20">
        <f t="shared" si="35"/>
        <v>1.2462344740964029E-8</v>
      </c>
    </row>
    <row r="83" spans="1:39">
      <c r="A83" t="s">
        <v>113</v>
      </c>
      <c r="D83" s="21">
        <f>SUM($D$47:$D$82)</f>
        <v>1.012264613905712E-4</v>
      </c>
      <c r="E83" s="21">
        <f>SUM($E$47:$E$82)</f>
        <v>2.8074583340770412E-4</v>
      </c>
      <c r="F83" s="21">
        <f>SUM($F$47:$F$82)</f>
        <v>1.1411599466597518E-3</v>
      </c>
      <c r="G83" s="21">
        <f>SUM($G$47:$G$82)</f>
        <v>1.5596018456502773E-3</v>
      </c>
      <c r="H83" s="21">
        <f>SUM($H$47:$H$82)</f>
        <v>6.7827293259592472E-5</v>
      </c>
      <c r="I83" s="21">
        <f>SUM($I$47:$I$82)</f>
        <v>1.6607075164155466E-3</v>
      </c>
      <c r="J83" s="21">
        <f>SUM($J$47:$J$82)</f>
        <v>4.4752568168104218E-3</v>
      </c>
      <c r="K83" s="21">
        <f>SUM($K$47:$K$82)</f>
        <v>5.905472400764146E-3</v>
      </c>
      <c r="L83" s="21">
        <f>SUM($L$47:$L$82)</f>
        <v>1.7202639644217563E-3</v>
      </c>
      <c r="M83" s="21">
        <f>SUM($M$47:$M$82)</f>
        <v>3.1492842995030552E-4</v>
      </c>
      <c r="N83" s="21">
        <f>SUM($N$47:$N$82)</f>
        <v>1.3679599954688252E-3</v>
      </c>
      <c r="O83" s="21">
        <f>SUM($O$47:$O$82)</f>
        <v>1.8449152695319351E-3</v>
      </c>
      <c r="P83" s="21">
        <f>SUM($P$47:$P$82)</f>
        <v>4.5070564621035663E-4</v>
      </c>
      <c r="Q83" s="21">
        <f>SUM($Q$47:$Q$82)</f>
        <v>4.5657976782959275E-4</v>
      </c>
      <c r="R83">
        <f>SUM($R$47:$R$82)</f>
        <v>2.854572229462966E-4</v>
      </c>
      <c r="S83" s="21">
        <f>SUM($S$47:$S$82)</f>
        <v>2.3020464075046809E-4</v>
      </c>
      <c r="T83" s="21">
        <f>SUM($T$47:$T$82)</f>
        <v>3.3957783291695252E-5</v>
      </c>
      <c r="U83" s="21">
        <f>SUM($U$47:$U$82)</f>
        <v>2.2355091066301539E-5</v>
      </c>
      <c r="V83" s="21">
        <f>SUM($V$47:$V$82)</f>
        <v>2.137750173933306E-3</v>
      </c>
      <c r="W83" s="21">
        <f>SUM($W$47:$W$82)</f>
        <v>9.5387983815404021E-5</v>
      </c>
      <c r="X83" s="21">
        <f>SUM($X$47:$X$82)</f>
        <v>7.2384457320507706E-5</v>
      </c>
      <c r="Y83" s="21">
        <f>SUM($Y$47:$Y$82)</f>
        <v>9.2462686164460412E-5</v>
      </c>
      <c r="Z83" s="21">
        <f>SUM($Z$47:$Z$82)</f>
        <v>1.2040065878100921E-4</v>
      </c>
      <c r="AA83" s="21">
        <f>SUM($AA$47:$AA$82)</f>
        <v>1.0416798004414169E-4</v>
      </c>
      <c r="AB83" s="21">
        <f>SUM($AB$47:$AB$82)</f>
        <v>1.9159258428501824E-4</v>
      </c>
      <c r="AC83" s="21">
        <f>SUM($AC$47:$AC$82)</f>
        <v>4.118573726954348E-4</v>
      </c>
      <c r="AD83" s="21">
        <f>SUM($AD$47:$AD$82)</f>
        <v>4.5933972323552547E-5</v>
      </c>
      <c r="AE83" s="21">
        <f>SUM($AE$47:$AE$82)</f>
        <v>2.824496089155974E-3</v>
      </c>
      <c r="AF83" s="21">
        <f>SUM($AF$47:$AF$82)</f>
        <v>1.1193166981661876E-3</v>
      </c>
      <c r="AG83" s="21">
        <f>SUM($AG$47:$AG$82)</f>
        <v>5.6376163643827217E-4</v>
      </c>
      <c r="AH83" s="21">
        <f>SUM($AH$47:$AH$82)</f>
        <v>3.8824826618699112E-4</v>
      </c>
      <c r="AI83" s="21">
        <f>SUM($AI$47:$AI$82)</f>
        <v>6.5895174046325361E-4</v>
      </c>
      <c r="AJ83" s="21">
        <f>SUM($AJ$47:$AJ$82)</f>
        <v>4.4333656014095589E-5</v>
      </c>
      <c r="AK83" s="21">
        <f>SUM($AK$47:$AK$82)</f>
        <v>1.6842948362348895E-3</v>
      </c>
      <c r="AL83" s="21">
        <f>SUM($AL$47:$AL$82)</f>
        <v>1.0125048665691641E-3</v>
      </c>
      <c r="AM83" s="21">
        <f>SUM($AM$47:$AM$82)</f>
        <v>2.2538074697930744E-4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3.3712552331396507E-2</v>
      </c>
      <c r="D85" s="22">
        <f>$D$83/$C$85</f>
        <v>3.0026341641388858E-3</v>
      </c>
      <c r="E85" s="22">
        <f>$E$83/$C$85</f>
        <v>8.3276350793008765E-3</v>
      </c>
      <c r="F85" s="22">
        <f>$F$83/$C$85</f>
        <v>3.3849704864884679E-2</v>
      </c>
      <c r="G85" s="22">
        <f>$G$83/$C$85</f>
        <v>4.6261755274987583E-2</v>
      </c>
      <c r="H85" s="22">
        <f>$H$83/$C$85</f>
        <v>2.0119299361509601E-3</v>
      </c>
      <c r="I85" s="22">
        <f>$I$83/$C$85</f>
        <v>4.92608064821283E-2</v>
      </c>
      <c r="J85" s="22">
        <f>$J$83/$C$85</f>
        <v>0.13274749336147457</v>
      </c>
      <c r="K85" s="22">
        <f>$K$83/$C$85</f>
        <v>0.17517132321258211</v>
      </c>
      <c r="L85" s="22">
        <f>$L$83/$C$85</f>
        <v>5.1027402123442138E-2</v>
      </c>
      <c r="M85" s="22">
        <f>$M$83/$C$85</f>
        <v>9.3415777854651671E-3</v>
      </c>
      <c r="N85" s="22">
        <f>$N$83/$C$85</f>
        <v>4.0577170841937224E-2</v>
      </c>
      <c r="O85" s="22">
        <f>$O$83/$C$85</f>
        <v>5.4724876698634448E-2</v>
      </c>
      <c r="P85" s="22">
        <f>$P$83/$C$85</f>
        <v>1.3369075167607953E-2</v>
      </c>
      <c r="Q85" s="22">
        <f>$Q$83/$C$85</f>
        <v>1.3543316546946222E-2</v>
      </c>
      <c r="R85" s="22">
        <f>$R$83/$C$85</f>
        <v>8.4673868694435869E-3</v>
      </c>
      <c r="S85" s="22">
        <f>$S$83/$C$85</f>
        <v>6.8284548285618366E-3</v>
      </c>
      <c r="T85" s="22">
        <f>$T$83/$C$85</f>
        <v>1.0072741736635098E-3</v>
      </c>
      <c r="U85" s="22">
        <f>$U$83/$C$85</f>
        <v>6.6310882802789856E-4</v>
      </c>
      <c r="V85" s="22">
        <f>$V$83/$C$85</f>
        <v>6.3411104354220579E-2</v>
      </c>
      <c r="W85" s="22">
        <f>$W$83/$C$85</f>
        <v>2.8294500777554352E-3</v>
      </c>
      <c r="X85" s="22">
        <f>$X$83/$C$85</f>
        <v>2.1471070065821165E-3</v>
      </c>
      <c r="Y85" s="22">
        <f>$Y$83/$C$85</f>
        <v>2.7426783132747231E-3</v>
      </c>
      <c r="Z85" s="22">
        <f>$Z$83/$C$85</f>
        <v>3.5713895998577376E-3</v>
      </c>
      <c r="AA85" s="22">
        <f>$AA$83/$C$85</f>
        <v>3.0898870847915609E-3</v>
      </c>
      <c r="AB85" s="22">
        <f>$AB$83/$C$85</f>
        <v>5.6831230813274266E-3</v>
      </c>
      <c r="AC85" s="22">
        <f>$AC$83/$C$85</f>
        <v>1.2216736622218661E-2</v>
      </c>
      <c r="AD85" s="22">
        <f>$AD$83/$C$85</f>
        <v>1.3625183840137263E-3</v>
      </c>
      <c r="AE85" s="22">
        <f>$AE$83/$C$85</f>
        <v>8.3781733918897622E-2</v>
      </c>
      <c r="AF85" s="22">
        <f>$AF$83/$C$85</f>
        <v>3.3201778588676234E-2</v>
      </c>
      <c r="AG85" s="22">
        <f>$AG$83/$C$85</f>
        <v>1.6722603227915224E-2</v>
      </c>
      <c r="AH85" s="22">
        <f>$AH$83/$C$85</f>
        <v>1.1516430508449383E-2</v>
      </c>
      <c r="AI85" s="22">
        <f>$AI$83/$C$85</f>
        <v>1.9546183688073114E-2</v>
      </c>
      <c r="AJ85" s="22">
        <f>$AJ$83/$C$85</f>
        <v>1.3150489342454101E-3</v>
      </c>
      <c r="AK85" s="22">
        <f>$AK$83/$C$85</f>
        <v>4.9960466347316733E-2</v>
      </c>
      <c r="AL85" s="22">
        <f>$AL$83/$C$85</f>
        <v>3.0033468146112987E-2</v>
      </c>
      <c r="AM85" s="22">
        <f>$AM$83/$C$85</f>
        <v>6.6853658768935842E-3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1,00 Whisky (1)</vt:lpstr>
      <vt:lpstr> 2,00 Gin (1)</vt:lpstr>
      <vt:lpstr> 3,00 Vodka (1)</vt:lpstr>
      <vt:lpstr> 4,00 Rum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2025-12-16T22:54:21Z</dcterms:created>
  <dcterms:modified xsi:type="dcterms:W3CDTF">2025-12-16T22:54:23Z</dcterms:modified>
</cp:coreProperties>
</file>