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CZ\OUTPUT\"/>
    </mc:Choice>
  </mc:AlternateContent>
  <xr:revisionPtr revIDLastSave="0" documentId="13_ncr:1_{C9DBB1AF-546B-4DC3-943D-719DD7D24716}" xr6:coauthVersionLast="47" xr6:coauthVersionMax="47" xr10:uidLastSave="{00000000-0000-0000-0000-000000000000}"/>
  <bookViews>
    <workbookView xWindow="-28920" yWindow="-120" windowWidth="29040" windowHeight="15720" xr2:uid="{ECBE5710-2B39-42CF-86E7-1743C3931263}"/>
  </bookViews>
  <sheets>
    <sheet name="STATS" sheetId="1" r:id="rId1"/>
    <sheet name=" 1,00 Jack Daniel`s (1)" sheetId="2" r:id="rId2"/>
    <sheet name=" 2,00 Tullamore Dew (1)" sheetId="3" r:id="rId3"/>
    <sheet name=" 3,00 Jameson (1)" sheetId="4" r:id="rId4"/>
    <sheet name=" 4,00 Ballantine`s (1)" sheetId="5" r:id="rId5"/>
    <sheet name=" 5,00 Jim Beam (1)" sheetId="6" r:id="rId6"/>
    <sheet name=" 6,00 Johnnie Walker (1)" sheetId="7" r:id="rId7"/>
    <sheet name=" 8,00 Grant`s (1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8" l="1"/>
  <c r="M31" i="8"/>
  <c r="L31" i="8"/>
  <c r="K31" i="8"/>
  <c r="J31" i="8"/>
  <c r="I31" i="8"/>
  <c r="H31" i="8"/>
  <c r="G31" i="8"/>
  <c r="F31" i="8"/>
  <c r="E31" i="8"/>
  <c r="D31" i="8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F31" i="7"/>
  <c r="E31" i="7"/>
  <c r="D31" i="7"/>
  <c r="C33" i="7" s="1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3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C33" i="8" l="1"/>
  <c r="L33" i="8" s="1"/>
  <c r="L33" i="7"/>
  <c r="K33" i="7"/>
  <c r="J33" i="7"/>
  <c r="I33" i="7"/>
  <c r="H33" i="7"/>
  <c r="G33" i="7"/>
  <c r="F33" i="7"/>
  <c r="E33" i="7"/>
  <c r="C33" i="6"/>
  <c r="I33" i="6"/>
  <c r="H33" i="6"/>
  <c r="G33" i="6"/>
  <c r="F33" i="6"/>
  <c r="E33" i="6"/>
  <c r="C33" i="5"/>
  <c r="G33" i="5" s="1"/>
  <c r="F33" i="5"/>
  <c r="E33" i="5"/>
  <c r="C33" i="4"/>
  <c r="L33" i="4" s="1"/>
  <c r="H33" i="4"/>
  <c r="G33" i="4"/>
  <c r="F33" i="4"/>
  <c r="E33" i="4"/>
  <c r="L33" i="3"/>
  <c r="K33" i="3"/>
  <c r="J33" i="3"/>
  <c r="I33" i="3"/>
  <c r="H33" i="3"/>
  <c r="G33" i="3"/>
  <c r="F33" i="3"/>
  <c r="E33" i="3"/>
  <c r="K33" i="2"/>
  <c r="J33" i="2"/>
  <c r="G33" i="2"/>
  <c r="I33" i="2"/>
  <c r="H33" i="2"/>
  <c r="F33" i="2"/>
  <c r="E33" i="2"/>
  <c r="E33" i="8" l="1"/>
  <c r="F33" i="8"/>
  <c r="G33" i="8"/>
  <c r="H33" i="8"/>
  <c r="J33" i="8"/>
  <c r="K33" i="8"/>
  <c r="D33" i="8"/>
  <c r="I33" i="8"/>
  <c r="K33" i="6"/>
  <c r="L33" i="6"/>
  <c r="D33" i="6"/>
  <c r="J33" i="6"/>
  <c r="K33" i="5"/>
  <c r="L33" i="5"/>
  <c r="H33" i="5"/>
  <c r="J33" i="5"/>
  <c r="D33" i="5"/>
  <c r="I33" i="5"/>
  <c r="J33" i="4"/>
  <c r="K33" i="4"/>
  <c r="D33" i="4"/>
  <c r="I33" i="4"/>
</calcChain>
</file>

<file path=xl/sharedStrings.xml><?xml version="1.0" encoding="utf-8"?>
<sst xmlns="http://schemas.openxmlformats.org/spreadsheetml/2006/main" count="632" uniqueCount="66">
  <si>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</si>
  <si>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</si>
  <si>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</si>
  <si>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P4podkl_i8 P4. How would these people describe the image of this BRAND - For older people</t>
  </si>
  <si>
    <t>P3podkl_i8 P3. What do these people particularly like about this BRAND - Has a good taste</t>
  </si>
  <si>
    <t>P3podkl_i7 P3. What do these people particularly like about this BRAND - It has a high quality</t>
  </si>
  <si>
    <t>P4podkl_i16 P4. How would these people describe the image of this BRAND - Perfect brand to  drink neat</t>
  </si>
  <si>
    <t>P3podkl_i15 P3. What do these people particularly like about this BRAND - Best served cold</t>
  </si>
  <si>
    <t>P4podkl_i6 P4. How would these people describe the image of this BRAND - Popular</t>
  </si>
  <si>
    <t>P3podkl_i13 P3. What do these people particularly like about this BRAND - Has well tasting flavours</t>
  </si>
  <si>
    <t>P3podkl_i11 P3. What do these people particularly like about this BRAND - Is witty, has a sense of humour</t>
  </si>
  <si>
    <t>P3podkl_i4 P3. What do these people particularly like about this BRAND - Is prestigious/luxurious</t>
  </si>
  <si>
    <t>P4podkl_i5 P4. How would these people describe the image of this BRAND - Haughty, aloof</t>
  </si>
  <si>
    <t>FAC_P3P4_BRAND_WHISKY_1 REGR factor score   1 for analysis 1</t>
  </si>
  <si>
    <t>Pearson Correlation</t>
  </si>
  <si>
    <t>FAC_P3P4_BRAND_WHISKY_2 REGR factor score   2 for analysis 2</t>
  </si>
  <si>
    <t>FAC_P3P4_BRAND_WHISKY_3 REGR factor score   3 for analysis 3</t>
  </si>
  <si>
    <t>FAC_P3P4_BRAND_WHISKY_4 REGR factor score   4 for analysis 4</t>
  </si>
  <si>
    <t>FAC_P3P4_BRAND_WHISKY_5 REGR factor score   5 for analysis 5</t>
  </si>
  <si>
    <t>FAC_P3P4_BRAND_WHISKY_6 REGR factor score   6 for analysis 6</t>
  </si>
  <si>
    <t>FAC_P3P4_BRAND_WHISKY_7 REGR factor score   7 for analysis 7</t>
  </si>
  <si>
    <t>FAC_P3P4_BRAND_WHISKY_8 REGR factor score   8 for analysis 8</t>
  </si>
  <si>
    <t>FAC_P3P4_BRAND_WHISKY_9 REGR factor score   9 for analysis 9</t>
  </si>
  <si>
    <t>FAC_P3P4_BRAND_WHISKY_10 REGR factor score  10 for analysis 10</t>
  </si>
  <si>
    <t>,996</t>
  </si>
  <si>
    <t>,995</t>
  </si>
  <si>
    <t>-,159</t>
  </si>
  <si>
    <t>,994</t>
  </si>
  <si>
    <t>,993</t>
  </si>
  <si>
    <t>,992</t>
  </si>
  <si>
    <t>SUMA</t>
  </si>
  <si>
    <t>R2</t>
  </si>
  <si>
    <t xml:space="preserve"> 1,00 Jack Daniel`s (1)</t>
  </si>
  <si>
    <t xml:space="preserve"> 2,00 Tullamore Dew</t>
  </si>
  <si>
    <t>,135</t>
  </si>
  <si>
    <t>,989</t>
  </si>
  <si>
    <t>,986</t>
  </si>
  <si>
    <t>,987</t>
  </si>
  <si>
    <t>,145</t>
  </si>
  <si>
    <t>,983</t>
  </si>
  <si>
    <t xml:space="preserve"> 2,00 Tullamore Dew (1)</t>
  </si>
  <si>
    <t xml:space="preserve"> 3,00 Jameson</t>
  </si>
  <si>
    <t>,985</t>
  </si>
  <si>
    <t>,990</t>
  </si>
  <si>
    <t>,991</t>
  </si>
  <si>
    <t>-,177</t>
  </si>
  <si>
    <t>,988</t>
  </si>
  <si>
    <t>,984</t>
  </si>
  <si>
    <t>,978</t>
  </si>
  <si>
    <t xml:space="preserve"> 3,00 Jameson (1)</t>
  </si>
  <si>
    <t xml:space="preserve"> 4,00 Ballantine`s</t>
  </si>
  <si>
    <t>,982</t>
  </si>
  <si>
    <t>,980</t>
  </si>
  <si>
    <t>,979</t>
  </si>
  <si>
    <t xml:space="preserve"> 4,00 Ballantine`s (1)</t>
  </si>
  <si>
    <t xml:space="preserve"> 5,00 Jim Beam</t>
  </si>
  <si>
    <t>,221</t>
  </si>
  <si>
    <t>,969</t>
  </si>
  <si>
    <t>,968</t>
  </si>
  <si>
    <t>,220</t>
  </si>
  <si>
    <t xml:space="preserve"> 5,00 Jim Beam (1)</t>
  </si>
  <si>
    <t xml:space="preserve"> 6,00 Johnnie Walker</t>
  </si>
  <si>
    <t xml:space="preserve"> 6,00 Johnnie Walker (1)</t>
  </si>
  <si>
    <t xml:space="preserve"> 8,00 Grant`s</t>
  </si>
  <si>
    <t>,975</t>
  </si>
  <si>
    <t xml:space="preserve"> 8,00 Grant`s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</si>
</sst>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10" xfId="21" applyFont="1" applyBorder="1" applyAlignment="1">
      <alignment horizontal="right" vertical="center"/>
    </xf>
  </cellXfs>
  <cellStyles count="22">
    <cellStyle name="Normalny" xfId="0" builtinId="0"/>
    <cellStyle name="style1765886174366" xfId="1" xr:uid="{3B31A068-44CB-4334-8D64-4CE06470C6D4}"/>
    <cellStyle name="style1765886174384" xfId="8" xr:uid="{CE004F93-85BC-40AD-8354-1A3DF4003127}"/>
    <cellStyle name="style1765886174404" xfId="14" xr:uid="{75C259B7-732E-404E-959E-1F4F78F1FABB}"/>
    <cellStyle name="style1765886174485" xfId="2" xr:uid="{EA2E1CF9-C847-4E26-B6C7-72D804DC0AEB}"/>
    <cellStyle name="style1765886174495" xfId="3" xr:uid="{C3E0DE61-AF7C-4097-9262-81C4A0D0246D}"/>
    <cellStyle name="style1765886174504" xfId="4" xr:uid="{52A64E31-8747-45AF-AF69-D30849806285}"/>
    <cellStyle name="style1765886174513" xfId="5" xr:uid="{738A8652-7B33-4A5A-A076-43B3AB19068C}"/>
    <cellStyle name="style1765886174524" xfId="6" xr:uid="{3B6DBB94-CFE9-409A-8BEF-42700A92DCD8}"/>
    <cellStyle name="style1765886174534" xfId="13" xr:uid="{07D6AAD5-9BEB-46E5-BBE8-69625626D9D1}"/>
    <cellStyle name="style1765886174544" xfId="7" xr:uid="{36E10FB4-04F4-4DAE-92CD-F454329833E7}"/>
    <cellStyle name="style1765886174566" xfId="9" xr:uid="{EC6CF6A8-AEE3-4015-A112-EC44C3C3A1EF}"/>
    <cellStyle name="style1765886174578" xfId="10" xr:uid="{06C0E471-4989-4320-B8AB-264D09307A46}"/>
    <cellStyle name="style1765886174589" xfId="11" xr:uid="{6F647049-DAF1-4B05-8B9C-6DC512443082}"/>
    <cellStyle name="style1765886174596" xfId="12" xr:uid="{2B47E5BA-1B9A-40BD-8E41-516C61A29247}"/>
    <cellStyle name="style1765886174605" xfId="15" xr:uid="{8189E97A-7608-4BA5-9E01-4FF789DC22F4}"/>
    <cellStyle name="style1765886174615" xfId="16" xr:uid="{3F1AD21B-0EB2-4593-B216-8B272C128919}"/>
    <cellStyle name="style1765886174625" xfId="18" xr:uid="{6154A2D8-F42C-46EE-B037-D5A26862A087}"/>
    <cellStyle name="style1765886174665" xfId="17" xr:uid="{EE94B845-2D66-4B20-A5EC-CCAE68385A14}"/>
    <cellStyle name="style1765886174674" xfId="19" xr:uid="{F88C18FB-954B-4BA5-89FE-D32BDC56B974}"/>
    <cellStyle name="style1765886174685" xfId="20" xr:uid="{68E8B339-F09F-4FB9-A44E-65DCF034FB65}"/>
    <cellStyle name="style1765886174827" xfId="21" xr:uid="{2E2E4D45-9839-4351-A81A-D2C6203D12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198DB-7FAA-4C4A-8EA1-B648CF6F6DC5}">
  <dimension ref="A1:H12"/>
  <sheetViews>
    <sheetView tabSelected="1" workbookViewId="0">
      <selection activeCell="H2" sqref="H2:H12"/>
    </sheetView>
  </sheetViews>
  <sheetFormatPr defaultRowHeight="15"/>
  <cols>
    <col min="1" max="1" width="80.7109375" customWidth="1"/>
  </cols>
  <sheetData>
    <row r="1" spans="1:8">
      <c r="B1" t="s">
        <v>32</v>
      </c>
      <c r="C1" t="s">
        <v>40</v>
      </c>
      <c r="D1" t="s">
        <v>49</v>
      </c>
      <c r="E1" t="s">
        <v>54</v>
      </c>
      <c r="F1" t="s">
        <v>60</v>
      </c>
      <c r="G1" t="s">
        <v>62</v>
      </c>
      <c r="H1" t="s">
        <v>65</v>
      </c>
    </row>
    <row r="2" spans="1:8">
      <c r="B2">
        <v>6.6309699355686119E-2</v>
      </c>
      <c r="C2">
        <v>8.3292434208164207E-2</v>
      </c>
      <c r="D2">
        <v>7.0687078594613983E-2</v>
      </c>
      <c r="E2">
        <v>9.3265457727049972E-2</v>
      </c>
      <c r="F2">
        <v>5.9410311522461033E-2</v>
      </c>
      <c r="G2">
        <v>6.320190316279925E-2</v>
      </c>
      <c r="H2">
        <v>0.11003227469881537</v>
      </c>
    </row>
    <row r="3" spans="1:8">
      <c r="A3" t="s">
        <v>3</v>
      </c>
      <c r="B3" s="23">
        <v>0.377286477071065</v>
      </c>
      <c r="C3" s="23">
        <v>3.0902250828034024E-3</v>
      </c>
      <c r="D3" s="23">
        <v>0.4344008808364182</v>
      </c>
      <c r="E3" s="23">
        <v>0.28634183545062619</v>
      </c>
      <c r="F3" s="23">
        <v>1.746148827661561E-2</v>
      </c>
      <c r="G3" s="23">
        <v>0.25743874753021878</v>
      </c>
      <c r="H3" s="23">
        <v>2.4332963286035404E-3</v>
      </c>
    </row>
    <row r="4" spans="1:8">
      <c r="A4" t="s">
        <v>4</v>
      </c>
      <c r="B4" s="23">
        <v>1.2826256247964659E-2</v>
      </c>
      <c r="C4" s="23">
        <v>0.24817751769620588</v>
      </c>
      <c r="D4" s="23">
        <v>6.2382928091729607E-2</v>
      </c>
      <c r="E4" s="23">
        <v>5.0452793420848206E-2</v>
      </c>
      <c r="F4" s="23">
        <v>0.33926903513700957</v>
      </c>
      <c r="G4" s="23">
        <v>9.2940211493286046E-2</v>
      </c>
      <c r="H4" s="23">
        <v>0.24325125531492955</v>
      </c>
    </row>
    <row r="5" spans="1:8">
      <c r="A5" t="s">
        <v>5</v>
      </c>
      <c r="B5" s="23">
        <v>0.13030484835178979</v>
      </c>
      <c r="C5" s="23">
        <v>0.2179316024820119</v>
      </c>
      <c r="D5" s="23">
        <v>0.15980261209400312</v>
      </c>
      <c r="E5" s="23">
        <v>0.14071344568959041</v>
      </c>
      <c r="F5" s="23">
        <v>2.2839230293961583E-2</v>
      </c>
      <c r="G5" s="23">
        <v>2.1928863890133873E-3</v>
      </c>
      <c r="H5" s="23">
        <v>0.23594041856000697</v>
      </c>
    </row>
    <row r="6" spans="1:8">
      <c r="A6" t="s">
        <v>6</v>
      </c>
      <c r="B6" s="23">
        <v>7.2641577197412655E-2</v>
      </c>
      <c r="C6" s="23">
        <v>0.12433862363644133</v>
      </c>
      <c r="D6" s="23">
        <v>0.17017410484720927</v>
      </c>
      <c r="E6" s="23">
        <v>2.2953982954469512E-2</v>
      </c>
      <c r="F6" s="23">
        <v>9.7613550011121999E-3</v>
      </c>
      <c r="G6" s="23">
        <v>4.7370129769157651E-2</v>
      </c>
      <c r="H6" s="23">
        <v>0.20025504179446041</v>
      </c>
    </row>
    <row r="7" spans="1:8">
      <c r="A7" t="s">
        <v>7</v>
      </c>
      <c r="B7" s="23">
        <v>1.4725111909281769E-2</v>
      </c>
      <c r="C7" s="23">
        <v>6.6742191373224471E-2</v>
      </c>
      <c r="D7" s="23">
        <v>3.0906276750554431E-2</v>
      </c>
      <c r="E7" s="23">
        <v>6.5583293728255457E-2</v>
      </c>
      <c r="F7" s="23">
        <v>0.16311276144526901</v>
      </c>
      <c r="G7" s="23">
        <v>5.4518853221390426E-2</v>
      </c>
      <c r="H7" s="23">
        <v>0.11149246559448507</v>
      </c>
    </row>
    <row r="8" spans="1:8">
      <c r="A8" t="s">
        <v>8</v>
      </c>
      <c r="B8" s="23">
        <v>0.18420056054078415</v>
      </c>
      <c r="C8" s="23">
        <v>7.1408964548683812E-2</v>
      </c>
      <c r="D8" s="23">
        <v>5.1552641248186058E-2</v>
      </c>
      <c r="E8" s="23">
        <v>0.2564366979580287</v>
      </c>
      <c r="F8" s="23">
        <v>0.26439927993826462</v>
      </c>
      <c r="G8" s="23">
        <v>6.2398013385623223E-2</v>
      </c>
      <c r="H8" s="23">
        <v>5.7489084539302925E-2</v>
      </c>
    </row>
    <row r="9" spans="1:8">
      <c r="A9" t="s">
        <v>9</v>
      </c>
      <c r="B9" s="23">
        <v>8.2630164280946786E-2</v>
      </c>
      <c r="C9" s="23">
        <v>8.6205357808745886E-2</v>
      </c>
      <c r="D9" s="23">
        <v>1.8541527975041827E-3</v>
      </c>
      <c r="E9" s="23">
        <v>2.9564533053537016E-2</v>
      </c>
      <c r="F9" s="23">
        <v>9.6515011997016759E-2</v>
      </c>
      <c r="G9" s="23">
        <v>0.11256957327572893</v>
      </c>
      <c r="H9" s="23">
        <v>8.6531411907149219E-2</v>
      </c>
    </row>
    <row r="10" spans="1:8">
      <c r="A10" t="s">
        <v>10</v>
      </c>
      <c r="B10" s="23">
        <v>3.2030754002522702E-3</v>
      </c>
      <c r="C10" s="23">
        <v>0.17067037663739434</v>
      </c>
      <c r="D10" s="23">
        <v>3.7265430244855548E-2</v>
      </c>
      <c r="E10" s="23">
        <v>1.6810970580696725E-2</v>
      </c>
      <c r="F10" s="23">
        <v>4.9550633223571117E-2</v>
      </c>
      <c r="G10" s="23">
        <v>0.12426640705547674</v>
      </c>
      <c r="H10" s="23">
        <v>1.8404389544566035E-2</v>
      </c>
    </row>
    <row r="11" spans="1:8">
      <c r="A11" t="s">
        <v>11</v>
      </c>
      <c r="B11" s="23">
        <v>0.11111631053596283</v>
      </c>
      <c r="C11" s="23">
        <v>1.0500449119956923E-2</v>
      </c>
      <c r="D11" s="23">
        <v>2.3714776800926544E-3</v>
      </c>
      <c r="E11" s="23">
        <v>5.2107584016146411E-3</v>
      </c>
      <c r="F11" s="23">
        <v>2.4995416526778707E-2</v>
      </c>
      <c r="G11" s="23">
        <v>0.20470264288868961</v>
      </c>
      <c r="H11" s="23">
        <v>1.4663521219231453E-2</v>
      </c>
    </row>
    <row r="12" spans="1:8">
      <c r="A12" t="s">
        <v>12</v>
      </c>
      <c r="B12" s="23">
        <v>1.1065618464540123E-2</v>
      </c>
      <c r="C12" s="23">
        <v>9.3469161453191383E-4</v>
      </c>
      <c r="D12" s="23">
        <v>4.928949540944693E-2</v>
      </c>
      <c r="E12" s="23">
        <v>0.12593168876233329</v>
      </c>
      <c r="F12" s="23">
        <v>1.2095788160400843E-2</v>
      </c>
      <c r="G12" s="23">
        <v>4.1602534991415009E-2</v>
      </c>
      <c r="H12" s="23">
        <v>2.9539115197264831E-2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E360D-BDD3-4114-AB8A-86AF11A69766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9.3179681000654005E-2</v>
      </c>
      <c r="D5" s="10">
        <v>-1.5212230782475744E-2</v>
      </c>
      <c r="E5" s="10">
        <v>7.2794109989820069E-2</v>
      </c>
      <c r="F5" s="11" t="s">
        <v>24</v>
      </c>
      <c r="G5" s="10">
        <v>-2.8165461357196855E-2</v>
      </c>
      <c r="H5" s="10">
        <v>-7.4088205377557202E-3</v>
      </c>
      <c r="I5" s="10">
        <v>3.0961241173806501E-2</v>
      </c>
      <c r="J5" s="10">
        <v>2.1467723954815603E-2</v>
      </c>
      <c r="K5" s="10">
        <v>-2.311298217258443E-2</v>
      </c>
      <c r="L5" s="10">
        <v>2.0457199256954453E-3</v>
      </c>
      <c r="M5" s="12">
        <v>-7.3163600730572625E-3</v>
      </c>
    </row>
    <row r="6" spans="1:13" ht="24">
      <c r="A6" s="13" t="s">
        <v>15</v>
      </c>
      <c r="B6" s="14" t="s">
        <v>14</v>
      </c>
      <c r="C6" s="15">
        <v>-3.1047060414882994E-2</v>
      </c>
      <c r="D6" s="16">
        <v>-1.9733504375212093E-2</v>
      </c>
      <c r="E6" s="16">
        <v>-3.7660403214859958E-2</v>
      </c>
      <c r="F6" s="16">
        <v>-7.4041747720823385E-3</v>
      </c>
      <c r="G6" s="16">
        <v>7.7261170874626927E-3</v>
      </c>
      <c r="H6" s="17" t="s">
        <v>24</v>
      </c>
      <c r="I6" s="16">
        <v>-1.385097761133652E-2</v>
      </c>
      <c r="J6" s="16">
        <v>2.7639041429267798E-2</v>
      </c>
      <c r="K6" s="16">
        <v>4.4494039413818166E-2</v>
      </c>
      <c r="L6" s="16">
        <v>3.0461829570044559E-3</v>
      </c>
      <c r="M6" s="18">
        <v>5.6330020270778304E-2</v>
      </c>
    </row>
    <row r="7" spans="1:13" ht="24">
      <c r="A7" s="13" t="s">
        <v>16</v>
      </c>
      <c r="B7" s="14" t="s">
        <v>14</v>
      </c>
      <c r="C7" s="15">
        <v>6.9242459224878677E-2</v>
      </c>
      <c r="D7" s="16">
        <v>-1.0034237417624969E-2</v>
      </c>
      <c r="E7" s="16">
        <v>4.2518991324683793E-2</v>
      </c>
      <c r="F7" s="16">
        <v>-2.8073331378693438E-2</v>
      </c>
      <c r="G7" s="17" t="s">
        <v>25</v>
      </c>
      <c r="H7" s="16">
        <v>7.6954572004314173E-3</v>
      </c>
      <c r="I7" s="16">
        <v>-3.0020850237844794E-2</v>
      </c>
      <c r="J7" s="16">
        <v>3.378337413802663E-2</v>
      </c>
      <c r="K7" s="16">
        <v>-8.9928441909034249E-3</v>
      </c>
      <c r="L7" s="16">
        <v>7.5876714148341726E-2</v>
      </c>
      <c r="M7" s="18">
        <v>1.0149988767313666E-2</v>
      </c>
    </row>
    <row r="8" spans="1:13" ht="24">
      <c r="A8" s="13" t="s">
        <v>17</v>
      </c>
      <c r="B8" s="14" t="s">
        <v>14</v>
      </c>
      <c r="C8" s="19" t="s">
        <v>26</v>
      </c>
      <c r="D8" s="17" t="s">
        <v>27</v>
      </c>
      <c r="E8" s="16">
        <v>7.1031192835882703E-2</v>
      </c>
      <c r="F8" s="16">
        <v>-1.5124157244674901E-2</v>
      </c>
      <c r="G8" s="16">
        <v>-9.9956227596173178E-3</v>
      </c>
      <c r="H8" s="16">
        <v>-1.9615441606876571E-2</v>
      </c>
      <c r="I8" s="16">
        <v>4.014255636555885E-2</v>
      </c>
      <c r="J8" s="16">
        <v>-4.1437204772091972E-2</v>
      </c>
      <c r="K8" s="16">
        <v>-3.8874780539574473E-2</v>
      </c>
      <c r="L8" s="16">
        <v>-1.9954856955193986E-2</v>
      </c>
      <c r="M8" s="18">
        <v>-3.3988139724297151E-2</v>
      </c>
    </row>
    <row r="9" spans="1:13" ht="24">
      <c r="A9" s="13" t="s">
        <v>18</v>
      </c>
      <c r="B9" s="14" t="s">
        <v>14</v>
      </c>
      <c r="C9" s="15">
        <v>0.11070537688366643</v>
      </c>
      <c r="D9" s="16">
        <v>4.0233968480580841E-2</v>
      </c>
      <c r="E9" s="16">
        <v>2.5115830248265386E-2</v>
      </c>
      <c r="F9" s="16">
        <v>3.0860627661051795E-2</v>
      </c>
      <c r="G9" s="16">
        <v>-3.0023538384380623E-2</v>
      </c>
      <c r="H9" s="16">
        <v>-1.378929531214149E-2</v>
      </c>
      <c r="I9" s="17" t="s">
        <v>25</v>
      </c>
      <c r="J9" s="16">
        <v>6.724762678285362E-2</v>
      </c>
      <c r="K9" s="16">
        <v>-1.1529736372212314E-2</v>
      </c>
      <c r="L9" s="16">
        <v>-1.5121880045304953E-2</v>
      </c>
      <c r="M9" s="18">
        <v>-3.4667935732122082E-2</v>
      </c>
    </row>
    <row r="10" spans="1:13" ht="24">
      <c r="A10" s="13" t="s">
        <v>19</v>
      </c>
      <c r="B10" s="14" t="s">
        <v>14</v>
      </c>
      <c r="C10" s="15">
        <v>-2.5585932150484894E-2</v>
      </c>
      <c r="D10" s="16">
        <v>-3.3969997368562037E-2</v>
      </c>
      <c r="E10" s="16">
        <v>-8.1922460306068298E-3</v>
      </c>
      <c r="F10" s="16">
        <v>-7.2669616588036294E-3</v>
      </c>
      <c r="G10" s="16">
        <v>1.0117660598552885E-2</v>
      </c>
      <c r="H10" s="16">
        <v>5.593515866569973E-2</v>
      </c>
      <c r="I10" s="16">
        <v>-3.4564191361567818E-2</v>
      </c>
      <c r="J10" s="16">
        <v>2.2507167943672187E-2</v>
      </c>
      <c r="K10" s="16">
        <v>3.7895197729727742E-2</v>
      </c>
      <c r="L10" s="16">
        <v>6.9902236634431014E-2</v>
      </c>
      <c r="M10" s="20" t="s">
        <v>27</v>
      </c>
    </row>
    <row r="11" spans="1:13" ht="24">
      <c r="A11" s="13" t="s">
        <v>20</v>
      </c>
      <c r="B11" s="14" t="s">
        <v>14</v>
      </c>
      <c r="C11" s="15">
        <v>-1.1294006635693854E-2</v>
      </c>
      <c r="D11" s="16">
        <v>-3.8807339851531029E-2</v>
      </c>
      <c r="E11" s="16">
        <v>-3.7034113241179771E-2</v>
      </c>
      <c r="F11" s="16">
        <v>-2.2940748704459592E-2</v>
      </c>
      <c r="G11" s="16">
        <v>-8.9509048677726532E-3</v>
      </c>
      <c r="H11" s="16">
        <v>4.414603927775982E-2</v>
      </c>
      <c r="I11" s="16">
        <v>-1.1477758738640658E-2</v>
      </c>
      <c r="J11" s="16">
        <v>-5.5668476719659112E-2</v>
      </c>
      <c r="K11" s="17" t="s">
        <v>28</v>
      </c>
      <c r="L11" s="16">
        <v>-5.3518380388974288E-2</v>
      </c>
      <c r="M11" s="18">
        <v>3.7871939308604108E-2</v>
      </c>
    </row>
    <row r="12" spans="1:13" ht="24">
      <c r="A12" s="13" t="s">
        <v>21</v>
      </c>
      <c r="B12" s="14" t="s">
        <v>14</v>
      </c>
      <c r="C12" s="15">
        <v>7.3761373277554582E-2</v>
      </c>
      <c r="D12" s="16">
        <v>-4.1353967062434487E-2</v>
      </c>
      <c r="E12" s="16">
        <v>-1.799379282118941E-2</v>
      </c>
      <c r="F12" s="16">
        <v>2.1328957435121091E-2</v>
      </c>
      <c r="G12" s="16">
        <v>3.3663672804754463E-2</v>
      </c>
      <c r="H12" s="16">
        <v>2.7411235771793756E-2</v>
      </c>
      <c r="I12" s="16">
        <v>6.6962613631768669E-2</v>
      </c>
      <c r="J12" s="17" t="s">
        <v>28</v>
      </c>
      <c r="K12" s="16">
        <v>-5.5667075683277403E-2</v>
      </c>
      <c r="L12" s="16">
        <v>-2.4327084595100495E-2</v>
      </c>
      <c r="M12" s="18">
        <v>2.2481638075963255E-2</v>
      </c>
    </row>
    <row r="13" spans="1:13" ht="24">
      <c r="A13" s="13" t="s">
        <v>22</v>
      </c>
      <c r="B13" s="14" t="s">
        <v>14</v>
      </c>
      <c r="C13" s="15">
        <v>8.6164274050491194E-2</v>
      </c>
      <c r="D13" s="16">
        <v>-1.9875594294396223E-2</v>
      </c>
      <c r="E13" s="16">
        <v>-1.1037267166849739E-2</v>
      </c>
      <c r="F13" s="16">
        <v>2.020999600347947E-3</v>
      </c>
      <c r="G13" s="16">
        <v>7.5393758485088475E-2</v>
      </c>
      <c r="H13" s="16">
        <v>3.0188858458101223E-3</v>
      </c>
      <c r="I13" s="16">
        <v>-1.5029137983671854E-2</v>
      </c>
      <c r="J13" s="16">
        <v>-2.4239541008596724E-2</v>
      </c>
      <c r="K13" s="16">
        <v>-5.3365350827901524E-2</v>
      </c>
      <c r="L13" s="17" t="s">
        <v>28</v>
      </c>
      <c r="M13" s="18">
        <v>6.9655164862368793E-2</v>
      </c>
    </row>
    <row r="14" spans="1:13" ht="24">
      <c r="A14" s="13" t="s">
        <v>23</v>
      </c>
      <c r="B14" s="14" t="s">
        <v>14</v>
      </c>
      <c r="C14" s="15">
        <v>2.5824808580345783E-2</v>
      </c>
      <c r="D14" s="16">
        <v>7.0591516271025695E-2</v>
      </c>
      <c r="E14" s="17" t="s">
        <v>29</v>
      </c>
      <c r="F14" s="16">
        <v>7.1919990678349463E-2</v>
      </c>
      <c r="G14" s="16">
        <v>4.2162356730052142E-2</v>
      </c>
      <c r="H14" s="16">
        <v>-3.7203855722661085E-2</v>
      </c>
      <c r="I14" s="16">
        <v>2.4922247080325474E-2</v>
      </c>
      <c r="J14" s="16">
        <v>-1.7925436254229574E-2</v>
      </c>
      <c r="K14" s="16">
        <v>-3.6882486429361559E-2</v>
      </c>
      <c r="L14" s="16">
        <v>-1.1035682833823951E-2</v>
      </c>
      <c r="M14" s="18">
        <v>-8.1520872748788806E-3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2.0092235017930145E-6</v>
      </c>
      <c r="E21" s="10">
        <f t="shared" ref="E21:M21" si="0">$C5^2*E5^2</f>
        <v>4.6008165805473671E-5</v>
      </c>
      <c r="F21" s="11">
        <f t="shared" si="0"/>
        <v>8.6131322470197943E-3</v>
      </c>
      <c r="G21" s="10">
        <f t="shared" si="0"/>
        <v>6.887731002550943E-6</v>
      </c>
      <c r="H21" s="10">
        <f t="shared" si="0"/>
        <v>4.7658524090922062E-7</v>
      </c>
      <c r="I21" s="10">
        <f t="shared" si="0"/>
        <v>8.3229859850028664E-6</v>
      </c>
      <c r="J21" s="10">
        <f t="shared" si="0"/>
        <v>4.0014228061803565E-6</v>
      </c>
      <c r="K21" s="10">
        <f t="shared" si="0"/>
        <v>4.638252712844107E-6</v>
      </c>
      <c r="L21" s="10">
        <f t="shared" si="0"/>
        <v>3.6335805252869731E-8</v>
      </c>
      <c r="M21" s="12">
        <f t="shared" si="0"/>
        <v>4.6476410689822143E-7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3.7536122359498356E-7</v>
      </c>
      <c r="E22" s="16">
        <f t="shared" si="1"/>
        <v>1.3671334347399345E-6</v>
      </c>
      <c r="F22" s="16">
        <f t="shared" si="1"/>
        <v>5.2843831194568943E-8</v>
      </c>
      <c r="G22" s="16">
        <f t="shared" si="1"/>
        <v>5.7539163585876244E-8</v>
      </c>
      <c r="H22" s="17">
        <f t="shared" si="1"/>
        <v>9.5622402344151792E-4</v>
      </c>
      <c r="I22" s="16">
        <f t="shared" si="1"/>
        <v>1.8492764031864304E-7</v>
      </c>
      <c r="J22" s="16">
        <f t="shared" si="1"/>
        <v>7.3635446955227846E-7</v>
      </c>
      <c r="K22" s="16">
        <f t="shared" si="1"/>
        <v>1.9082911838478189E-6</v>
      </c>
      <c r="L22" s="16">
        <f t="shared" si="1"/>
        <v>8.9444355998167336E-9</v>
      </c>
      <c r="M22" s="18">
        <f t="shared" si="1"/>
        <v>3.0585866497616698E-6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4.8274047449950816E-7</v>
      </c>
      <c r="E23" s="16">
        <f t="shared" si="2"/>
        <v>8.6678397661948657E-6</v>
      </c>
      <c r="F23" s="16">
        <f t="shared" si="2"/>
        <v>3.7786169826350029E-6</v>
      </c>
      <c r="G23" s="17">
        <f t="shared" si="2"/>
        <v>4.7466928408678843E-3</v>
      </c>
      <c r="H23" s="16">
        <f t="shared" si="2"/>
        <v>2.8393166038248362E-7</v>
      </c>
      <c r="I23" s="16">
        <f t="shared" si="2"/>
        <v>4.3210664385291775E-6</v>
      </c>
      <c r="J23" s="16">
        <f t="shared" si="2"/>
        <v>5.4720620528394745E-6</v>
      </c>
      <c r="K23" s="16">
        <f t="shared" si="2"/>
        <v>3.8773866060655417E-7</v>
      </c>
      <c r="L23" s="16">
        <f t="shared" si="2"/>
        <v>2.7603363132431968E-5</v>
      </c>
      <c r="M23" s="18">
        <f t="shared" si="2"/>
        <v>4.9394215382565168E-7</v>
      </c>
    </row>
    <row r="24" spans="1:13" ht="24">
      <c r="A24" s="13" t="s">
        <v>17</v>
      </c>
      <c r="B24" s="14" t="s">
        <v>14</v>
      </c>
      <c r="C24" s="19"/>
      <c r="D24" s="17">
        <f t="shared" ref="D24:M24" si="3">$C8^2*D8^2</f>
        <v>2.4978538116000003E-2</v>
      </c>
      <c r="E24" s="16">
        <f t="shared" si="3"/>
        <v>1.2755352482215731E-4</v>
      </c>
      <c r="F24" s="16">
        <f t="shared" si="3"/>
        <v>5.7827792862349317E-6</v>
      </c>
      <c r="G24" s="16">
        <f t="shared" si="3"/>
        <v>2.5258872641075679E-6</v>
      </c>
      <c r="H24" s="16">
        <f t="shared" si="3"/>
        <v>9.7272578552102252E-6</v>
      </c>
      <c r="I24" s="16">
        <f t="shared" si="3"/>
        <v>4.0738431166720676E-5</v>
      </c>
      <c r="J24" s="16">
        <f t="shared" si="3"/>
        <v>4.3408537268057167E-5</v>
      </c>
      <c r="K24" s="16">
        <f t="shared" si="3"/>
        <v>3.8205874895923975E-5</v>
      </c>
      <c r="L24" s="16">
        <f t="shared" si="3"/>
        <v>1.0066801067381079E-5</v>
      </c>
      <c r="M24" s="18">
        <f t="shared" si="3"/>
        <v>2.9204450461337709E-5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1.9839155079856699E-5</v>
      </c>
      <c r="E25" s="16">
        <f t="shared" si="4"/>
        <v>7.7309436500586677E-6</v>
      </c>
      <c r="F25" s="16">
        <f t="shared" si="4"/>
        <v>1.1672044618013526E-5</v>
      </c>
      <c r="G25" s="16">
        <f t="shared" si="4"/>
        <v>1.1047427949253099E-5</v>
      </c>
      <c r="H25" s="16">
        <f t="shared" si="4"/>
        <v>2.3303522600146052E-6</v>
      </c>
      <c r="I25" s="17">
        <f t="shared" si="4"/>
        <v>1.2133430058256851E-2</v>
      </c>
      <c r="J25" s="16">
        <f t="shared" si="4"/>
        <v>5.5423168993853566E-5</v>
      </c>
      <c r="K25" s="16">
        <f t="shared" si="4"/>
        <v>1.6292066873442505E-6</v>
      </c>
      <c r="L25" s="16">
        <f t="shared" si="4"/>
        <v>2.8025218477097132E-6</v>
      </c>
      <c r="M25" s="18">
        <f t="shared" si="4"/>
        <v>1.4729682820686265E-5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7.5542875884915458E-7</v>
      </c>
      <c r="E26" s="16">
        <f t="shared" si="5"/>
        <v>4.393478049985482E-8</v>
      </c>
      <c r="F26" s="16">
        <f t="shared" si="5"/>
        <v>3.4570704140184824E-8</v>
      </c>
      <c r="G26" s="16">
        <f t="shared" si="5"/>
        <v>6.7013561752710445E-8</v>
      </c>
      <c r="H26" s="16">
        <f t="shared" si="5"/>
        <v>2.0481994087302988E-6</v>
      </c>
      <c r="I26" s="16">
        <f t="shared" si="5"/>
        <v>7.8208740075206269E-7</v>
      </c>
      <c r="J26" s="16">
        <f t="shared" si="5"/>
        <v>3.3162265415922202E-7</v>
      </c>
      <c r="K26" s="16">
        <f t="shared" si="5"/>
        <v>9.4009305149851902E-7</v>
      </c>
      <c r="L26" s="16">
        <f t="shared" si="5"/>
        <v>3.1987819121722452E-6</v>
      </c>
      <c r="M26" s="20">
        <f t="shared" si="5"/>
        <v>6.4680781195837023E-4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1.9209843423133988E-7</v>
      </c>
      <c r="E27" s="16">
        <f t="shared" si="6"/>
        <v>1.7494437274243836E-7</v>
      </c>
      <c r="F27" s="16">
        <f t="shared" si="6"/>
        <v>6.7129166116769909E-8</v>
      </c>
      <c r="G27" s="16">
        <f t="shared" si="6"/>
        <v>1.0219507339070058E-8</v>
      </c>
      <c r="H27" s="16">
        <f t="shared" si="6"/>
        <v>2.4858766089872161E-7</v>
      </c>
      <c r="I27" s="16">
        <f t="shared" si="6"/>
        <v>1.6803906659175538E-8</v>
      </c>
      <c r="J27" s="16">
        <f t="shared" si="6"/>
        <v>3.9528902132082245E-7</v>
      </c>
      <c r="K27" s="17">
        <f t="shared" si="6"/>
        <v>1.2577507185938591E-4</v>
      </c>
      <c r="L27" s="16">
        <f t="shared" si="6"/>
        <v>3.6534401835895248E-7</v>
      </c>
      <c r="M27" s="18">
        <f t="shared" si="6"/>
        <v>1.8294947449467228E-7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9.3044850519853692E-6</v>
      </c>
      <c r="E28" s="16">
        <f t="shared" si="7"/>
        <v>1.7615842511713807E-6</v>
      </c>
      <c r="F28" s="16">
        <f t="shared" si="7"/>
        <v>2.4751256029697826E-6</v>
      </c>
      <c r="G28" s="16">
        <f t="shared" si="7"/>
        <v>6.165680007412157E-6</v>
      </c>
      <c r="H28" s="16">
        <f t="shared" si="7"/>
        <v>4.0880407643884151E-6</v>
      </c>
      <c r="I28" s="16">
        <f t="shared" si="7"/>
        <v>2.4396233432576747E-5</v>
      </c>
      <c r="J28" s="17">
        <f t="shared" si="7"/>
        <v>5.3648364214308741E-3</v>
      </c>
      <c r="K28" s="16">
        <f t="shared" si="7"/>
        <v>1.6859892545478402E-5</v>
      </c>
      <c r="L28" s="16">
        <f t="shared" si="7"/>
        <v>3.2198683725897449E-6</v>
      </c>
      <c r="M28" s="18">
        <f t="shared" si="7"/>
        <v>2.7498809438589746E-6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2.9328828307944806E-6</v>
      </c>
      <c r="E29" s="16">
        <f t="shared" si="8"/>
        <v>9.0443545112651002E-7</v>
      </c>
      <c r="F29" s="16">
        <f t="shared" si="8"/>
        <v>3.0324030304174511E-8</v>
      </c>
      <c r="G29" s="16">
        <f t="shared" si="8"/>
        <v>4.2201244155468024E-5</v>
      </c>
      <c r="H29" s="16">
        <f t="shared" si="8"/>
        <v>6.7662470245451234E-8</v>
      </c>
      <c r="I29" s="16">
        <f t="shared" si="8"/>
        <v>1.6769596393133253E-6</v>
      </c>
      <c r="J29" s="16">
        <f t="shared" si="8"/>
        <v>4.3621766685052509E-6</v>
      </c>
      <c r="K29" s="16">
        <f t="shared" si="8"/>
        <v>2.114332105253821E-5</v>
      </c>
      <c r="L29" s="17">
        <f t="shared" si="8"/>
        <v>7.3207059627550851E-3</v>
      </c>
      <c r="M29" s="18">
        <f t="shared" si="8"/>
        <v>3.602144376314722E-5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3.3233741926722081E-6</v>
      </c>
      <c r="E30" s="17">
        <f t="shared" si="9"/>
        <v>6.562926893273626E-4</v>
      </c>
      <c r="F30" s="16">
        <f t="shared" si="9"/>
        <v>3.4496375540521997E-6</v>
      </c>
      <c r="G30" s="16">
        <f t="shared" si="9"/>
        <v>1.1855612039427067E-6</v>
      </c>
      <c r="H30" s="16">
        <f t="shared" si="9"/>
        <v>9.2310292100986381E-7</v>
      </c>
      <c r="I30" s="16">
        <f t="shared" si="9"/>
        <v>4.1423674153315543E-7</v>
      </c>
      <c r="J30" s="16">
        <f t="shared" si="9"/>
        <v>2.1429581519312777E-7</v>
      </c>
      <c r="K30" s="16">
        <f t="shared" si="9"/>
        <v>9.0722415485426251E-7</v>
      </c>
      <c r="L30" s="16">
        <f t="shared" si="9"/>
        <v>8.1221806171436063E-8</v>
      </c>
      <c r="M30" s="18">
        <f t="shared" si="9"/>
        <v>4.4321236003958059E-8</v>
      </c>
    </row>
    <row r="31" spans="1:13">
      <c r="A31" t="s">
        <v>30</v>
      </c>
      <c r="D31" s="21">
        <f>SUM($D$21:$D$30)</f>
        <v>2.5017752865548283E-2</v>
      </c>
      <c r="E31" s="21">
        <f>SUM($E$21:$E$30)</f>
        <v>8.5050519566152723E-4</v>
      </c>
      <c r="F31">
        <f>SUM($F$21:$F$30)</f>
        <v>8.6404753187954535E-3</v>
      </c>
      <c r="G31" s="21">
        <f>SUM($G$21:$G$30)</f>
        <v>4.8168411446832971E-3</v>
      </c>
      <c r="H31" s="21">
        <f>SUM($H$21:$H$30)</f>
        <v>9.7641774368330725E-4</v>
      </c>
      <c r="I31" s="21">
        <f>SUM($I$21:$I$30)</f>
        <v>1.2214283790608257E-2</v>
      </c>
      <c r="J31" s="21">
        <f>SUM($J$21:$J$30)</f>
        <v>5.4791813511805348E-3</v>
      </c>
      <c r="K31" s="21">
        <f>SUM($K$21:$K$30)</f>
        <v>2.1239496680432201E-4</v>
      </c>
      <c r="L31" s="21">
        <f>SUM($L$21:$L$30)</f>
        <v>7.3680891451527531E-3</v>
      </c>
      <c r="M31" s="21">
        <f>SUM($M$21:$M$30)</f>
        <v>7.3375783356838459E-4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6.6309699355686119E-2</v>
      </c>
      <c r="D33" s="22">
        <f>$D$31/$C$33</f>
        <v>0.377286477071065</v>
      </c>
      <c r="E33" s="22">
        <f>$E$31/$C$33</f>
        <v>1.2826256247964659E-2</v>
      </c>
      <c r="F33" s="22">
        <f>$F$31/$C$33</f>
        <v>0.13030484835178979</v>
      </c>
      <c r="G33" s="22">
        <f>$G$31/$C$33</f>
        <v>7.2641577197412655E-2</v>
      </c>
      <c r="H33" s="22">
        <f>$H$31/$C$33</f>
        <v>1.4725111909281769E-2</v>
      </c>
      <c r="I33" s="22">
        <f>$I$31/$C$33</f>
        <v>0.18420056054078415</v>
      </c>
      <c r="J33" s="22">
        <f>$J$31/$C$33</f>
        <v>8.2630164280946786E-2</v>
      </c>
      <c r="K33" s="22">
        <f>$K$31/$C$33</f>
        <v>3.2030754002522702E-3</v>
      </c>
      <c r="L33" s="22">
        <f>$L$31/$C$33</f>
        <v>0.11111631053596283</v>
      </c>
      <c r="M33" s="22">
        <f>$M$31/$C$33</f>
        <v>1.1065618464540123E-2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D4AAC-E69D-4819-BDF6-9E4091474757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8.4652507284927986E-2</v>
      </c>
      <c r="D5" s="10">
        <v>5.2673261477372162E-2</v>
      </c>
      <c r="E5" s="10">
        <v>-6.5702449567950363E-2</v>
      </c>
      <c r="F5" s="10">
        <v>-8.4217609836182549E-3</v>
      </c>
      <c r="G5" s="10">
        <v>2.3737280915390634E-2</v>
      </c>
      <c r="H5" s="10">
        <v>-1.3076919487142959E-2</v>
      </c>
      <c r="I5" s="10">
        <v>-2.1758339845352869E-2</v>
      </c>
      <c r="J5" s="11" t="s">
        <v>28</v>
      </c>
      <c r="K5" s="10">
        <v>3.2536935850759154E-2</v>
      </c>
      <c r="L5" s="10">
        <v>-6.6734662449445731E-2</v>
      </c>
      <c r="M5" s="12">
        <v>9.3267228362496624E-3</v>
      </c>
    </row>
    <row r="6" spans="1:13" ht="24">
      <c r="A6" s="13" t="s">
        <v>15</v>
      </c>
      <c r="B6" s="14" t="s">
        <v>14</v>
      </c>
      <c r="C6" s="19" t="s">
        <v>34</v>
      </c>
      <c r="D6" s="16">
        <v>-2.2263530767889721E-2</v>
      </c>
      <c r="E6" s="16">
        <v>5.2804514760566579E-2</v>
      </c>
      <c r="F6" s="17" t="s">
        <v>28</v>
      </c>
      <c r="G6" s="16">
        <v>4.028212070857539E-2</v>
      </c>
      <c r="H6" s="16">
        <v>-1.9697948213565963E-2</v>
      </c>
      <c r="I6" s="16">
        <v>4.9416916494132809E-2</v>
      </c>
      <c r="J6" s="16">
        <v>-8.4056365981620799E-3</v>
      </c>
      <c r="K6" s="16">
        <v>-8.1838583384444677E-2</v>
      </c>
      <c r="L6" s="16">
        <v>2.8447445644301638E-2</v>
      </c>
      <c r="M6" s="18">
        <v>-8.1838625334401693E-4</v>
      </c>
    </row>
    <row r="7" spans="1:13" ht="24">
      <c r="A7" s="13" t="s">
        <v>16</v>
      </c>
      <c r="B7" s="14" t="s">
        <v>14</v>
      </c>
      <c r="C7" s="15">
        <v>-7.4435073913559802E-2</v>
      </c>
      <c r="D7" s="16">
        <v>-1.0441708474964869E-3</v>
      </c>
      <c r="E7" s="16">
        <v>-2.9979316737354846E-3</v>
      </c>
      <c r="F7" s="16">
        <v>-1.9805595906561158E-2</v>
      </c>
      <c r="G7" s="16">
        <v>-1.7951694371678536E-2</v>
      </c>
      <c r="H7" s="17" t="s">
        <v>25</v>
      </c>
      <c r="I7" s="16">
        <v>5.371814251500704E-2</v>
      </c>
      <c r="J7" s="16">
        <v>-1.3129328357035159E-2</v>
      </c>
      <c r="K7" s="16">
        <v>5.6121594616307578E-2</v>
      </c>
      <c r="L7" s="16">
        <v>-6.5820054712879189E-2</v>
      </c>
      <c r="M7" s="18">
        <v>-4.7325480905362864E-3</v>
      </c>
    </row>
    <row r="8" spans="1:13" ht="24">
      <c r="A8" s="13" t="s">
        <v>17</v>
      </c>
      <c r="B8" s="14" t="s">
        <v>14</v>
      </c>
      <c r="C8" s="15">
        <v>7.6300412762519726E-2</v>
      </c>
      <c r="D8" s="16">
        <v>1.2527875880800764E-3</v>
      </c>
      <c r="E8" s="16">
        <v>7.6326431026295258E-2</v>
      </c>
      <c r="F8" s="16">
        <v>4.9310512362053055E-2</v>
      </c>
      <c r="G8" s="16">
        <v>2.9095670491135404E-2</v>
      </c>
      <c r="H8" s="16">
        <v>5.3234229985387266E-2</v>
      </c>
      <c r="I8" s="17" t="s">
        <v>29</v>
      </c>
      <c r="J8" s="16">
        <v>-2.1671422366504583E-2</v>
      </c>
      <c r="K8" s="16">
        <v>4.5373909218063023E-2</v>
      </c>
      <c r="L8" s="16">
        <v>-4.921900921471669E-2</v>
      </c>
      <c r="M8" s="18">
        <v>-9.8815601149749525E-3</v>
      </c>
    </row>
    <row r="9" spans="1:13" ht="24">
      <c r="A9" s="13" t="s">
        <v>18</v>
      </c>
      <c r="B9" s="14" t="s">
        <v>14</v>
      </c>
      <c r="C9" s="15">
        <v>-3.4725212969128026E-3</v>
      </c>
      <c r="D9" s="16">
        <v>6.2210435773014952E-2</v>
      </c>
      <c r="E9" s="16">
        <v>-1.2018126029383304E-2</v>
      </c>
      <c r="F9" s="16">
        <v>-7.8800699381577095E-4</v>
      </c>
      <c r="G9" s="16">
        <v>1.3044626216474614E-2</v>
      </c>
      <c r="H9" s="16">
        <v>-4.7139631430450947E-3</v>
      </c>
      <c r="I9" s="16">
        <v>-9.9073434051515693E-3</v>
      </c>
      <c r="J9" s="16">
        <v>9.2834343756557098E-3</v>
      </c>
      <c r="K9" s="16">
        <v>6.2662397267482961E-2</v>
      </c>
      <c r="L9" s="16">
        <v>8.7634001897631444E-2</v>
      </c>
      <c r="M9" s="20" t="s">
        <v>29</v>
      </c>
    </row>
    <row r="10" spans="1:13" ht="24">
      <c r="A10" s="13" t="s">
        <v>19</v>
      </c>
      <c r="B10" s="14" t="s">
        <v>14</v>
      </c>
      <c r="C10" s="15">
        <v>-1.3425205714306223E-2</v>
      </c>
      <c r="D10" s="17" t="s">
        <v>27</v>
      </c>
      <c r="E10" s="16">
        <v>-1.3145222535344548E-2</v>
      </c>
      <c r="F10" s="16">
        <v>-2.2379515981722973E-2</v>
      </c>
      <c r="G10" s="16">
        <v>-6.8273944224189767E-2</v>
      </c>
      <c r="H10" s="16">
        <v>-1.0386938059130323E-3</v>
      </c>
      <c r="I10" s="16">
        <v>1.2575884596149609E-3</v>
      </c>
      <c r="J10" s="16">
        <v>5.2800900352760728E-2</v>
      </c>
      <c r="K10" s="16">
        <v>-4.1269070797557775E-3</v>
      </c>
      <c r="L10" s="16">
        <v>-1.2941041829897717E-3</v>
      </c>
      <c r="M10" s="18">
        <v>6.2576948521047226E-2</v>
      </c>
    </row>
    <row r="11" spans="1:13" ht="24">
      <c r="A11" s="13" t="s">
        <v>20</v>
      </c>
      <c r="B11" s="14" t="s">
        <v>14</v>
      </c>
      <c r="C11" s="15">
        <v>0.10174237618255656</v>
      </c>
      <c r="D11" s="16">
        <v>-6.7157478690622011E-2</v>
      </c>
      <c r="E11" s="16">
        <v>9.5474047367015175E-2</v>
      </c>
      <c r="F11" s="16">
        <v>3.9854067920736466E-2</v>
      </c>
      <c r="G11" s="17" t="s">
        <v>35</v>
      </c>
      <c r="H11" s="16">
        <v>-1.764599546739461E-2</v>
      </c>
      <c r="I11" s="16">
        <v>2.8838279881190147E-2</v>
      </c>
      <c r="J11" s="16">
        <v>2.3361715209327814E-2</v>
      </c>
      <c r="K11" s="16">
        <v>7.1454637334578382E-3</v>
      </c>
      <c r="L11" s="16">
        <v>7.5592699958972095E-2</v>
      </c>
      <c r="M11" s="18">
        <v>1.2876616708834308E-2</v>
      </c>
    </row>
    <row r="12" spans="1:13" ht="24">
      <c r="A12" s="13" t="s">
        <v>21</v>
      </c>
      <c r="B12" s="14" t="s">
        <v>14</v>
      </c>
      <c r="C12" s="15">
        <v>-0.11933885760123503</v>
      </c>
      <c r="D12" s="16">
        <v>-4.004891875961549E-3</v>
      </c>
      <c r="E12" s="16">
        <v>-0.10073308781250274</v>
      </c>
      <c r="F12" s="16">
        <v>-8.0281848906862172E-2</v>
      </c>
      <c r="G12" s="16">
        <v>7.0763586112617917E-3</v>
      </c>
      <c r="H12" s="16">
        <v>5.4699544996481463E-2</v>
      </c>
      <c r="I12" s="16">
        <v>4.4558560362162151E-2</v>
      </c>
      <c r="J12" s="16">
        <v>3.1879729973089889E-2</v>
      </c>
      <c r="K12" s="17" t="s">
        <v>36</v>
      </c>
      <c r="L12" s="16">
        <v>-2.701738365639458E-2</v>
      </c>
      <c r="M12" s="18">
        <v>6.1546440123864135E-2</v>
      </c>
    </row>
    <row r="13" spans="1:13" ht="24">
      <c r="A13" s="13" t="s">
        <v>22</v>
      </c>
      <c r="B13" s="14" t="s">
        <v>14</v>
      </c>
      <c r="C13" s="15">
        <v>2.6939898274778478E-2</v>
      </c>
      <c r="D13" s="16">
        <v>-1.254362329008223E-3</v>
      </c>
      <c r="E13" s="16">
        <v>2.5250671054256612E-2</v>
      </c>
      <c r="F13" s="16">
        <v>2.7944164382575461E-2</v>
      </c>
      <c r="G13" s="16">
        <v>7.5109864337800702E-2</v>
      </c>
      <c r="H13" s="16">
        <v>-6.423976315684235E-2</v>
      </c>
      <c r="I13" s="16">
        <v>-4.847138346278531E-2</v>
      </c>
      <c r="J13" s="16">
        <v>-6.5364553113302498E-2</v>
      </c>
      <c r="K13" s="16">
        <v>-2.7006199803380513E-2</v>
      </c>
      <c r="L13" s="17" t="s">
        <v>37</v>
      </c>
      <c r="M13" s="18">
        <v>8.6151592359132625E-2</v>
      </c>
    </row>
    <row r="14" spans="1:13" ht="24">
      <c r="A14" s="13" t="s">
        <v>23</v>
      </c>
      <c r="B14" s="14" t="s">
        <v>14</v>
      </c>
      <c r="C14" s="19" t="s">
        <v>38</v>
      </c>
      <c r="D14" s="16">
        <v>-1.2752155693542915E-2</v>
      </c>
      <c r="E14" s="17" t="s">
        <v>39</v>
      </c>
      <c r="F14" s="16">
        <v>5.1416936428873704E-2</v>
      </c>
      <c r="G14" s="16">
        <v>9.3920297598570873E-2</v>
      </c>
      <c r="H14" s="16">
        <v>-2.9332357382549491E-3</v>
      </c>
      <c r="I14" s="16">
        <v>7.4396590929684064E-2</v>
      </c>
      <c r="J14" s="16">
        <v>-6.3760713955147763E-2</v>
      </c>
      <c r="K14" s="16">
        <v>-9.9838646766615025E-2</v>
      </c>
      <c r="L14" s="16">
        <v>2.5044816041232428E-2</v>
      </c>
      <c r="M14" s="18">
        <v>-1.1749061830252049E-2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1.988200012486005E-5</v>
      </c>
      <c r="E21" s="10">
        <f t="shared" ref="E21:M21" si="0">$C5^2*E5^2</f>
        <v>3.093447677192592E-5</v>
      </c>
      <c r="F21" s="10">
        <f t="shared" si="0"/>
        <v>5.0825946488404139E-7</v>
      </c>
      <c r="G21" s="10">
        <f t="shared" si="0"/>
        <v>4.0377701253694475E-6</v>
      </c>
      <c r="H21" s="10">
        <f t="shared" si="0"/>
        <v>1.2254357650753609E-6</v>
      </c>
      <c r="I21" s="10">
        <f t="shared" si="0"/>
        <v>3.3925883244298802E-6</v>
      </c>
      <c r="J21" s="11">
        <f t="shared" si="0"/>
        <v>7.0660734680725295E-3</v>
      </c>
      <c r="K21" s="10">
        <f t="shared" si="0"/>
        <v>7.5863513718606801E-6</v>
      </c>
      <c r="L21" s="10">
        <f t="shared" si="0"/>
        <v>3.191409899328924E-5</v>
      </c>
      <c r="M21" s="12">
        <f t="shared" si="0"/>
        <v>6.2335836754315723E-7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9.0334910210567761E-6</v>
      </c>
      <c r="E22" s="16">
        <f t="shared" si="1"/>
        <v>5.0817073299077343E-5</v>
      </c>
      <c r="F22" s="17">
        <f t="shared" si="1"/>
        <v>1.7970743024999999E-2</v>
      </c>
      <c r="G22" s="16">
        <f t="shared" si="1"/>
        <v>2.9572782559019844E-5</v>
      </c>
      <c r="H22" s="16">
        <f t="shared" si="1"/>
        <v>7.0714670106983519E-6</v>
      </c>
      <c r="I22" s="16">
        <f t="shared" si="1"/>
        <v>4.4506026562238043E-5</v>
      </c>
      <c r="J22" s="16">
        <f t="shared" si="1"/>
        <v>1.2876823926560936E-6</v>
      </c>
      <c r="K22" s="16">
        <f t="shared" si="1"/>
        <v>1.2206291673604254E-4</v>
      </c>
      <c r="L22" s="16">
        <f t="shared" si="1"/>
        <v>1.474871180816817E-5</v>
      </c>
      <c r="M22" s="18">
        <f t="shared" si="1"/>
        <v>1.2206304187348289E-8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6.0408545024895192E-9</v>
      </c>
      <c r="E23" s="16">
        <f t="shared" si="2"/>
        <v>4.9796487393465814E-8</v>
      </c>
      <c r="F23" s="16">
        <f t="shared" si="2"/>
        <v>2.1733570272289546E-6</v>
      </c>
      <c r="G23" s="16">
        <f t="shared" si="2"/>
        <v>1.7855258390849753E-6</v>
      </c>
      <c r="H23" s="17">
        <f t="shared" si="2"/>
        <v>5.4853129407376536E-3</v>
      </c>
      <c r="I23" s="16">
        <f t="shared" si="2"/>
        <v>1.5988113477297146E-5</v>
      </c>
      <c r="J23" s="16">
        <f t="shared" si="2"/>
        <v>9.5508113697614866E-7</v>
      </c>
      <c r="K23" s="16">
        <f t="shared" si="2"/>
        <v>1.7450796444922329E-5</v>
      </c>
      <c r="L23" s="16">
        <f t="shared" si="2"/>
        <v>2.4003342709500929E-5</v>
      </c>
      <c r="M23" s="18">
        <f t="shared" si="2"/>
        <v>1.2409243870271145E-7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9.1371059052030323E-9</v>
      </c>
      <c r="E24" s="16">
        <f t="shared" si="3"/>
        <v>3.3915926528916567E-5</v>
      </c>
      <c r="F24" s="16">
        <f t="shared" si="3"/>
        <v>1.4155747419504317E-5</v>
      </c>
      <c r="G24" s="16">
        <f t="shared" si="3"/>
        <v>4.9284518063931234E-6</v>
      </c>
      <c r="H24" s="16">
        <f t="shared" si="3"/>
        <v>1.6498168231792172E-5</v>
      </c>
      <c r="I24" s="17">
        <f t="shared" si="3"/>
        <v>5.7289775321184028E-3</v>
      </c>
      <c r="J24" s="16">
        <f t="shared" si="3"/>
        <v>2.7341894774422446E-6</v>
      </c>
      <c r="K24" s="16">
        <f t="shared" si="3"/>
        <v>1.1985776368064305E-5</v>
      </c>
      <c r="L24" s="16">
        <f t="shared" si="3"/>
        <v>1.4103259884045763E-5</v>
      </c>
      <c r="M24" s="18">
        <f t="shared" si="3"/>
        <v>5.6846641127083271E-7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4.6667691996804885E-8</v>
      </c>
      <c r="E25" s="16">
        <f t="shared" si="4"/>
        <v>1.7416598642198161E-9</v>
      </c>
      <c r="F25" s="16">
        <f t="shared" si="4"/>
        <v>7.4877266225618529E-12</v>
      </c>
      <c r="G25" s="16">
        <f t="shared" si="4"/>
        <v>2.051885461732948E-9</v>
      </c>
      <c r="H25" s="16">
        <f t="shared" si="4"/>
        <v>2.6795520714702841E-10</v>
      </c>
      <c r="I25" s="16">
        <f t="shared" si="4"/>
        <v>1.183598126729274E-9</v>
      </c>
      <c r="J25" s="16">
        <f t="shared" si="4"/>
        <v>1.0392192417710309E-9</v>
      </c>
      <c r="K25" s="16">
        <f t="shared" si="4"/>
        <v>4.7348240740713443E-8</v>
      </c>
      <c r="L25" s="16">
        <f t="shared" si="4"/>
        <v>9.2605146939711178E-8</v>
      </c>
      <c r="M25" s="20">
        <f t="shared" si="4"/>
        <v>1.1866241428858846E-5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1.7807980319112815E-4</v>
      </c>
      <c r="E26" s="16">
        <f t="shared" si="5"/>
        <v>3.1144243308691323E-8</v>
      </c>
      <c r="F26" s="16">
        <f t="shared" si="5"/>
        <v>9.0269965650153287E-8</v>
      </c>
      <c r="G26" s="16">
        <f t="shared" si="5"/>
        <v>8.4014042908613872E-7</v>
      </c>
      <c r="H26" s="16">
        <f t="shared" si="5"/>
        <v>1.9445404504125802E-10</v>
      </c>
      <c r="I26" s="16">
        <f t="shared" si="5"/>
        <v>2.8504864766922723E-10</v>
      </c>
      <c r="J26" s="16">
        <f t="shared" si="5"/>
        <v>5.0248668065834982E-7</v>
      </c>
      <c r="K26" s="16">
        <f t="shared" si="5"/>
        <v>3.0696670982023654E-9</v>
      </c>
      <c r="L26" s="16">
        <f t="shared" si="5"/>
        <v>3.0184249373384845E-10</v>
      </c>
      <c r="M26" s="18">
        <f t="shared" si="5"/>
        <v>7.0578213529131324E-7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4.6686629174909167E-5</v>
      </c>
      <c r="E27" s="16">
        <f t="shared" si="6"/>
        <v>9.4357064231710857E-5</v>
      </c>
      <c r="F27" s="16">
        <f t="shared" si="6"/>
        <v>1.6441788822396136E-5</v>
      </c>
      <c r="G27" s="17">
        <f t="shared" si="6"/>
        <v>1.0125030399669313E-2</v>
      </c>
      <c r="H27" s="16">
        <f t="shared" si="6"/>
        <v>3.2232654965405094E-6</v>
      </c>
      <c r="I27" s="16">
        <f t="shared" si="6"/>
        <v>8.6087968105652909E-6</v>
      </c>
      <c r="J27" s="16">
        <f t="shared" si="6"/>
        <v>5.6495415021527453E-6</v>
      </c>
      <c r="K27" s="16">
        <f t="shared" si="6"/>
        <v>5.2852385164322021E-7</v>
      </c>
      <c r="L27" s="16">
        <f t="shared" si="6"/>
        <v>5.9151187448443693E-5</v>
      </c>
      <c r="M27" s="18">
        <f t="shared" si="6"/>
        <v>1.7163556721319721E-6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2.2842589925084586E-7</v>
      </c>
      <c r="E28" s="16">
        <f t="shared" si="7"/>
        <v>1.4451337567877021E-4</v>
      </c>
      <c r="F28" s="16">
        <f t="shared" si="7"/>
        <v>9.1790658173819889E-5</v>
      </c>
      <c r="G28" s="16">
        <f t="shared" si="7"/>
        <v>7.1315415965542483E-7</v>
      </c>
      <c r="H28" s="16">
        <f t="shared" si="7"/>
        <v>4.2611927541131882E-5</v>
      </c>
      <c r="I28" s="16">
        <f t="shared" si="7"/>
        <v>2.8276526137477805E-5</v>
      </c>
      <c r="J28" s="16">
        <f t="shared" si="7"/>
        <v>1.4474148387835243E-5</v>
      </c>
      <c r="K28" s="17">
        <f t="shared" si="7"/>
        <v>1.3845784956962931E-2</v>
      </c>
      <c r="L28" s="16">
        <f t="shared" si="7"/>
        <v>1.0395618473628476E-5</v>
      </c>
      <c r="M28" s="18">
        <f t="shared" si="7"/>
        <v>5.394728944635045E-5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1.1419258613782171E-9</v>
      </c>
      <c r="E29" s="16">
        <f t="shared" si="8"/>
        <v>4.6274075577237595E-7</v>
      </c>
      <c r="F29" s="16">
        <f t="shared" si="8"/>
        <v>5.6672733142470661E-7</v>
      </c>
      <c r="G29" s="16">
        <f t="shared" si="8"/>
        <v>4.0943584199855713E-6</v>
      </c>
      <c r="H29" s="16">
        <f t="shared" si="8"/>
        <v>2.995020264241005E-6</v>
      </c>
      <c r="I29" s="16">
        <f t="shared" si="8"/>
        <v>1.705150567506306E-6</v>
      </c>
      <c r="J29" s="16">
        <f t="shared" si="8"/>
        <v>3.1008195651521722E-6</v>
      </c>
      <c r="K29" s="16">
        <f t="shared" si="8"/>
        <v>5.2932067280032584E-7</v>
      </c>
      <c r="L29" s="17">
        <f t="shared" si="8"/>
        <v>7.0701106108209198E-4</v>
      </c>
      <c r="M29" s="18">
        <f t="shared" si="8"/>
        <v>5.3866470609255074E-6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3.4190324083503477E-6</v>
      </c>
      <c r="E30" s="17">
        <f t="shared" si="9"/>
        <v>2.0316226224999998E-2</v>
      </c>
      <c r="F30" s="16">
        <f t="shared" si="9"/>
        <v>5.5583820920140906E-5</v>
      </c>
      <c r="G30" s="16">
        <f t="shared" si="9"/>
        <v>1.8546199387861154E-4</v>
      </c>
      <c r="H30" s="16">
        <f t="shared" si="9"/>
        <v>1.8089640661710159E-7</v>
      </c>
      <c r="I30" s="16">
        <f t="shared" si="9"/>
        <v>1.163702788996827E-4</v>
      </c>
      <c r="J30" s="16">
        <f t="shared" si="9"/>
        <v>8.547563724157543E-5</v>
      </c>
      <c r="K30" s="16">
        <f t="shared" si="9"/>
        <v>2.0957205703667222E-4</v>
      </c>
      <c r="L30" s="16">
        <f t="shared" si="9"/>
        <v>1.3187780091586115E-5</v>
      </c>
      <c r="M30" s="18">
        <f t="shared" si="9"/>
        <v>2.9023005430600751E-6</v>
      </c>
    </row>
    <row r="31" spans="1:13">
      <c r="A31" t="s">
        <v>30</v>
      </c>
      <c r="D31" s="21">
        <f>SUM($D$21:$D$30)</f>
        <v>2.573923693978212E-4</v>
      </c>
      <c r="E31" s="21">
        <f>SUM($E$21:$E$30)</f>
        <v>2.0671309564656737E-2</v>
      </c>
      <c r="F31" s="21">
        <f>SUM($F$21:$F$30)</f>
        <v>1.8152053661612773E-2</v>
      </c>
      <c r="G31" s="21">
        <f>SUM($G$21:$G$30)</f>
        <v>1.0356466628771981E-2</v>
      </c>
      <c r="H31" s="21">
        <f>SUM($H$21:$H$30)</f>
        <v>5.5591195838630035E-3</v>
      </c>
      <c r="I31" s="21">
        <f>SUM($I$21:$I$30)</f>
        <v>5.9478264815443762E-3</v>
      </c>
      <c r="J31">
        <f>SUM($J$21:$J$30)</f>
        <v>7.1802540936762209E-3</v>
      </c>
      <c r="K31" s="21">
        <f>SUM($K$21:$K$30)</f>
        <v>1.4215551117352775E-2</v>
      </c>
      <c r="L31" s="21">
        <f>SUM($L$21:$L$30)</f>
        <v>8.7460796748018777E-4</v>
      </c>
      <c r="M31" s="21">
        <f>SUM($M$21:$M$30)</f>
        <v>7.7852739808322214E-5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8.3292434208164207E-2</v>
      </c>
      <c r="D33" s="22">
        <f>$D$31/$C$33</f>
        <v>3.0902250828034024E-3</v>
      </c>
      <c r="E33" s="22">
        <f>$E$31/$C$33</f>
        <v>0.24817751769620588</v>
      </c>
      <c r="F33" s="22">
        <f>$F$31/$C$33</f>
        <v>0.2179316024820119</v>
      </c>
      <c r="G33" s="22">
        <f>$G$31/$C$33</f>
        <v>0.12433862363644133</v>
      </c>
      <c r="H33" s="22">
        <f>$H$31/$C$33</f>
        <v>6.6742191373224471E-2</v>
      </c>
      <c r="I33" s="22">
        <f>$I$31/$C$33</f>
        <v>7.1408964548683812E-2</v>
      </c>
      <c r="J33" s="22">
        <f>$J$31/$C$33</f>
        <v>8.6205357808745886E-2</v>
      </c>
      <c r="K33" s="22">
        <f>$K$31/$C$33</f>
        <v>0.17067037663739434</v>
      </c>
      <c r="L33" s="22">
        <f>$L$31/$C$33</f>
        <v>1.0500449119956923E-2</v>
      </c>
      <c r="M33" s="22">
        <f>$M$31/$C$33</f>
        <v>9.3469161453191383E-4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4FF93-6116-47C0-A8AC-7B48F2E5AED2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6.5035043183248931E-2</v>
      </c>
      <c r="D5" s="10">
        <v>-9.0504643263883584E-3</v>
      </c>
      <c r="E5" s="11" t="s">
        <v>42</v>
      </c>
      <c r="F5" s="10">
        <v>0.10688865915588024</v>
      </c>
      <c r="G5" s="10">
        <v>0.11822473588281476</v>
      </c>
      <c r="H5" s="10">
        <v>-3.9202394721024594E-3</v>
      </c>
      <c r="I5" s="10">
        <v>4.3103926512260332E-2</v>
      </c>
      <c r="J5" s="10">
        <v>-1.309334165333678E-2</v>
      </c>
      <c r="K5" s="10">
        <v>-3.7939126386643665E-2</v>
      </c>
      <c r="L5" s="10">
        <v>-3.0267239939689425E-2</v>
      </c>
      <c r="M5" s="12">
        <v>8.5544800725126623E-3</v>
      </c>
    </row>
    <row r="6" spans="1:13" ht="24">
      <c r="A6" s="13" t="s">
        <v>15</v>
      </c>
      <c r="B6" s="14" t="s">
        <v>14</v>
      </c>
      <c r="C6" s="15">
        <v>-5.8086761618828635E-2</v>
      </c>
      <c r="D6" s="16">
        <v>-5.7127417490885866E-2</v>
      </c>
      <c r="E6" s="16">
        <v>8.7554697882301687E-3</v>
      </c>
      <c r="F6" s="16">
        <v>5.5751790520706092E-2</v>
      </c>
      <c r="G6" s="16">
        <v>-2.9791645877404304E-2</v>
      </c>
      <c r="H6" s="16">
        <v>-1.8811658310640335E-3</v>
      </c>
      <c r="I6" s="16">
        <v>-1.4511416506174301E-2</v>
      </c>
      <c r="J6" s="16">
        <v>4.9592189965508113E-2</v>
      </c>
      <c r="K6" s="16">
        <v>5.2995468138560993E-2</v>
      </c>
      <c r="L6" s="16">
        <v>-2.3291754436960885E-2</v>
      </c>
      <c r="M6" s="20" t="s">
        <v>27</v>
      </c>
    </row>
    <row r="7" spans="1:13" ht="24">
      <c r="A7" s="13" t="s">
        <v>16</v>
      </c>
      <c r="B7" s="14" t="s">
        <v>14</v>
      </c>
      <c r="C7" s="15">
        <v>-4.4229308510339495E-2</v>
      </c>
      <c r="D7" s="16">
        <v>8.6606265697480381E-2</v>
      </c>
      <c r="E7" s="16">
        <v>-4.0816230307455324E-3</v>
      </c>
      <c r="F7" s="16">
        <v>4.1859439071152985E-2</v>
      </c>
      <c r="G7" s="16">
        <v>-1.3774202466205246E-2</v>
      </c>
      <c r="H7" s="17" t="s">
        <v>25</v>
      </c>
      <c r="I7" s="16">
        <v>2.1528226932496404E-2</v>
      </c>
      <c r="J7" s="16">
        <v>4.1243313191639862E-3</v>
      </c>
      <c r="K7" s="16">
        <v>-4.4443111146672725E-3</v>
      </c>
      <c r="L7" s="16">
        <v>-2.1885773005811716E-2</v>
      </c>
      <c r="M7" s="18">
        <v>-1.9078610664317154E-3</v>
      </c>
    </row>
    <row r="8" spans="1:13" ht="24">
      <c r="A8" s="13" t="s">
        <v>17</v>
      </c>
      <c r="B8" s="14" t="s">
        <v>14</v>
      </c>
      <c r="C8" s="15">
        <v>5.952333280095852E-2</v>
      </c>
      <c r="D8" s="16">
        <v>5.9262279606145406E-2</v>
      </c>
      <c r="E8" s="16">
        <v>4.4580278901333766E-2</v>
      </c>
      <c r="F8" s="16">
        <v>-1.8897492374121281E-2</v>
      </c>
      <c r="G8" s="16">
        <v>-2.7650160266668829E-2</v>
      </c>
      <c r="H8" s="16">
        <v>2.1549034207650062E-2</v>
      </c>
      <c r="I8" s="17" t="s">
        <v>24</v>
      </c>
      <c r="J8" s="16">
        <v>-4.0914927581998184E-3</v>
      </c>
      <c r="K8" s="16">
        <v>3.1877136423037696E-2</v>
      </c>
      <c r="L8" s="16">
        <v>2.764838668547475E-2</v>
      </c>
      <c r="M8" s="18">
        <v>-1.4608615391377361E-2</v>
      </c>
    </row>
    <row r="9" spans="1:13" ht="24">
      <c r="A9" s="13" t="s">
        <v>18</v>
      </c>
      <c r="B9" s="14" t="s">
        <v>14</v>
      </c>
      <c r="C9" s="15">
        <v>-5.0032927278579331E-2</v>
      </c>
      <c r="D9" s="16">
        <v>4.9640626351876639E-2</v>
      </c>
      <c r="E9" s="16">
        <v>-3.8429836052170589E-2</v>
      </c>
      <c r="F9" s="16">
        <v>-1.0756285034164705E-2</v>
      </c>
      <c r="G9" s="16">
        <v>8.8041192943691476E-2</v>
      </c>
      <c r="H9" s="16">
        <v>-4.3961985393376184E-3</v>
      </c>
      <c r="I9" s="16">
        <v>3.1228628795232145E-2</v>
      </c>
      <c r="J9" s="16">
        <v>2.6643227944748969E-2</v>
      </c>
      <c r="K9" s="17" t="s">
        <v>35</v>
      </c>
      <c r="L9" s="16">
        <v>7.6730500178175093E-2</v>
      </c>
      <c r="M9" s="18">
        <v>5.2253065926690434E-2</v>
      </c>
    </row>
    <row r="10" spans="1:13" ht="24">
      <c r="A10" s="13" t="s">
        <v>19</v>
      </c>
      <c r="B10" s="14" t="s">
        <v>14</v>
      </c>
      <c r="C10" s="15">
        <v>-4.6032679927212605E-3</v>
      </c>
      <c r="D10" s="16">
        <v>1.1717693990605615E-3</v>
      </c>
      <c r="E10" s="16">
        <v>-1.3301741191878396E-2</v>
      </c>
      <c r="F10" s="16">
        <v>-7.8453814407005093E-2</v>
      </c>
      <c r="G10" s="16">
        <v>5.2202442759693546E-2</v>
      </c>
      <c r="H10" s="16">
        <v>4.0822392586101113E-3</v>
      </c>
      <c r="I10" s="16">
        <v>-4.038074896758643E-3</v>
      </c>
      <c r="J10" s="17" t="s">
        <v>43</v>
      </c>
      <c r="K10" s="16">
        <v>2.6720974868865214E-2</v>
      </c>
      <c r="L10" s="16">
        <v>-8.4749021754815315E-2</v>
      </c>
      <c r="M10" s="18">
        <v>4.912999789950432E-2</v>
      </c>
    </row>
    <row r="11" spans="1:13" ht="24">
      <c r="A11" s="13" t="s">
        <v>20</v>
      </c>
      <c r="B11" s="14" t="s">
        <v>14</v>
      </c>
      <c r="C11" s="15">
        <v>-1.029663062477996E-2</v>
      </c>
      <c r="D11" s="16">
        <v>1.3262530216166298E-2</v>
      </c>
      <c r="E11" s="16">
        <v>-3.0855557649197965E-2</v>
      </c>
      <c r="F11" s="16">
        <v>1.0365112293155156E-2</v>
      </c>
      <c r="G11" s="16">
        <v>5.393457915052409E-2</v>
      </c>
      <c r="H11" s="16">
        <v>-2.1608814464389493E-2</v>
      </c>
      <c r="I11" s="16">
        <v>2.723536424021453E-2</v>
      </c>
      <c r="J11" s="16">
        <v>-8.4757537097173236E-2</v>
      </c>
      <c r="K11" s="16">
        <v>7.7046155870318669E-2</v>
      </c>
      <c r="L11" s="17" t="s">
        <v>44</v>
      </c>
      <c r="M11" s="18">
        <v>-2.3093267838330964E-2</v>
      </c>
    </row>
    <row r="12" spans="1:13" ht="24">
      <c r="A12" s="13" t="s">
        <v>21</v>
      </c>
      <c r="B12" s="14" t="s">
        <v>14</v>
      </c>
      <c r="C12" s="19" t="s">
        <v>45</v>
      </c>
      <c r="D12" s="17" t="s">
        <v>46</v>
      </c>
      <c r="E12" s="16">
        <v>-9.0603741822503515E-3</v>
      </c>
      <c r="F12" s="16">
        <v>1.7124196903422904E-2</v>
      </c>
      <c r="G12" s="16">
        <v>-8.2219507919618018E-2</v>
      </c>
      <c r="H12" s="16">
        <v>8.4790525959273347E-2</v>
      </c>
      <c r="I12" s="16">
        <v>5.7960884320503815E-2</v>
      </c>
      <c r="J12" s="16">
        <v>1.1725105836714335E-3</v>
      </c>
      <c r="K12" s="16">
        <v>4.9526630967479585E-2</v>
      </c>
      <c r="L12" s="16">
        <v>1.3142646898236795E-2</v>
      </c>
      <c r="M12" s="18">
        <v>-5.6203857019516044E-2</v>
      </c>
    </row>
    <row r="13" spans="1:13" ht="24">
      <c r="A13" s="13" t="s">
        <v>22</v>
      </c>
      <c r="B13" s="14" t="s">
        <v>14</v>
      </c>
      <c r="C13" s="15">
        <v>0.10718411209778354</v>
      </c>
      <c r="D13" s="16">
        <v>1.6842434790847485E-2</v>
      </c>
      <c r="E13" s="16">
        <v>0.10651848863389585</v>
      </c>
      <c r="F13" s="17" t="s">
        <v>47</v>
      </c>
      <c r="G13" s="16">
        <v>9.2077926082294204E-2</v>
      </c>
      <c r="H13" s="16">
        <v>4.048093092753622E-2</v>
      </c>
      <c r="I13" s="16">
        <v>-1.8232707339769779E-2</v>
      </c>
      <c r="J13" s="16">
        <v>-7.6903456269081197E-2</v>
      </c>
      <c r="K13" s="16">
        <v>-1.0646293695441301E-2</v>
      </c>
      <c r="L13" s="16">
        <v>1.0153011987601162E-2</v>
      </c>
      <c r="M13" s="18">
        <v>5.4157023095294875E-2</v>
      </c>
    </row>
    <row r="14" spans="1:13" ht="24">
      <c r="A14" s="13" t="s">
        <v>23</v>
      </c>
      <c r="B14" s="14" t="s">
        <v>14</v>
      </c>
      <c r="C14" s="15">
        <v>0.11029189653056493</v>
      </c>
      <c r="D14" s="16">
        <v>-7.9557979497041006E-2</v>
      </c>
      <c r="E14" s="16">
        <v>0.11539825712169995</v>
      </c>
      <c r="F14" s="16">
        <v>9.0265249025955521E-2</v>
      </c>
      <c r="G14" s="17" t="s">
        <v>48</v>
      </c>
      <c r="H14" s="16">
        <v>-1.3050445636603155E-2</v>
      </c>
      <c r="I14" s="16">
        <v>-2.6125253678061205E-2</v>
      </c>
      <c r="J14" s="16">
        <v>5.0199978143655344E-2</v>
      </c>
      <c r="K14" s="16">
        <v>8.4892081824960761E-2</v>
      </c>
      <c r="L14" s="16">
        <v>5.1828130551408294E-2</v>
      </c>
      <c r="M14" s="18">
        <v>-2.8312427090301309E-2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3.4644682664810092E-7</v>
      </c>
      <c r="E21" s="11">
        <f t="shared" ref="E21:M21" si="0">$C5^2*E5^2</f>
        <v>4.1036217868810568E-3</v>
      </c>
      <c r="F21" s="10">
        <f t="shared" si="0"/>
        <v>4.832347131539658E-5</v>
      </c>
      <c r="G21" s="10">
        <f t="shared" si="0"/>
        <v>5.9116888917815313E-5</v>
      </c>
      <c r="H21" s="10">
        <f t="shared" si="0"/>
        <v>6.5001003326326482E-8</v>
      </c>
      <c r="I21" s="10">
        <f t="shared" si="0"/>
        <v>7.8582987086584434E-6</v>
      </c>
      <c r="J21" s="10">
        <f t="shared" si="0"/>
        <v>7.2509659652182851E-7</v>
      </c>
      <c r="K21" s="10">
        <f t="shared" si="0"/>
        <v>6.0879281536621533E-6</v>
      </c>
      <c r="L21" s="10">
        <f t="shared" si="0"/>
        <v>3.8747216116270264E-6</v>
      </c>
      <c r="M21" s="12">
        <f t="shared" si="0"/>
        <v>3.0951528705781893E-7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1.1011424699898888E-5</v>
      </c>
      <c r="E22" s="16">
        <f t="shared" si="1"/>
        <v>2.5865044943095426E-7</v>
      </c>
      <c r="F22" s="16">
        <f t="shared" si="1"/>
        <v>1.0487499888965967E-5</v>
      </c>
      <c r="G22" s="16">
        <f t="shared" si="1"/>
        <v>2.9946310540365328E-6</v>
      </c>
      <c r="H22" s="16">
        <f t="shared" si="1"/>
        <v>1.194011454993739E-8</v>
      </c>
      <c r="I22" s="16">
        <f t="shared" si="1"/>
        <v>7.1051613481962338E-7</v>
      </c>
      <c r="J22" s="16">
        <f t="shared" si="1"/>
        <v>8.2981427902208662E-6</v>
      </c>
      <c r="K22" s="16">
        <f t="shared" si="1"/>
        <v>9.476147139609728E-6</v>
      </c>
      <c r="L22" s="16">
        <f t="shared" si="1"/>
        <v>1.8304536455150714E-6</v>
      </c>
      <c r="M22" s="20">
        <f t="shared" si="1"/>
        <v>3.333704479445785E-3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1.4673000259067795E-5</v>
      </c>
      <c r="E23" s="16">
        <f t="shared" si="2"/>
        <v>3.2590129242962296E-8</v>
      </c>
      <c r="F23" s="16">
        <f t="shared" si="2"/>
        <v>3.4277339650893506E-6</v>
      </c>
      <c r="G23" s="16">
        <f t="shared" si="2"/>
        <v>3.7115321247057931E-7</v>
      </c>
      <c r="H23" s="17">
        <f t="shared" si="2"/>
        <v>1.9367183197830445E-3</v>
      </c>
      <c r="I23" s="16">
        <f t="shared" si="2"/>
        <v>9.0664406854551009E-7</v>
      </c>
      <c r="J23" s="16">
        <f t="shared" si="2"/>
        <v>3.3275714646623299E-8</v>
      </c>
      <c r="K23" s="16">
        <f t="shared" si="2"/>
        <v>3.8639296045233195E-8</v>
      </c>
      <c r="L23" s="16">
        <f t="shared" si="2"/>
        <v>9.3700968577655681E-7</v>
      </c>
      <c r="M23" s="18">
        <f t="shared" si="2"/>
        <v>7.120554094877315E-9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1.244317435244981E-5</v>
      </c>
      <c r="E24" s="16">
        <f t="shared" si="3"/>
        <v>7.0414166421403348E-6</v>
      </c>
      <c r="F24" s="16">
        <f t="shared" si="3"/>
        <v>1.2652689123490172E-6</v>
      </c>
      <c r="G24" s="16">
        <f t="shared" si="3"/>
        <v>2.7087553735966822E-6</v>
      </c>
      <c r="H24" s="16">
        <f t="shared" si="3"/>
        <v>1.6452431874711665E-6</v>
      </c>
      <c r="I24" s="17">
        <f t="shared" si="3"/>
        <v>3.514739618986159E-3</v>
      </c>
      <c r="J24" s="16">
        <f t="shared" si="3"/>
        <v>5.9311383386551242E-8</v>
      </c>
      <c r="K24" s="16">
        <f t="shared" si="3"/>
        <v>3.6002535076254145E-6</v>
      </c>
      <c r="L24" s="16">
        <f t="shared" si="3"/>
        <v>2.708407886025952E-6</v>
      </c>
      <c r="M24" s="18">
        <f t="shared" si="3"/>
        <v>7.5612324710570632E-7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6.1685960461437542E-6</v>
      </c>
      <c r="E25" s="16">
        <f t="shared" si="4"/>
        <v>3.696995221410378E-6</v>
      </c>
      <c r="F25" s="16">
        <f t="shared" si="4"/>
        <v>2.8962525571420979E-7</v>
      </c>
      <c r="G25" s="16">
        <f t="shared" si="4"/>
        <v>1.9403660303579904E-5</v>
      </c>
      <c r="H25" s="16">
        <f t="shared" si="4"/>
        <v>4.8380062054922689E-8</v>
      </c>
      <c r="I25" s="16">
        <f t="shared" si="4"/>
        <v>2.4412803563779958E-6</v>
      </c>
      <c r="J25" s="16">
        <f t="shared" si="4"/>
        <v>1.7769921389757743E-6</v>
      </c>
      <c r="K25" s="17">
        <f t="shared" si="4"/>
        <v>2.4485242467494682E-3</v>
      </c>
      <c r="L25" s="16">
        <f t="shared" si="4"/>
        <v>1.4738316691945831E-5</v>
      </c>
      <c r="M25" s="18">
        <f t="shared" si="4"/>
        <v>6.8349506149777771E-6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2.909489692924698E-11</v>
      </c>
      <c r="E26" s="16">
        <f t="shared" si="5"/>
        <v>3.74929407882419E-9</v>
      </c>
      <c r="F26" s="16">
        <f t="shared" si="5"/>
        <v>1.304249401741703E-7</v>
      </c>
      <c r="G26" s="16">
        <f t="shared" si="5"/>
        <v>5.7744971374531002E-8</v>
      </c>
      <c r="H26" s="16">
        <f t="shared" si="5"/>
        <v>3.5312578341647582E-10</v>
      </c>
      <c r="I26" s="16">
        <f t="shared" si="5"/>
        <v>3.4552641832396449E-10</v>
      </c>
      <c r="J26" s="17">
        <f t="shared" si="5"/>
        <v>2.0768393696177064E-5</v>
      </c>
      <c r="K26" s="16">
        <f t="shared" si="5"/>
        <v>1.5129936868149995E-8</v>
      </c>
      <c r="L26" s="16">
        <f t="shared" si="5"/>
        <v>1.521955332178057E-7</v>
      </c>
      <c r="M26" s="18">
        <f t="shared" si="5"/>
        <v>5.1147688296681445E-8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1.864846284190156E-8</v>
      </c>
      <c r="E27" s="16">
        <f t="shared" si="6"/>
        <v>1.0093855107596586E-7</v>
      </c>
      <c r="F27" s="16">
        <f t="shared" si="6"/>
        <v>1.1390382013304667E-8</v>
      </c>
      <c r="G27" s="16">
        <f t="shared" si="6"/>
        <v>3.0840744639016582E-7</v>
      </c>
      <c r="H27" s="16">
        <f t="shared" si="6"/>
        <v>4.9505351450830608E-8</v>
      </c>
      <c r="I27" s="16">
        <f t="shared" si="6"/>
        <v>7.8642378930903561E-8</v>
      </c>
      <c r="J27" s="16">
        <f t="shared" si="6"/>
        <v>7.6163505312329553E-7</v>
      </c>
      <c r="K27" s="16">
        <f t="shared" si="6"/>
        <v>6.293499713113752E-7</v>
      </c>
      <c r="L27" s="17">
        <f t="shared" si="6"/>
        <v>1.0412081905191981E-4</v>
      </c>
      <c r="M27" s="18">
        <f t="shared" si="6"/>
        <v>5.6540683207414418E-8</v>
      </c>
    </row>
    <row r="28" spans="1:13" ht="24">
      <c r="A28" s="13" t="s">
        <v>21</v>
      </c>
      <c r="B28" s="14" t="s">
        <v>14</v>
      </c>
      <c r="C28" s="19"/>
      <c r="D28" s="17">
        <f t="shared" ref="D28:M28" si="7">$C12^2*D12^2</f>
        <v>3.0581615375999995E-2</v>
      </c>
      <c r="E28" s="16">
        <f t="shared" si="7"/>
        <v>2.5718095251201163E-6</v>
      </c>
      <c r="F28" s="16">
        <f t="shared" si="7"/>
        <v>9.1868570485473435E-6</v>
      </c>
      <c r="G28" s="16">
        <f t="shared" si="7"/>
        <v>2.11785527580625E-4</v>
      </c>
      <c r="H28" s="16">
        <f t="shared" si="7"/>
        <v>2.2523775561917252E-4</v>
      </c>
      <c r="I28" s="16">
        <f t="shared" si="7"/>
        <v>1.0524865114024924E-4</v>
      </c>
      <c r="J28" s="16">
        <f t="shared" si="7"/>
        <v>4.3070516105109576E-8</v>
      </c>
      <c r="K28" s="16">
        <f t="shared" si="7"/>
        <v>7.6846502305227485E-5</v>
      </c>
      <c r="L28" s="16">
        <f t="shared" si="7"/>
        <v>5.4114320883485108E-6</v>
      </c>
      <c r="M28" s="18">
        <f t="shared" si="7"/>
        <v>9.8964349255909563E-5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3.2588965795076715E-6</v>
      </c>
      <c r="E29" s="16">
        <f t="shared" si="8"/>
        <v>1.3034993553318543E-4</v>
      </c>
      <c r="F29" s="17">
        <f t="shared" si="8"/>
        <v>1.1123745040907006E-2</v>
      </c>
      <c r="G29" s="16">
        <f t="shared" si="8"/>
        <v>9.7402899926511851E-5</v>
      </c>
      <c r="H29" s="16">
        <f t="shared" si="8"/>
        <v>1.8826162883317317E-5</v>
      </c>
      <c r="I29" s="16">
        <f t="shared" si="8"/>
        <v>3.8191186528680223E-6</v>
      </c>
      <c r="J29" s="16">
        <f t="shared" si="8"/>
        <v>6.7944224605828279E-5</v>
      </c>
      <c r="K29" s="16">
        <f t="shared" si="8"/>
        <v>1.3021401040464619E-6</v>
      </c>
      <c r="L29" s="16">
        <f t="shared" si="8"/>
        <v>1.1842697255784674E-6</v>
      </c>
      <c r="M29" s="18">
        <f t="shared" si="8"/>
        <v>3.3695383014338136E-5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7.6993612931987242E-5</v>
      </c>
      <c r="E30" s="16">
        <f t="shared" si="9"/>
        <v>1.6198906875550039E-4</v>
      </c>
      <c r="F30" s="16">
        <f t="shared" si="9"/>
        <v>9.9112488098154799E-5</v>
      </c>
      <c r="G30" s="17">
        <f t="shared" si="9"/>
        <v>1.163496065531636E-2</v>
      </c>
      <c r="H30" s="16">
        <f t="shared" si="9"/>
        <v>2.0717526031611717E-6</v>
      </c>
      <c r="I30" s="16">
        <f t="shared" si="9"/>
        <v>8.3024877174396473E-6</v>
      </c>
      <c r="J30" s="16">
        <f t="shared" si="9"/>
        <v>3.0654502028616163E-5</v>
      </c>
      <c r="K30" s="16">
        <f t="shared" si="9"/>
        <v>8.7664059416345074E-5</v>
      </c>
      <c r="L30" s="16">
        <f t="shared" si="9"/>
        <v>3.2675203238127297E-5</v>
      </c>
      <c r="M30" s="18">
        <f t="shared" si="9"/>
        <v>9.750826105667578E-6</v>
      </c>
    </row>
    <row r="31" spans="1:13">
      <c r="A31" t="s">
        <v>30</v>
      </c>
      <c r="D31" s="21">
        <f>SUM($D$21:$D$30)</f>
        <v>3.0706529205253436E-2</v>
      </c>
      <c r="E31">
        <f>SUM($E$21:$E$30)</f>
        <v>4.4096669409822431E-3</v>
      </c>
      <c r="F31" s="21">
        <f>SUM($F$21:$F$30)</f>
        <v>1.129597980071341E-2</v>
      </c>
      <c r="G31" s="21">
        <f>SUM($G$21:$G$30)</f>
        <v>1.2029110324102761E-2</v>
      </c>
      <c r="H31" s="21">
        <f>SUM($H$21:$H$30)</f>
        <v>2.184674413733332E-3</v>
      </c>
      <c r="I31" s="21">
        <f>SUM($I$21:$I$30)</f>
        <v>3.6441056036704668E-3</v>
      </c>
      <c r="J31" s="21">
        <f>SUM($J$21:$J$30)</f>
        <v>1.3106464452360155E-4</v>
      </c>
      <c r="K31" s="21">
        <f>SUM($K$21:$K$30)</f>
        <v>2.6341843965802091E-3</v>
      </c>
      <c r="L31" s="21">
        <f>SUM($L$21:$L$30)</f>
        <v>1.6763282915808231E-4</v>
      </c>
      <c r="M31" s="21">
        <f>SUM($M$21:$M$30)</f>
        <v>3.4841304358964402E-3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7.0687078594613983E-2</v>
      </c>
      <c r="D33" s="22">
        <f>$D$31/$C$33</f>
        <v>0.4344008808364182</v>
      </c>
      <c r="E33" s="22">
        <f>$E$31/$C$33</f>
        <v>6.2382928091729607E-2</v>
      </c>
      <c r="F33" s="22">
        <f>$F$31/$C$33</f>
        <v>0.15980261209400312</v>
      </c>
      <c r="G33" s="22">
        <f>$G$31/$C$33</f>
        <v>0.17017410484720927</v>
      </c>
      <c r="H33" s="22">
        <f>$H$31/$C$33</f>
        <v>3.0906276750554431E-2</v>
      </c>
      <c r="I33" s="22">
        <f>$I$31/$C$33</f>
        <v>5.1552641248186058E-2</v>
      </c>
      <c r="J33" s="22">
        <f>$J$31/$C$33</f>
        <v>1.8541527975041827E-3</v>
      </c>
      <c r="K33" s="22">
        <f>$K$31/$C$33</f>
        <v>3.7265430244855548E-2</v>
      </c>
      <c r="L33" s="22">
        <f>$L$31/$C$33</f>
        <v>2.3714776800926544E-3</v>
      </c>
      <c r="M33" s="22">
        <f>$M$31/$C$33</f>
        <v>4.928949540944693E-2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9AD8F-F209-4892-AA5F-ECB3B2ADF109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0.15533819610811625</v>
      </c>
      <c r="D5" s="10">
        <v>-8.0439460581837402E-2</v>
      </c>
      <c r="E5" s="10">
        <v>3.8724997839327882E-2</v>
      </c>
      <c r="F5" s="10">
        <v>0.10003730938218053</v>
      </c>
      <c r="G5" s="10">
        <v>2.6299584910339104E-2</v>
      </c>
      <c r="H5" s="10">
        <v>-9.2502756811038544E-3</v>
      </c>
      <c r="I5" s="11" t="s">
        <v>35</v>
      </c>
      <c r="J5" s="10">
        <v>5.9926080387094675E-2</v>
      </c>
      <c r="K5" s="10">
        <v>-2.0358218447037953E-2</v>
      </c>
      <c r="L5" s="10">
        <v>1.0720142137462618E-2</v>
      </c>
      <c r="M5" s="12">
        <v>-8.3614658630982493E-3</v>
      </c>
    </row>
    <row r="6" spans="1:13" ht="24">
      <c r="A6" s="13" t="s">
        <v>15</v>
      </c>
      <c r="B6" s="14" t="s">
        <v>14</v>
      </c>
      <c r="C6" s="15">
        <v>-3.8822363467038684E-2</v>
      </c>
      <c r="D6" s="16">
        <v>-2.9751515878278036E-2</v>
      </c>
      <c r="E6" s="16">
        <v>-7.8079985648985509E-2</v>
      </c>
      <c r="F6" s="16">
        <v>2.3610894073619181E-2</v>
      </c>
      <c r="G6" s="16">
        <v>-3.1040733706095357E-2</v>
      </c>
      <c r="H6" s="16">
        <v>3.5714930524181301E-2</v>
      </c>
      <c r="I6" s="16">
        <v>-2.0766162949868976E-2</v>
      </c>
      <c r="J6" s="16">
        <v>-3.1673436243204962E-2</v>
      </c>
      <c r="K6" s="17" t="s">
        <v>25</v>
      </c>
      <c r="L6" s="16">
        <v>3.0752903142963026E-3</v>
      </c>
      <c r="M6" s="18">
        <v>-3.6512691012451286E-3</v>
      </c>
    </row>
    <row r="7" spans="1:13" ht="24">
      <c r="A7" s="13" t="s">
        <v>16</v>
      </c>
      <c r="B7" s="14" t="s">
        <v>14</v>
      </c>
      <c r="C7" s="15">
        <v>-7.7384273262500636E-2</v>
      </c>
      <c r="D7" s="16">
        <v>7.3348843294690005E-2</v>
      </c>
      <c r="E7" s="16">
        <v>-9.6191703495875011E-3</v>
      </c>
      <c r="F7" s="16">
        <v>5.4447086207168621E-2</v>
      </c>
      <c r="G7" s="16">
        <v>4.231158482852089E-2</v>
      </c>
      <c r="H7" s="17" t="s">
        <v>28</v>
      </c>
      <c r="I7" s="16">
        <v>-9.3933779007055549E-3</v>
      </c>
      <c r="J7" s="16">
        <v>-6.4583907257165698E-3</v>
      </c>
      <c r="K7" s="16">
        <v>3.550310249695024E-2</v>
      </c>
      <c r="L7" s="16">
        <v>2.7081936897204905E-2</v>
      </c>
      <c r="M7" s="18">
        <v>4.9854011745666282E-2</v>
      </c>
    </row>
    <row r="8" spans="1:13" ht="24">
      <c r="A8" s="13" t="s">
        <v>17</v>
      </c>
      <c r="B8" s="14" t="s">
        <v>14</v>
      </c>
      <c r="C8" s="15">
        <v>-0.10871914320183289</v>
      </c>
      <c r="D8" s="16">
        <v>4.6537697777897138E-2</v>
      </c>
      <c r="E8" s="16">
        <v>-4.3431432982783654E-3</v>
      </c>
      <c r="F8" s="16">
        <v>1.8355619387638054E-2</v>
      </c>
      <c r="G8" s="16">
        <v>7.3400244730893086E-2</v>
      </c>
      <c r="H8" s="16">
        <v>4.9851696894882426E-2</v>
      </c>
      <c r="I8" s="16">
        <v>-8.4629847759856158E-3</v>
      </c>
      <c r="J8" s="16">
        <v>3.6748380609273455E-2</v>
      </c>
      <c r="K8" s="16">
        <v>-3.6425866587666031E-3</v>
      </c>
      <c r="L8" s="16">
        <v>-5.3987737720658374E-2</v>
      </c>
      <c r="M8" s="20" t="s">
        <v>28</v>
      </c>
    </row>
    <row r="9" spans="1:13" ht="24">
      <c r="A9" s="13" t="s">
        <v>18</v>
      </c>
      <c r="B9" s="14" t="s">
        <v>14</v>
      </c>
      <c r="C9" s="15">
        <v>-2.0346093809000439E-2</v>
      </c>
      <c r="D9" s="16">
        <v>2.3406254163866196E-2</v>
      </c>
      <c r="E9" s="16">
        <v>4.4029258696381628E-2</v>
      </c>
      <c r="F9" s="16">
        <v>-7.7775948994522415E-3</v>
      </c>
      <c r="G9" s="16">
        <v>-8.5126930031994546E-3</v>
      </c>
      <c r="H9" s="16">
        <v>2.71987619697673E-2</v>
      </c>
      <c r="I9" s="16">
        <v>1.0912406659652155E-2</v>
      </c>
      <c r="J9" s="16">
        <v>-7.2915627064007157E-2</v>
      </c>
      <c r="K9" s="16">
        <v>3.0966109305210865E-3</v>
      </c>
      <c r="L9" s="17" t="s">
        <v>27</v>
      </c>
      <c r="M9" s="18">
        <v>-5.4238635321210399E-2</v>
      </c>
    </row>
    <row r="10" spans="1:13" ht="24">
      <c r="A10" s="13" t="s">
        <v>19</v>
      </c>
      <c r="B10" s="14" t="s">
        <v>14</v>
      </c>
      <c r="C10" s="15">
        <v>-5.0154350340121862E-2</v>
      </c>
      <c r="D10" s="16">
        <v>-6.8717127573297593E-2</v>
      </c>
      <c r="E10" s="16">
        <v>4.874023364274975E-2</v>
      </c>
      <c r="F10" s="16">
        <v>6.8135378136551364E-2</v>
      </c>
      <c r="G10" s="16">
        <v>9.558797010787215E-2</v>
      </c>
      <c r="H10" s="16">
        <v>-6.2601482676669764E-3</v>
      </c>
      <c r="I10" s="16">
        <v>5.9008169549425254E-2</v>
      </c>
      <c r="J10" s="17" t="s">
        <v>47</v>
      </c>
      <c r="K10" s="16">
        <v>-3.0661306360243428E-2</v>
      </c>
      <c r="L10" s="16">
        <v>-7.0641461504895475E-2</v>
      </c>
      <c r="M10" s="18">
        <v>3.5801261792275212E-2</v>
      </c>
    </row>
    <row r="11" spans="1:13" ht="24">
      <c r="A11" s="13" t="s">
        <v>20</v>
      </c>
      <c r="B11" s="14" t="s">
        <v>14</v>
      </c>
      <c r="C11" s="15">
        <v>6.6223440760815405E-2</v>
      </c>
      <c r="D11" s="16">
        <v>0.11354870097369667</v>
      </c>
      <c r="E11" s="17" t="s">
        <v>51</v>
      </c>
      <c r="F11" s="16">
        <v>6.5882294404083955E-2</v>
      </c>
      <c r="G11" s="16">
        <v>8.2174143486787768E-2</v>
      </c>
      <c r="H11" s="16">
        <v>-9.2278833533376986E-3</v>
      </c>
      <c r="I11" s="16">
        <v>3.7829952646252711E-2</v>
      </c>
      <c r="J11" s="16">
        <v>4.8358079056112967E-2</v>
      </c>
      <c r="K11" s="16">
        <v>-7.5117937363148646E-2</v>
      </c>
      <c r="L11" s="16">
        <v>4.2425752891142567E-2</v>
      </c>
      <c r="M11" s="18">
        <v>-4.1229570498546916E-3</v>
      </c>
    </row>
    <row r="12" spans="1:13" ht="24">
      <c r="A12" s="13" t="s">
        <v>21</v>
      </c>
      <c r="B12" s="14" t="s">
        <v>14</v>
      </c>
      <c r="C12" s="15">
        <v>-0.16547700097683998</v>
      </c>
      <c r="D12" s="17" t="s">
        <v>51</v>
      </c>
      <c r="E12" s="16">
        <v>0.11369698368365846</v>
      </c>
      <c r="F12" s="16">
        <v>3.3980093664011592E-2</v>
      </c>
      <c r="G12" s="16">
        <v>2.4415718411775336E-2</v>
      </c>
      <c r="H12" s="16">
        <v>7.1035086643904677E-2</v>
      </c>
      <c r="I12" s="16">
        <v>-7.8854799886763569E-2</v>
      </c>
      <c r="J12" s="16">
        <v>-6.837347748235606E-2</v>
      </c>
      <c r="K12" s="16">
        <v>-2.8705991293187065E-2</v>
      </c>
      <c r="L12" s="16">
        <v>2.2640679311843003E-2</v>
      </c>
      <c r="M12" s="18">
        <v>4.5083484866467766E-2</v>
      </c>
    </row>
    <row r="13" spans="1:13" ht="24">
      <c r="A13" s="13" t="s">
        <v>22</v>
      </c>
      <c r="B13" s="14" t="s">
        <v>14</v>
      </c>
      <c r="C13" s="15">
        <v>0.11530364887493809</v>
      </c>
      <c r="D13" s="16">
        <v>3.3651793495647106E-2</v>
      </c>
      <c r="E13" s="16">
        <v>6.5598723371525572E-2</v>
      </c>
      <c r="F13" s="17" t="s">
        <v>52</v>
      </c>
      <c r="G13" s="16">
        <v>0.12519172413690097</v>
      </c>
      <c r="H13" s="16">
        <v>5.2399096893004676E-2</v>
      </c>
      <c r="I13" s="16">
        <v>9.7380557443502977E-2</v>
      </c>
      <c r="J13" s="16">
        <v>6.7432859349980917E-2</v>
      </c>
      <c r="K13" s="16">
        <v>2.250971220560305E-2</v>
      </c>
      <c r="L13" s="16">
        <v>-7.44366691063669E-3</v>
      </c>
      <c r="M13" s="18">
        <v>1.7750671490078706E-2</v>
      </c>
    </row>
    <row r="14" spans="1:13" ht="24">
      <c r="A14" s="13" t="s">
        <v>23</v>
      </c>
      <c r="B14" s="14" t="s">
        <v>14</v>
      </c>
      <c r="C14" s="15">
        <v>-4.2985325352619168E-2</v>
      </c>
      <c r="D14" s="16">
        <v>2.4166373552016954E-2</v>
      </c>
      <c r="E14" s="16">
        <v>8.1594609837838367E-2</v>
      </c>
      <c r="F14" s="16">
        <v>0.12493664401322939</v>
      </c>
      <c r="G14" s="17" t="s">
        <v>53</v>
      </c>
      <c r="H14" s="16">
        <v>4.0677842695255921E-2</v>
      </c>
      <c r="I14" s="16">
        <v>2.5676058498451355E-2</v>
      </c>
      <c r="J14" s="16">
        <v>9.4327915666697529E-2</v>
      </c>
      <c r="K14" s="16">
        <v>-2.9605880062724379E-2</v>
      </c>
      <c r="L14" s="16">
        <v>-8.1625797529763372E-3</v>
      </c>
      <c r="M14" s="18">
        <v>7.0452269495122219E-2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1.5613303946313692E-4</v>
      </c>
      <c r="E21" s="10">
        <f t="shared" ref="E21:M21" si="0">$C5^2*E5^2</f>
        <v>3.6185895065214112E-5</v>
      </c>
      <c r="F21" s="10">
        <f t="shared" si="0"/>
        <v>2.4147964003378033E-4</v>
      </c>
      <c r="G21" s="10">
        <f t="shared" si="0"/>
        <v>1.6689921849188146E-5</v>
      </c>
      <c r="H21" s="10">
        <f t="shared" si="0"/>
        <v>2.0647423562721066E-6</v>
      </c>
      <c r="I21" s="11">
        <f t="shared" si="0"/>
        <v>2.3602015880956451E-2</v>
      </c>
      <c r="J21" s="10">
        <f t="shared" si="0"/>
        <v>8.6653929227682456E-5</v>
      </c>
      <c r="K21" s="10">
        <f t="shared" si="0"/>
        <v>1.0000830237620739E-5</v>
      </c>
      <c r="L21" s="10">
        <f t="shared" si="0"/>
        <v>2.7730493749915136E-6</v>
      </c>
      <c r="M21" s="12">
        <f t="shared" si="0"/>
        <v>1.6870243733525721E-6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1.3340808173954052E-6</v>
      </c>
      <c r="E22" s="16">
        <f t="shared" si="1"/>
        <v>9.1884740305945327E-6</v>
      </c>
      <c r="F22" s="16">
        <f t="shared" si="1"/>
        <v>8.4021186127928366E-7</v>
      </c>
      <c r="G22" s="16">
        <f t="shared" si="1"/>
        <v>1.4522049029660966E-6</v>
      </c>
      <c r="H22" s="16">
        <f t="shared" si="1"/>
        <v>1.9224876642942431E-6</v>
      </c>
      <c r="I22" s="16">
        <f t="shared" si="1"/>
        <v>6.4994477636132511E-7</v>
      </c>
      <c r="J22" s="16">
        <f t="shared" si="1"/>
        <v>1.5120087603406598E-6</v>
      </c>
      <c r="K22" s="17">
        <f t="shared" si="1"/>
        <v>1.4921418255128204E-3</v>
      </c>
      <c r="L22" s="16">
        <f t="shared" si="1"/>
        <v>1.42539812568025E-8</v>
      </c>
      <c r="M22" s="18">
        <f t="shared" si="1"/>
        <v>2.0093316563440574E-8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3.2217508785671254E-5</v>
      </c>
      <c r="E23" s="16">
        <f t="shared" si="2"/>
        <v>5.5409042901522597E-7</v>
      </c>
      <c r="F23" s="16">
        <f t="shared" si="2"/>
        <v>1.7752303032554608E-5</v>
      </c>
      <c r="G23" s="16">
        <f t="shared" si="2"/>
        <v>1.072072119927301E-5</v>
      </c>
      <c r="H23" s="17">
        <f t="shared" si="2"/>
        <v>5.9047826158499248E-3</v>
      </c>
      <c r="I23" s="16">
        <f t="shared" si="2"/>
        <v>5.2838320631780957E-7</v>
      </c>
      <c r="J23" s="16">
        <f t="shared" si="2"/>
        <v>2.4977792209536388E-7</v>
      </c>
      <c r="K23" s="16">
        <f t="shared" si="2"/>
        <v>7.5481066741463775E-6</v>
      </c>
      <c r="L23" s="16">
        <f t="shared" si="2"/>
        <v>4.3920255750009552E-6</v>
      </c>
      <c r="M23" s="18">
        <f t="shared" si="2"/>
        <v>1.4883519475288987E-5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2.5598931138331249E-5</v>
      </c>
      <c r="E24" s="16">
        <f t="shared" si="3"/>
        <v>2.2295661379536764E-7</v>
      </c>
      <c r="F24" s="16">
        <f t="shared" si="3"/>
        <v>3.9824481476315567E-6</v>
      </c>
      <c r="G24" s="16">
        <f t="shared" si="3"/>
        <v>6.3680587018580134E-5</v>
      </c>
      <c r="H24" s="16">
        <f t="shared" si="3"/>
        <v>2.9374598133120165E-5</v>
      </c>
      <c r="I24" s="16">
        <f t="shared" si="3"/>
        <v>8.4656276277064412E-7</v>
      </c>
      <c r="J24" s="16">
        <f t="shared" si="3"/>
        <v>1.5962042170354496E-5</v>
      </c>
      <c r="K24" s="16">
        <f t="shared" si="3"/>
        <v>1.568309696162215E-7</v>
      </c>
      <c r="L24" s="16">
        <f t="shared" si="3"/>
        <v>3.4451037157172222E-5</v>
      </c>
      <c r="M24" s="20">
        <f t="shared" si="3"/>
        <v>1.1654953341913906E-2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2.2679105347946442E-7</v>
      </c>
      <c r="E25" s="16">
        <f t="shared" si="4"/>
        <v>8.0249961375472331E-7</v>
      </c>
      <c r="F25" s="16">
        <f t="shared" si="4"/>
        <v>2.5041060814436613E-8</v>
      </c>
      <c r="G25" s="16">
        <f t="shared" si="4"/>
        <v>2.9998257462136617E-8</v>
      </c>
      <c r="H25" s="16">
        <f t="shared" si="4"/>
        <v>3.0623890113410454E-7</v>
      </c>
      <c r="I25" s="16">
        <f t="shared" si="4"/>
        <v>4.9295033830685866E-8</v>
      </c>
      <c r="J25" s="16">
        <f t="shared" si="4"/>
        <v>2.2009152272645125E-6</v>
      </c>
      <c r="K25" s="16">
        <f t="shared" si="4"/>
        <v>3.9694960122730218E-9</v>
      </c>
      <c r="L25" s="17">
        <f t="shared" si="4"/>
        <v>4.0901087357242849E-4</v>
      </c>
      <c r="M25" s="18">
        <f t="shared" si="4"/>
        <v>1.217810159602763E-6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1.1878106456820663E-5</v>
      </c>
      <c r="E26" s="16">
        <f t="shared" si="5"/>
        <v>5.9757501624278066E-6</v>
      </c>
      <c r="F26" s="16">
        <f t="shared" si="5"/>
        <v>1.1677841047050462E-5</v>
      </c>
      <c r="G26" s="16">
        <f t="shared" si="5"/>
        <v>2.298389858725232E-5</v>
      </c>
      <c r="H26" s="16">
        <f t="shared" si="5"/>
        <v>9.8579465075041459E-8</v>
      </c>
      <c r="I26" s="16">
        <f t="shared" si="5"/>
        <v>8.7587373722469424E-6</v>
      </c>
      <c r="J26" s="17">
        <f t="shared" si="5"/>
        <v>2.4356081320500702E-3</v>
      </c>
      <c r="K26" s="16">
        <f t="shared" si="5"/>
        <v>2.3648223845582278E-6</v>
      </c>
      <c r="L26" s="16">
        <f t="shared" si="5"/>
        <v>1.2552683250891973E-5</v>
      </c>
      <c r="M26" s="18">
        <f t="shared" si="5"/>
        <v>3.224139952260277E-6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5.6544168684550485E-5</v>
      </c>
      <c r="E27" s="17">
        <f t="shared" si="6"/>
        <v>4.229085434668392E-3</v>
      </c>
      <c r="F27" s="16">
        <f t="shared" si="6"/>
        <v>1.9035352079722358E-5</v>
      </c>
      <c r="G27" s="16">
        <f t="shared" si="6"/>
        <v>2.9613780652412772E-5</v>
      </c>
      <c r="H27" s="16">
        <f t="shared" si="6"/>
        <v>3.7344588246421354E-7</v>
      </c>
      <c r="I27" s="16">
        <f t="shared" si="6"/>
        <v>6.2761754892774216E-6</v>
      </c>
      <c r="J27" s="16">
        <f t="shared" si="6"/>
        <v>1.0255611601262649E-5</v>
      </c>
      <c r="K27" s="16">
        <f t="shared" si="6"/>
        <v>2.474632952306545E-5</v>
      </c>
      <c r="L27" s="16">
        <f t="shared" si="6"/>
        <v>7.8937360302164541E-6</v>
      </c>
      <c r="M27" s="18">
        <f t="shared" si="6"/>
        <v>7.4548876790041369E-8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2.6405734864270836E-2</v>
      </c>
      <c r="E28" s="16">
        <f t="shared" si="7"/>
        <v>3.5397547175145943E-4</v>
      </c>
      <c r="F28" s="16">
        <f t="shared" si="7"/>
        <v>3.1617274224675972E-5</v>
      </c>
      <c r="G28" s="16">
        <f t="shared" si="7"/>
        <v>1.6323538122095393E-5</v>
      </c>
      <c r="H28" s="16">
        <f t="shared" si="7"/>
        <v>1.3817233973402015E-4</v>
      </c>
      <c r="I28" s="16">
        <f t="shared" si="7"/>
        <v>1.7026741813182126E-4</v>
      </c>
      <c r="J28" s="16">
        <f t="shared" si="7"/>
        <v>1.2801198152376177E-4</v>
      </c>
      <c r="K28" s="16">
        <f t="shared" si="7"/>
        <v>2.2564222850894377E-5</v>
      </c>
      <c r="L28" s="16">
        <f t="shared" si="7"/>
        <v>1.4036350012665211E-5</v>
      </c>
      <c r="M28" s="18">
        <f t="shared" si="7"/>
        <v>5.5655775728101351E-5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1.5055754780854595E-5</v>
      </c>
      <c r="E29" s="16">
        <f t="shared" si="8"/>
        <v>5.721064938331004E-5</v>
      </c>
      <c r="F29" s="17">
        <f t="shared" si="8"/>
        <v>1.276845215869756E-2</v>
      </c>
      <c r="G29" s="16">
        <f t="shared" si="8"/>
        <v>2.0837103232161907E-4</v>
      </c>
      <c r="H29" s="16">
        <f t="shared" si="8"/>
        <v>3.6503432665239864E-5</v>
      </c>
      <c r="I29" s="16">
        <f t="shared" si="8"/>
        <v>1.260754754937781E-4</v>
      </c>
      <c r="J29" s="16">
        <f t="shared" si="8"/>
        <v>6.0454586227158093E-5</v>
      </c>
      <c r="K29" s="16">
        <f t="shared" si="8"/>
        <v>6.7363708373766548E-6</v>
      </c>
      <c r="L29" s="16">
        <f t="shared" si="8"/>
        <v>7.3664791566225496E-7</v>
      </c>
      <c r="M29" s="18">
        <f t="shared" si="8"/>
        <v>4.1890512672474791E-6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1.0791042551998518E-6</v>
      </c>
      <c r="E30" s="16">
        <f t="shared" si="9"/>
        <v>1.2301650285739503E-5</v>
      </c>
      <c r="F30" s="16">
        <f t="shared" si="9"/>
        <v>2.8841650404967945E-5</v>
      </c>
      <c r="G30" s="17">
        <f t="shared" si="9"/>
        <v>1.7709480439966527E-3</v>
      </c>
      <c r="H30" s="16">
        <f t="shared" si="9"/>
        <v>3.0574281617655223E-6</v>
      </c>
      <c r="I30" s="16">
        <f t="shared" si="9"/>
        <v>1.2181398459523575E-6</v>
      </c>
      <c r="J30" s="16">
        <f t="shared" si="9"/>
        <v>1.6440723014637535E-5</v>
      </c>
      <c r="K30" s="16">
        <f t="shared" si="9"/>
        <v>1.6195575585406242E-6</v>
      </c>
      <c r="L30" s="16">
        <f t="shared" si="9"/>
        <v>1.2311056137492017E-7</v>
      </c>
      <c r="M30" s="18">
        <f t="shared" si="9"/>
        <v>9.1712896962990599E-6</v>
      </c>
    </row>
    <row r="31" spans="1:13">
      <c r="A31" t="s">
        <v>30</v>
      </c>
      <c r="D31" s="21">
        <f>SUM($D$21:$D$30)</f>
        <v>2.6705802349706275E-2</v>
      </c>
      <c r="E31" s="21">
        <f>SUM($E$21:$E$30)</f>
        <v>4.705502872003703E-3</v>
      </c>
      <c r="F31" s="21">
        <f>SUM($F$21:$F$30)</f>
        <v>1.3123703920590037E-2</v>
      </c>
      <c r="G31" s="21">
        <f>SUM($G$21:$G$30)</f>
        <v>2.1408137269075017E-3</v>
      </c>
      <c r="H31" s="21">
        <f>SUM($H$21:$H$30)</f>
        <v>6.1166559088133106E-3</v>
      </c>
      <c r="I31">
        <f>SUM($I$21:$I$30)</f>
        <v>2.3916686013068806E-2</v>
      </c>
      <c r="J31" s="21">
        <f>SUM($J$21:$J$30)</f>
        <v>2.7573497077246281E-3</v>
      </c>
      <c r="K31" s="21">
        <f>SUM($K$21:$K$30)</f>
        <v>1.5678828660446512E-3</v>
      </c>
      <c r="L31" s="21">
        <f>SUM($L$21:$L$30)</f>
        <v>4.8598376743166081E-4</v>
      </c>
      <c r="M31" s="21">
        <f>SUM($M$21:$M$30)</f>
        <v>1.174507659475941E-2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9.3265457727049972E-2</v>
      </c>
      <c r="D33" s="22">
        <f>$D$31/$C$33</f>
        <v>0.28634183545062619</v>
      </c>
      <c r="E33" s="22">
        <f>$E$31/$C$33</f>
        <v>5.0452793420848206E-2</v>
      </c>
      <c r="F33" s="22">
        <f>$F$31/$C$33</f>
        <v>0.14071344568959041</v>
      </c>
      <c r="G33" s="22">
        <f>$G$31/$C$33</f>
        <v>2.2953982954469512E-2</v>
      </c>
      <c r="H33" s="22">
        <f>$H$31/$C$33</f>
        <v>6.5583293728255457E-2</v>
      </c>
      <c r="I33" s="22">
        <f>$I$31/$C$33</f>
        <v>0.2564366979580287</v>
      </c>
      <c r="J33" s="22">
        <f>$J$31/$C$33</f>
        <v>2.9564533053537016E-2</v>
      </c>
      <c r="K33" s="22">
        <f>$K$31/$C$33</f>
        <v>1.6810970580696725E-2</v>
      </c>
      <c r="L33" s="22">
        <f>$L$31/$C$33</f>
        <v>5.2107584016146411E-3</v>
      </c>
      <c r="M33" s="22">
        <f>$M$31/$C$33</f>
        <v>0.12593168876233329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177EF-5BC1-46EE-A73D-BC8A7A79BB20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-9.9287224017794079E-2</v>
      </c>
      <c r="D5" s="10">
        <v>-1.9318178420128278E-2</v>
      </c>
      <c r="E5" s="10">
        <v>3.4464539270227044E-2</v>
      </c>
      <c r="F5" s="10">
        <v>-0.11592924007231764</v>
      </c>
      <c r="G5" s="10">
        <v>8.1666225850110311E-2</v>
      </c>
      <c r="H5" s="11" t="s">
        <v>35</v>
      </c>
      <c r="I5" s="10">
        <v>9.9391574424811321E-3</v>
      </c>
      <c r="J5" s="10">
        <v>-2.1590983820370904E-2</v>
      </c>
      <c r="K5" s="10">
        <v>-9.0069640073741821E-3</v>
      </c>
      <c r="L5" s="10">
        <v>-3.5944329693787545E-2</v>
      </c>
      <c r="M5" s="12">
        <v>1.8156154395547359E-2</v>
      </c>
    </row>
    <row r="6" spans="1:13" ht="24">
      <c r="A6" s="13" t="s">
        <v>15</v>
      </c>
      <c r="B6" s="14" t="s">
        <v>14</v>
      </c>
      <c r="C6" s="15">
        <v>-2.5965848461253552E-2</v>
      </c>
      <c r="D6" s="16">
        <v>-4.3430364217999264E-2</v>
      </c>
      <c r="E6" s="16">
        <v>3.352495042063966E-2</v>
      </c>
      <c r="F6" s="16">
        <v>1.2846882014042417E-2</v>
      </c>
      <c r="G6" s="16">
        <v>-1.1358704737346364E-2</v>
      </c>
      <c r="H6" s="16">
        <v>1.8532655688034635E-2</v>
      </c>
      <c r="I6" s="16">
        <v>3.0351551274199272E-2</v>
      </c>
      <c r="J6" s="16">
        <v>-1.6130362450395289E-2</v>
      </c>
      <c r="K6" s="16">
        <v>3.1587793108207238E-2</v>
      </c>
      <c r="L6" s="16">
        <v>6.8184332400482536E-2</v>
      </c>
      <c r="M6" s="20" t="s">
        <v>25</v>
      </c>
    </row>
    <row r="7" spans="1:13" ht="24">
      <c r="A7" s="13" t="s">
        <v>16</v>
      </c>
      <c r="B7" s="14" t="s">
        <v>14</v>
      </c>
      <c r="C7" s="15">
        <v>-2.9688578553948065E-2</v>
      </c>
      <c r="D7" s="17" t="s">
        <v>28</v>
      </c>
      <c r="E7" s="16">
        <v>7.9934542441737533E-2</v>
      </c>
      <c r="F7" s="16">
        <v>-2.4442366776662415E-3</v>
      </c>
      <c r="G7" s="16">
        <v>4.4631413376289676E-3</v>
      </c>
      <c r="H7" s="16">
        <v>-1.9570518255199718E-2</v>
      </c>
      <c r="I7" s="16">
        <v>-4.4826713705460097E-2</v>
      </c>
      <c r="J7" s="16">
        <v>2.6331043892843125E-4</v>
      </c>
      <c r="K7" s="16">
        <v>2.6961221687326273E-2</v>
      </c>
      <c r="L7" s="16">
        <v>5.8395943590231057E-2</v>
      </c>
      <c r="M7" s="18">
        <v>-4.3131435259863835E-2</v>
      </c>
    </row>
    <row r="8" spans="1:13" ht="24">
      <c r="A8" s="13" t="s">
        <v>17</v>
      </c>
      <c r="B8" s="14" t="s">
        <v>14</v>
      </c>
      <c r="C8" s="15">
        <v>2.1565458861145026E-2</v>
      </c>
      <c r="D8" s="16">
        <v>4.4094863537513934E-3</v>
      </c>
      <c r="E8" s="16">
        <v>9.5068590262071002E-3</v>
      </c>
      <c r="F8" s="16">
        <v>-1.69450646414692E-3</v>
      </c>
      <c r="G8" s="17" t="s">
        <v>43</v>
      </c>
      <c r="H8" s="16">
        <v>8.2001662122131933E-2</v>
      </c>
      <c r="I8" s="16">
        <v>-1.6681803745412494E-2</v>
      </c>
      <c r="J8" s="16">
        <v>8.3897617811064043E-2</v>
      </c>
      <c r="K8" s="16">
        <v>6.2283902796288579E-2</v>
      </c>
      <c r="L8" s="16">
        <v>4.4437019836625742E-2</v>
      </c>
      <c r="M8" s="18">
        <v>-1.1187948365019705E-2</v>
      </c>
    </row>
    <row r="9" spans="1:13" ht="24">
      <c r="A9" s="13" t="s">
        <v>18</v>
      </c>
      <c r="B9" s="14" t="s">
        <v>14</v>
      </c>
      <c r="C9" s="15">
        <v>-5.3736858187764289E-2</v>
      </c>
      <c r="D9" s="16">
        <v>2.7028386449451158E-2</v>
      </c>
      <c r="E9" s="16">
        <v>-3.4695611022597952E-2</v>
      </c>
      <c r="F9" s="16">
        <v>4.2639334922653293E-3</v>
      </c>
      <c r="G9" s="16">
        <v>6.2929692894818201E-2</v>
      </c>
      <c r="H9" s="16">
        <v>-9.1479525188209905E-3</v>
      </c>
      <c r="I9" s="16">
        <v>5.4973126460268112E-2</v>
      </c>
      <c r="J9" s="16">
        <v>5.6645819170805425E-2</v>
      </c>
      <c r="K9" s="17" t="s">
        <v>27</v>
      </c>
      <c r="L9" s="16">
        <v>-7.078452922291565E-3</v>
      </c>
      <c r="M9" s="18">
        <v>3.143743835219278E-2</v>
      </c>
    </row>
    <row r="10" spans="1:13" ht="24">
      <c r="A10" s="13" t="s">
        <v>19</v>
      </c>
      <c r="B10" s="14" t="s">
        <v>14</v>
      </c>
      <c r="C10" s="15">
        <v>-0.12595098047218081</v>
      </c>
      <c r="D10" s="16">
        <v>-4.3964886391554513E-2</v>
      </c>
      <c r="E10" s="16">
        <v>9.3469159765585022E-2</v>
      </c>
      <c r="F10" s="16">
        <v>7.7719602029050589E-4</v>
      </c>
      <c r="G10" s="16">
        <v>-1.6473754508623012E-2</v>
      </c>
      <c r="H10" s="16">
        <v>9.8894506687248022E-3</v>
      </c>
      <c r="I10" s="17" t="s">
        <v>37</v>
      </c>
      <c r="J10" s="16">
        <v>0.10659457639259723</v>
      </c>
      <c r="K10" s="16">
        <v>5.3870304806385688E-2</v>
      </c>
      <c r="L10" s="16">
        <v>-7.8230852623477013E-3</v>
      </c>
      <c r="M10" s="18">
        <v>2.959998352089728E-2</v>
      </c>
    </row>
    <row r="11" spans="1:13" ht="24">
      <c r="A11" s="13" t="s">
        <v>20</v>
      </c>
      <c r="B11" s="14" t="s">
        <v>14</v>
      </c>
      <c r="C11" s="15">
        <v>0.14314075284654906</v>
      </c>
      <c r="D11" s="16">
        <v>7.8464703012882636E-2</v>
      </c>
      <c r="E11" s="17" t="s">
        <v>37</v>
      </c>
      <c r="F11" s="16">
        <v>2.91211910999391E-2</v>
      </c>
      <c r="G11" s="16">
        <v>9.3930308989189949E-3</v>
      </c>
      <c r="H11" s="16">
        <v>3.4317948877729612E-2</v>
      </c>
      <c r="I11" s="16">
        <v>9.3489882111029668E-2</v>
      </c>
      <c r="J11" s="16">
        <v>7.9277584660080863E-2</v>
      </c>
      <c r="K11" s="16">
        <v>-3.3959383903592183E-2</v>
      </c>
      <c r="L11" s="16">
        <v>-1.3649261869835793E-2</v>
      </c>
      <c r="M11" s="18">
        <v>3.2712822503921157E-2</v>
      </c>
    </row>
    <row r="12" spans="1:13" ht="24">
      <c r="A12" s="13" t="s">
        <v>21</v>
      </c>
      <c r="B12" s="14" t="s">
        <v>14</v>
      </c>
      <c r="C12" s="15">
        <v>7.4653268570322145E-2</v>
      </c>
      <c r="D12" s="16">
        <v>2.1943087081760312E-4</v>
      </c>
      <c r="E12" s="16">
        <v>7.8927370375517183E-2</v>
      </c>
      <c r="F12" s="16">
        <v>1.2265589222961048E-2</v>
      </c>
      <c r="G12" s="16">
        <v>8.2699676049340407E-2</v>
      </c>
      <c r="H12" s="16">
        <v>-2.1338479717157102E-2</v>
      </c>
      <c r="I12" s="16">
        <v>0.10613659729406928</v>
      </c>
      <c r="J12" s="17" t="s">
        <v>42</v>
      </c>
      <c r="K12" s="16">
        <v>5.5314664332906598E-2</v>
      </c>
      <c r="L12" s="16">
        <v>-1.5610102675550392E-2</v>
      </c>
      <c r="M12" s="18">
        <v>-1.5613441761735689E-2</v>
      </c>
    </row>
    <row r="13" spans="1:13" ht="24">
      <c r="A13" s="13" t="s">
        <v>22</v>
      </c>
      <c r="B13" s="14" t="s">
        <v>14</v>
      </c>
      <c r="C13" s="15">
        <v>-3.86186773979664E-2</v>
      </c>
      <c r="D13" s="16">
        <v>5.4285424590886075E-2</v>
      </c>
      <c r="E13" s="16">
        <v>-1.2603241947092385E-2</v>
      </c>
      <c r="F13" s="17" t="s">
        <v>56</v>
      </c>
      <c r="G13" s="16">
        <v>4.1706626994805693E-2</v>
      </c>
      <c r="H13" s="16">
        <v>-3.484735914172607E-2</v>
      </c>
      <c r="I13" s="16">
        <v>-7.3665040275511066E-3</v>
      </c>
      <c r="J13" s="16">
        <v>-1.4733281191208432E-2</v>
      </c>
      <c r="K13" s="16">
        <v>-6.5195091002959111E-3</v>
      </c>
      <c r="L13" s="17" t="s">
        <v>57</v>
      </c>
      <c r="M13" s="18">
        <v>6.311720392173012E-2</v>
      </c>
    </row>
    <row r="14" spans="1:13" ht="24">
      <c r="A14" s="13" t="s">
        <v>23</v>
      </c>
      <c r="B14" s="14" t="s">
        <v>14</v>
      </c>
      <c r="C14" s="15">
        <v>3.4775298636663975E-2</v>
      </c>
      <c r="D14" s="16">
        <v>-1.6522220934424882E-3</v>
      </c>
      <c r="E14" s="16">
        <v>2.7251370192591946E-2</v>
      </c>
      <c r="F14" s="17" t="s">
        <v>58</v>
      </c>
      <c r="G14" s="16">
        <v>-1.1680172140762857E-3</v>
      </c>
      <c r="H14" s="16">
        <v>-0.10889541117932316</v>
      </c>
      <c r="I14" s="16">
        <v>5.9593038749334714E-4</v>
      </c>
      <c r="J14" s="16">
        <v>1.1460540386065568E-2</v>
      </c>
      <c r="K14" s="16">
        <v>3.8741946623889177E-3</v>
      </c>
      <c r="L14" s="17" t="s">
        <v>59</v>
      </c>
      <c r="M14" s="18">
        <v>1.2465819224509745E-2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3.6789093134136111E-6</v>
      </c>
      <c r="E21" s="10">
        <f t="shared" ref="E21:M21" si="0">$C5^2*E5^2</f>
        <v>1.1709320435533133E-5</v>
      </c>
      <c r="F21" s="10">
        <f t="shared" si="0"/>
        <v>1.3248683180737547E-4</v>
      </c>
      <c r="G21" s="10">
        <f t="shared" si="0"/>
        <v>6.5746359119040837E-5</v>
      </c>
      <c r="H21" s="11">
        <f t="shared" si="0"/>
        <v>9.6422707026853471E-3</v>
      </c>
      <c r="I21" s="10">
        <f t="shared" si="0"/>
        <v>9.7383611638176859E-7</v>
      </c>
      <c r="J21" s="10">
        <f t="shared" si="0"/>
        <v>4.5954876221540733E-6</v>
      </c>
      <c r="K21" s="10">
        <f t="shared" si="0"/>
        <v>7.9973037460554704E-7</v>
      </c>
      <c r="L21" s="10">
        <f t="shared" si="0"/>
        <v>1.2736424191009351E-5</v>
      </c>
      <c r="M21" s="12">
        <f t="shared" si="0"/>
        <v>3.2496341587591455E-6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1.2717213995996445E-6</v>
      </c>
      <c r="E22" s="16">
        <f t="shared" si="1"/>
        <v>7.5777683498705925E-7</v>
      </c>
      <c r="F22" s="16">
        <f t="shared" si="1"/>
        <v>1.1127574421203378E-7</v>
      </c>
      <c r="G22" s="16">
        <f t="shared" si="1"/>
        <v>8.6988663290204454E-8</v>
      </c>
      <c r="H22" s="16">
        <f t="shared" si="1"/>
        <v>2.3156896298307488E-7</v>
      </c>
      <c r="I22" s="16">
        <f t="shared" si="1"/>
        <v>6.211075695474104E-7</v>
      </c>
      <c r="J22" s="16">
        <f t="shared" si="1"/>
        <v>1.7542572846317243E-7</v>
      </c>
      <c r="K22" s="16">
        <f t="shared" si="1"/>
        <v>6.7273435403439169E-7</v>
      </c>
      <c r="L22" s="16">
        <f t="shared" si="1"/>
        <v>3.1345429259365338E-6</v>
      </c>
      <c r="M22" s="20">
        <f t="shared" si="1"/>
        <v>6.6749988908181349E-4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8.6911512197532085E-4</v>
      </c>
      <c r="E23" s="16">
        <f t="shared" si="2"/>
        <v>5.6318074253259706E-6</v>
      </c>
      <c r="F23" s="16">
        <f t="shared" si="2"/>
        <v>5.2658116728256794E-9</v>
      </c>
      <c r="G23" s="16">
        <f t="shared" si="2"/>
        <v>1.7557395401567577E-8</v>
      </c>
      <c r="H23" s="16">
        <f t="shared" si="2"/>
        <v>3.3758524970334563E-7</v>
      </c>
      <c r="I23" s="16">
        <f t="shared" si="2"/>
        <v>1.7711388616580537E-6</v>
      </c>
      <c r="J23" s="16">
        <f t="shared" si="2"/>
        <v>6.1110377070996887E-11</v>
      </c>
      <c r="K23" s="16">
        <f t="shared" si="2"/>
        <v>6.4070475066568958E-7</v>
      </c>
      <c r="L23" s="16">
        <f t="shared" si="2"/>
        <v>3.0056898874346653E-6</v>
      </c>
      <c r="M23" s="18">
        <f t="shared" si="2"/>
        <v>1.6397084309988435E-6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9.0426019206381869E-9</v>
      </c>
      <c r="E24" s="16">
        <f t="shared" si="3"/>
        <v>4.2033109054772302E-8</v>
      </c>
      <c r="F24" s="16">
        <f t="shared" si="3"/>
        <v>1.3353769219512123E-9</v>
      </c>
      <c r="G24" s="17">
        <f t="shared" si="3"/>
        <v>4.5581414247549291E-4</v>
      </c>
      <c r="H24" s="16">
        <f t="shared" si="3"/>
        <v>3.1272508363875596E-6</v>
      </c>
      <c r="I24" s="16">
        <f t="shared" si="3"/>
        <v>1.2942060385336488E-7</v>
      </c>
      <c r="J24" s="16">
        <f t="shared" si="3"/>
        <v>3.2735325673505515E-6</v>
      </c>
      <c r="K24" s="16">
        <f t="shared" si="3"/>
        <v>1.8041350468873046E-6</v>
      </c>
      <c r="L24" s="16">
        <f t="shared" si="3"/>
        <v>9.183479425048181E-7</v>
      </c>
      <c r="M24" s="18">
        <f t="shared" si="3"/>
        <v>5.8212776439717972E-8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2.109525511224483E-6</v>
      </c>
      <c r="E25" s="16">
        <f t="shared" si="4"/>
        <v>3.47611089347917E-6</v>
      </c>
      <c r="F25" s="16">
        <f t="shared" si="4"/>
        <v>5.2500735344726177E-8</v>
      </c>
      <c r="G25" s="16">
        <f t="shared" si="4"/>
        <v>1.1435516027005346E-5</v>
      </c>
      <c r="H25" s="16">
        <f t="shared" si="4"/>
        <v>2.4165308611099029E-7</v>
      </c>
      <c r="I25" s="16">
        <f t="shared" si="4"/>
        <v>8.7266069660390148E-6</v>
      </c>
      <c r="J25" s="16">
        <f t="shared" si="4"/>
        <v>9.2657433262200752E-6</v>
      </c>
      <c r="K25" s="17">
        <f t="shared" si="4"/>
        <v>2.8531020841545914E-3</v>
      </c>
      <c r="L25" s="16">
        <f t="shared" si="4"/>
        <v>1.4468424360624595E-7</v>
      </c>
      <c r="M25" s="18">
        <f t="shared" si="4"/>
        <v>2.853900606416297E-6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3.066302631837268E-5</v>
      </c>
      <c r="E26" s="16">
        <f t="shared" si="5"/>
        <v>1.3859251714036091E-4</v>
      </c>
      <c r="F26" s="16">
        <f t="shared" si="5"/>
        <v>9.5821781616219727E-9</v>
      </c>
      <c r="G26" s="16">
        <f t="shared" si="5"/>
        <v>4.3051499726419994E-6</v>
      </c>
      <c r="H26" s="16">
        <f t="shared" si="5"/>
        <v>1.5514845034677541E-6</v>
      </c>
      <c r="I26" s="17">
        <f t="shared" si="5"/>
        <v>1.545387555213662E-2</v>
      </c>
      <c r="J26" s="16">
        <f t="shared" si="5"/>
        <v>1.8024918982753648E-4</v>
      </c>
      <c r="K26" s="16">
        <f t="shared" si="5"/>
        <v>4.6036465307365979E-5</v>
      </c>
      <c r="L26" s="16">
        <f t="shared" si="5"/>
        <v>9.7086586624050563E-7</v>
      </c>
      <c r="M26" s="18">
        <f t="shared" si="5"/>
        <v>1.3899079654081439E-5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1.2614651724930922E-4</v>
      </c>
      <c r="E27" s="17">
        <f t="shared" si="6"/>
        <v>1.9960016659710651E-2</v>
      </c>
      <c r="F27" s="16">
        <f t="shared" si="6"/>
        <v>1.7375802144088063E-5</v>
      </c>
      <c r="G27" s="16">
        <f t="shared" si="6"/>
        <v>1.8077488588246186E-6</v>
      </c>
      <c r="H27" s="16">
        <f t="shared" si="6"/>
        <v>2.4130662194530541E-5</v>
      </c>
      <c r="I27" s="16">
        <f t="shared" si="6"/>
        <v>1.7908360092780141E-4</v>
      </c>
      <c r="J27" s="16">
        <f t="shared" si="6"/>
        <v>1.2877377116162601E-4</v>
      </c>
      <c r="K27" s="16">
        <f t="shared" si="6"/>
        <v>2.362904662811821E-5</v>
      </c>
      <c r="L27" s="16">
        <f t="shared" si="6"/>
        <v>3.8172000973000067E-6</v>
      </c>
      <c r="M27" s="18">
        <f t="shared" si="6"/>
        <v>2.1926162504913958E-5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2.6834475304982349E-10</v>
      </c>
      <c r="E28" s="16">
        <f t="shared" si="7"/>
        <v>3.471785795848594E-5</v>
      </c>
      <c r="F28" s="16">
        <f t="shared" si="7"/>
        <v>8.384448213668946E-7</v>
      </c>
      <c r="G28" s="16">
        <f t="shared" si="7"/>
        <v>3.8115820353154056E-5</v>
      </c>
      <c r="H28" s="16">
        <f t="shared" si="7"/>
        <v>2.5376084016248388E-6</v>
      </c>
      <c r="I28" s="16">
        <f t="shared" si="7"/>
        <v>6.2780963282946429E-5</v>
      </c>
      <c r="J28" s="17">
        <f t="shared" si="7"/>
        <v>5.4071711428500206E-3</v>
      </c>
      <c r="K28" s="16">
        <f t="shared" si="7"/>
        <v>1.7052113602406354E-5</v>
      </c>
      <c r="L28" s="16">
        <f t="shared" si="7"/>
        <v>1.358029405908605E-6</v>
      </c>
      <c r="M28" s="18">
        <f t="shared" si="7"/>
        <v>1.3586104478540897E-6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4.395024194307582E-6</v>
      </c>
      <c r="E29" s="16">
        <f t="shared" si="8"/>
        <v>2.3689687911600258E-7</v>
      </c>
      <c r="F29" s="17">
        <f t="shared" si="8"/>
        <v>7.2841576997650901E-5</v>
      </c>
      <c r="G29" s="16">
        <f t="shared" si="8"/>
        <v>2.5942087986565264E-6</v>
      </c>
      <c r="H29" s="16">
        <f t="shared" si="8"/>
        <v>1.8110670730887907E-6</v>
      </c>
      <c r="I29" s="16">
        <f t="shared" si="8"/>
        <v>8.0931511870024544E-8</v>
      </c>
      <c r="J29" s="16">
        <f t="shared" si="8"/>
        <v>3.2373805074397787E-7</v>
      </c>
      <c r="K29" s="16">
        <f t="shared" si="8"/>
        <v>6.3390559350267728E-8</v>
      </c>
      <c r="L29" s="17">
        <f t="shared" si="8"/>
        <v>1.4003685423986257E-3</v>
      </c>
      <c r="M29" s="18">
        <f t="shared" si="8"/>
        <v>5.9414205655190291E-6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3.3012513128552155E-9</v>
      </c>
      <c r="E30" s="16">
        <f t="shared" si="9"/>
        <v>8.9808702752030246E-7</v>
      </c>
      <c r="F30" s="17">
        <f t="shared" si="9"/>
        <v>1.1331631710806923E-3</v>
      </c>
      <c r="G30" s="16">
        <f t="shared" si="9"/>
        <v>1.6498339008293874E-9</v>
      </c>
      <c r="H30" s="16">
        <f t="shared" si="9"/>
        <v>1.4340387759059699E-5</v>
      </c>
      <c r="I30" s="16">
        <f t="shared" si="9"/>
        <v>4.29469967400924E-10</v>
      </c>
      <c r="J30" s="16">
        <f t="shared" si="9"/>
        <v>1.5883709233794804E-7</v>
      </c>
      <c r="K30" s="16">
        <f t="shared" si="9"/>
        <v>1.8151169542139397E-8</v>
      </c>
      <c r="L30" s="17">
        <f t="shared" si="9"/>
        <v>5.8531155531027502E-5</v>
      </c>
      <c r="M30" s="18">
        <f t="shared" si="9"/>
        <v>1.8792449231404405E-7</v>
      </c>
    </row>
    <row r="31" spans="1:13">
      <c r="A31" t="s">
        <v>30</v>
      </c>
      <c r="D31" s="21">
        <f>SUM($D$21:$D$30)</f>
        <v>1.0373924581595347E-3</v>
      </c>
      <c r="E31" s="21">
        <f>SUM($E$21:$E$30)</f>
        <v>2.0156079067414515E-2</v>
      </c>
      <c r="F31" s="21">
        <f>SUM($F$21:$F$30)</f>
        <v>1.3568857866974868E-3</v>
      </c>
      <c r="G31" s="21">
        <f>SUM($G$21:$G$30)</f>
        <v>5.7992514149740875E-4</v>
      </c>
      <c r="H31">
        <f>SUM($H$21:$H$30)</f>
        <v>9.6905799707523027E-3</v>
      </c>
      <c r="I31" s="21">
        <f>SUM($I$21:$I$30)</f>
        <v>1.5708043587446683E-2</v>
      </c>
      <c r="J31" s="21">
        <f>SUM($J$21:$J$30)</f>
        <v>5.7339869293368297E-3</v>
      </c>
      <c r="K31" s="21">
        <f>SUM($K$21:$K$30)</f>
        <v>2.9438185559475675E-3</v>
      </c>
      <c r="L31" s="21">
        <f>SUM($L$21:$L$30)</f>
        <v>1.4849854824895939E-3</v>
      </c>
      <c r="M31" s="21">
        <f>SUM($M$21:$M$30)</f>
        <v>7.1861454271911001E-4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5.9410311522461033E-2</v>
      </c>
      <c r="D33" s="22">
        <f>$D$31/$C$33</f>
        <v>1.746148827661561E-2</v>
      </c>
      <c r="E33" s="22">
        <f>$E$31/$C$33</f>
        <v>0.33926903513700957</v>
      </c>
      <c r="F33" s="22">
        <f>$F$31/$C$33</f>
        <v>2.2839230293961583E-2</v>
      </c>
      <c r="G33" s="22">
        <f>$G$31/$C$33</f>
        <v>9.7613550011121999E-3</v>
      </c>
      <c r="H33" s="22">
        <f>$H$31/$C$33</f>
        <v>0.16311276144526901</v>
      </c>
      <c r="I33" s="22">
        <f>$I$31/$C$33</f>
        <v>0.26439927993826462</v>
      </c>
      <c r="J33" s="22">
        <f>$J$31/$C$33</f>
        <v>9.6515011997016759E-2</v>
      </c>
      <c r="K33" s="22">
        <f>$K$31/$C$33</f>
        <v>4.9550633223571117E-2</v>
      </c>
      <c r="L33" s="22">
        <f>$L$31/$C$33</f>
        <v>2.4995416526778707E-2</v>
      </c>
      <c r="M33" s="22">
        <f>$M$31/$C$33</f>
        <v>1.2095788160400843E-2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DFAF5-981D-4AF7-BEB3-9917D3929550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5.0653493536135047E-2</v>
      </c>
      <c r="D5" s="10">
        <v>4.5985892927217172E-2</v>
      </c>
      <c r="E5" s="10">
        <v>-1.0833023779473611E-3</v>
      </c>
      <c r="F5" s="10">
        <v>4.2580146822220742E-2</v>
      </c>
      <c r="G5" s="10">
        <v>-1.7203236770984821E-2</v>
      </c>
      <c r="H5" s="10">
        <v>4.5889661099811165E-2</v>
      </c>
      <c r="I5" s="10">
        <v>1.8099433218301847E-3</v>
      </c>
      <c r="J5" s="10">
        <v>7.5079687957339838E-2</v>
      </c>
      <c r="K5" s="10">
        <v>4.2356770401561654E-2</v>
      </c>
      <c r="L5" s="10">
        <v>2.1739270088200972E-2</v>
      </c>
      <c r="M5" s="24" t="s">
        <v>28</v>
      </c>
    </row>
    <row r="6" spans="1:13" ht="24">
      <c r="A6" s="13" t="s">
        <v>15</v>
      </c>
      <c r="B6" s="14" t="s">
        <v>14</v>
      </c>
      <c r="C6" s="15">
        <v>1.8803081032625004E-3</v>
      </c>
      <c r="D6" s="16">
        <v>-7.5106452307934588E-3</v>
      </c>
      <c r="E6" s="16">
        <v>3.0949867746086025E-2</v>
      </c>
      <c r="F6" s="17" t="s">
        <v>44</v>
      </c>
      <c r="G6" s="16">
        <v>1.1427488338391275E-2</v>
      </c>
      <c r="H6" s="16">
        <v>-7.2315491542801411E-2</v>
      </c>
      <c r="I6" s="16">
        <v>1.8638980134088701E-2</v>
      </c>
      <c r="J6" s="16">
        <v>-5.411137834713569E-2</v>
      </c>
      <c r="K6" s="16">
        <v>-7.1823420773170221E-3</v>
      </c>
      <c r="L6" s="16">
        <v>8.2259884460476856E-2</v>
      </c>
      <c r="M6" s="18">
        <v>4.2329293152237213E-2</v>
      </c>
    </row>
    <row r="7" spans="1:13" ht="24">
      <c r="A7" s="13" t="s">
        <v>16</v>
      </c>
      <c r="B7" s="14" t="s">
        <v>14</v>
      </c>
      <c r="C7" s="15">
        <v>5.3860730081644111E-2</v>
      </c>
      <c r="D7" s="16">
        <v>-5.0840224546286089E-2</v>
      </c>
      <c r="E7" s="16">
        <v>5.0485699214731644E-2</v>
      </c>
      <c r="F7" s="16">
        <v>1.1370601972104979E-2</v>
      </c>
      <c r="G7" s="17" t="s">
        <v>43</v>
      </c>
      <c r="H7" s="16">
        <v>3.9127467838304661E-2</v>
      </c>
      <c r="I7" s="16">
        <v>-5.8029664485523935E-2</v>
      </c>
      <c r="J7" s="16">
        <v>8.7624124219985722E-2</v>
      </c>
      <c r="K7" s="16">
        <v>4.2379866235768449E-2</v>
      </c>
      <c r="L7" s="16">
        <v>2.4931181078938155E-2</v>
      </c>
      <c r="M7" s="18">
        <v>-1.7029149101517913E-2</v>
      </c>
    </row>
    <row r="8" spans="1:13" ht="24">
      <c r="A8" s="13" t="s">
        <v>17</v>
      </c>
      <c r="B8" s="14" t="s">
        <v>14</v>
      </c>
      <c r="C8" s="15">
        <v>-0.12807801630899482</v>
      </c>
      <c r="D8" s="17" t="s">
        <v>28</v>
      </c>
      <c r="E8" s="16">
        <v>1.5523095914480768E-2</v>
      </c>
      <c r="F8" s="16">
        <v>-7.5857593461979367E-3</v>
      </c>
      <c r="G8" s="16">
        <v>-5.1365448530155212E-2</v>
      </c>
      <c r="H8" s="16">
        <v>-4.2262832993617709E-2</v>
      </c>
      <c r="I8" s="16">
        <v>1.5650657094079208E-2</v>
      </c>
      <c r="J8" s="16">
        <v>-1.2935701605526774E-2</v>
      </c>
      <c r="K8" s="16">
        <v>3.5072225999789035E-2</v>
      </c>
      <c r="L8" s="16">
        <v>7.2091206637391839E-2</v>
      </c>
      <c r="M8" s="18">
        <v>4.6033537293890724E-2</v>
      </c>
    </row>
    <row r="9" spans="1:13" ht="24">
      <c r="A9" s="13" t="s">
        <v>18</v>
      </c>
      <c r="B9" s="14" t="s">
        <v>14</v>
      </c>
      <c r="C9" s="15">
        <v>-5.8448435858010191E-2</v>
      </c>
      <c r="D9" s="16">
        <v>-4.1968718909735372E-2</v>
      </c>
      <c r="E9" s="16">
        <v>3.0743416256943889E-2</v>
      </c>
      <c r="F9" s="16">
        <v>-7.231029706559472E-2</v>
      </c>
      <c r="G9" s="16">
        <v>3.9248774473253402E-2</v>
      </c>
      <c r="H9" s="17" t="s">
        <v>44</v>
      </c>
      <c r="I9" s="16">
        <v>-2.4512355167519971E-3</v>
      </c>
      <c r="J9" s="16">
        <v>-7.568900114441221E-2</v>
      </c>
      <c r="K9" s="16">
        <v>2.4420538841369702E-2</v>
      </c>
      <c r="L9" s="16">
        <v>1.5602186591775031E-2</v>
      </c>
      <c r="M9" s="18">
        <v>4.5590705087137882E-2</v>
      </c>
    </row>
    <row r="10" spans="1:13" ht="24">
      <c r="A10" s="13" t="s">
        <v>19</v>
      </c>
      <c r="B10" s="14" t="s">
        <v>14</v>
      </c>
      <c r="C10" s="15">
        <v>7.6844135975413591E-2</v>
      </c>
      <c r="D10" s="16">
        <v>1.535841737817476E-2</v>
      </c>
      <c r="E10" s="17" t="s">
        <v>35</v>
      </c>
      <c r="F10" s="16">
        <v>3.0823735492472255E-2</v>
      </c>
      <c r="G10" s="16">
        <v>5.0338631803132923E-2</v>
      </c>
      <c r="H10" s="16">
        <v>3.059499896344731E-2</v>
      </c>
      <c r="I10" s="16">
        <v>0.10602329575640765</v>
      </c>
      <c r="J10" s="16">
        <v>7.180671607576096E-2</v>
      </c>
      <c r="K10" s="16">
        <v>3.8797395168538801E-3</v>
      </c>
      <c r="L10" s="16">
        <v>-2.0487050995275129E-2</v>
      </c>
      <c r="M10" s="18">
        <v>-1.0775049487165185E-3</v>
      </c>
    </row>
    <row r="11" spans="1:13" ht="24">
      <c r="A11" s="13" t="s">
        <v>20</v>
      </c>
      <c r="B11" s="14" t="s">
        <v>14</v>
      </c>
      <c r="C11" s="15">
        <v>-8.822331493348376E-2</v>
      </c>
      <c r="D11" s="16">
        <v>3.4239117635032623E-2</v>
      </c>
      <c r="E11" s="16">
        <v>3.8241794143514898E-3</v>
      </c>
      <c r="F11" s="16">
        <v>-6.9836349802321288E-3</v>
      </c>
      <c r="G11" s="16">
        <v>4.1778060134109181E-2</v>
      </c>
      <c r="H11" s="16">
        <v>2.3942998773771876E-2</v>
      </c>
      <c r="I11" s="16">
        <v>-3.2537115166921325E-3</v>
      </c>
      <c r="J11" s="16">
        <v>0.100289035702071</v>
      </c>
      <c r="K11" s="17" t="s">
        <v>42</v>
      </c>
      <c r="L11" s="16">
        <v>0.12406333913283464</v>
      </c>
      <c r="M11" s="18">
        <v>4.1349560169303086E-2</v>
      </c>
    </row>
    <row r="12" spans="1:13" ht="24">
      <c r="A12" s="13" t="s">
        <v>21</v>
      </c>
      <c r="B12" s="14" t="s">
        <v>14</v>
      </c>
      <c r="C12" s="15">
        <v>6.2142473142040987E-2</v>
      </c>
      <c r="D12" s="16">
        <v>1.5442914536191597E-2</v>
      </c>
      <c r="E12" s="16">
        <v>0.10571719764014194</v>
      </c>
      <c r="F12" s="16">
        <v>1.8520903860506647E-2</v>
      </c>
      <c r="G12" s="16">
        <v>-5.7748560465628922E-2</v>
      </c>
      <c r="H12" s="16">
        <v>-2.3672004835866307E-3</v>
      </c>
      <c r="I12" s="17" t="s">
        <v>35</v>
      </c>
      <c r="J12" s="16">
        <v>5.0386920119938179E-2</v>
      </c>
      <c r="K12" s="16">
        <v>-3.4283013362133566E-3</v>
      </c>
      <c r="L12" s="16">
        <v>7.3707048842183112E-2</v>
      </c>
      <c r="M12" s="18">
        <v>1.7793606132574017E-3</v>
      </c>
    </row>
    <row r="13" spans="1:13" ht="24">
      <c r="A13" s="13" t="s">
        <v>22</v>
      </c>
      <c r="B13" s="14" t="s">
        <v>14</v>
      </c>
      <c r="C13" s="15">
        <v>0.11475294842874356</v>
      </c>
      <c r="D13" s="16">
        <v>6.9720518647726298E-2</v>
      </c>
      <c r="E13" s="16">
        <v>-2.0055537426647528E-2</v>
      </c>
      <c r="F13" s="16">
        <v>8.0009773902714132E-2</v>
      </c>
      <c r="G13" s="16">
        <v>2.444881336693721E-2</v>
      </c>
      <c r="H13" s="16">
        <v>1.5186342955329038E-2</v>
      </c>
      <c r="I13" s="16">
        <v>7.2325693960263684E-2</v>
      </c>
      <c r="J13" s="16">
        <v>-3.0804539539860738E-2</v>
      </c>
      <c r="K13" s="16">
        <v>0.12312396395245782</v>
      </c>
      <c r="L13" s="17" t="s">
        <v>51</v>
      </c>
      <c r="M13" s="18">
        <v>2.1140744416555116E-2</v>
      </c>
    </row>
    <row r="14" spans="1:13" ht="24">
      <c r="A14" s="13" t="s">
        <v>23</v>
      </c>
      <c r="B14" s="14" t="s">
        <v>14</v>
      </c>
      <c r="C14" s="15">
        <v>8.4998653275162483E-2</v>
      </c>
      <c r="D14" s="16">
        <v>-1.2352279791415037E-2</v>
      </c>
      <c r="E14" s="16">
        <v>6.9623667790705557E-2</v>
      </c>
      <c r="F14" s="16">
        <v>-5.2187383812829294E-2</v>
      </c>
      <c r="G14" s="16">
        <v>8.4864691127103986E-2</v>
      </c>
      <c r="H14" s="16">
        <v>-7.2980358877119567E-2</v>
      </c>
      <c r="I14" s="16">
        <v>4.8955922355898039E-2</v>
      </c>
      <c r="J14" s="17" t="s">
        <v>53</v>
      </c>
      <c r="K14" s="16">
        <v>9.8770595209832404E-2</v>
      </c>
      <c r="L14" s="16">
        <v>-3.0600946247274202E-2</v>
      </c>
      <c r="M14" s="18">
        <v>7.2002851750821745E-2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5.4258533940084112E-6</v>
      </c>
      <c r="E21" s="10">
        <f t="shared" ref="E21:M21" si="0">$C5^2*E5^2</f>
        <v>3.011051616196746E-9</v>
      </c>
      <c r="F21" s="10">
        <f t="shared" si="0"/>
        <v>4.651929417366815E-6</v>
      </c>
      <c r="G21" s="10">
        <f t="shared" si="0"/>
        <v>7.5934500542420942E-7</v>
      </c>
      <c r="H21" s="10">
        <f t="shared" si="0"/>
        <v>5.4031684604621341E-6</v>
      </c>
      <c r="I21" s="10">
        <f t="shared" si="0"/>
        <v>8.405213663465962E-9</v>
      </c>
      <c r="J21" s="10">
        <f t="shared" si="0"/>
        <v>1.4463177806963338E-5</v>
      </c>
      <c r="K21" s="10">
        <f t="shared" si="0"/>
        <v>4.603249186489035E-6</v>
      </c>
      <c r="L21" s="10">
        <f t="shared" si="0"/>
        <v>1.2125753180104904E-6</v>
      </c>
      <c r="M21" s="24">
        <f t="shared" si="0"/>
        <v>2.5299812607554244E-3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1.9944012238584744E-10</v>
      </c>
      <c r="E22" s="16">
        <f t="shared" si="1"/>
        <v>3.3866914427311223E-9</v>
      </c>
      <c r="F22" s="17">
        <f t="shared" si="1"/>
        <v>3.4722048893007372E-6</v>
      </c>
      <c r="G22" s="16">
        <f t="shared" si="1"/>
        <v>4.6169971754002034E-10</v>
      </c>
      <c r="H22" s="16">
        <f t="shared" si="1"/>
        <v>1.8489310694027411E-8</v>
      </c>
      <c r="I22" s="16">
        <f t="shared" si="1"/>
        <v>1.2282939881739182E-9</v>
      </c>
      <c r="J22" s="16">
        <f t="shared" si="1"/>
        <v>1.0352261373609839E-8</v>
      </c>
      <c r="K22" s="16">
        <f t="shared" si="1"/>
        <v>1.8238545738666536E-10</v>
      </c>
      <c r="L22" s="16">
        <f t="shared" si="1"/>
        <v>2.3924023793975942E-8</v>
      </c>
      <c r="M22" s="18">
        <f t="shared" si="1"/>
        <v>6.3349044389944979E-9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7.4982409500367563E-6</v>
      </c>
      <c r="E23" s="16">
        <f t="shared" si="2"/>
        <v>7.3940302494512837E-6</v>
      </c>
      <c r="F23" s="16">
        <f t="shared" si="2"/>
        <v>3.750691865664042E-7</v>
      </c>
      <c r="G23" s="17">
        <f t="shared" si="2"/>
        <v>2.8432487778536613E-3</v>
      </c>
      <c r="H23" s="16">
        <f t="shared" si="2"/>
        <v>4.4412779969903479E-6</v>
      </c>
      <c r="I23" s="16">
        <f t="shared" si="2"/>
        <v>9.7688758678942529E-6</v>
      </c>
      <c r="J23" s="16">
        <f t="shared" si="2"/>
        <v>2.2273673673406544E-5</v>
      </c>
      <c r="K23" s="16">
        <f t="shared" si="2"/>
        <v>5.2103108600666978E-6</v>
      </c>
      <c r="L23" s="16">
        <f t="shared" si="2"/>
        <v>1.8031430325981461E-6</v>
      </c>
      <c r="M23" s="18">
        <f t="shared" si="2"/>
        <v>8.4126024857697365E-7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1.61751263609189E-2</v>
      </c>
      <c r="E24" s="16">
        <f t="shared" si="3"/>
        <v>3.952809338842909E-6</v>
      </c>
      <c r="F24" s="16">
        <f t="shared" si="3"/>
        <v>9.4394633975144437E-7</v>
      </c>
      <c r="G24" s="16">
        <f t="shared" si="3"/>
        <v>4.3280408846884407E-5</v>
      </c>
      <c r="H24" s="16">
        <f t="shared" si="3"/>
        <v>2.9299917423717011E-5</v>
      </c>
      <c r="I24" s="16">
        <f t="shared" si="3"/>
        <v>4.0180407542248853E-6</v>
      </c>
      <c r="J24" s="16">
        <f t="shared" si="3"/>
        <v>2.7449166588204127E-6</v>
      </c>
      <c r="K24" s="16">
        <f t="shared" si="3"/>
        <v>2.0177894504562028E-5</v>
      </c>
      <c r="L24" s="16">
        <f t="shared" si="3"/>
        <v>8.5253805611725582E-5</v>
      </c>
      <c r="M24" s="18">
        <f t="shared" si="3"/>
        <v>3.4761449795695523E-5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6.0172383145559183E-6</v>
      </c>
      <c r="E25" s="16">
        <f t="shared" si="4"/>
        <v>3.2288661168838997E-6</v>
      </c>
      <c r="F25" s="16">
        <f t="shared" si="4"/>
        <v>1.7862657798349325E-5</v>
      </c>
      <c r="G25" s="16">
        <f t="shared" si="4"/>
        <v>5.2625712427463579E-6</v>
      </c>
      <c r="H25" s="17">
        <f t="shared" si="4"/>
        <v>3.3550044142634625E-3</v>
      </c>
      <c r="I25" s="16">
        <f t="shared" si="4"/>
        <v>2.0526545592883619E-8</v>
      </c>
      <c r="J25" s="16">
        <f t="shared" si="4"/>
        <v>1.9570924199443528E-5</v>
      </c>
      <c r="K25" s="16">
        <f t="shared" si="4"/>
        <v>2.0373060359106861E-6</v>
      </c>
      <c r="L25" s="16">
        <f t="shared" si="4"/>
        <v>8.3160429157863744E-7</v>
      </c>
      <c r="M25" s="18">
        <f t="shared" si="4"/>
        <v>7.1006548794854871E-6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1.3928822213104099E-6</v>
      </c>
      <c r="E26" s="17">
        <f t="shared" si="5"/>
        <v>5.7758252742333713E-3</v>
      </c>
      <c r="F26" s="16">
        <f t="shared" si="5"/>
        <v>5.6103764389344526E-6</v>
      </c>
      <c r="G26" s="16">
        <f t="shared" si="5"/>
        <v>1.4963193020945041E-5</v>
      </c>
      <c r="H26" s="16">
        <f t="shared" si="5"/>
        <v>5.5274185190805441E-6</v>
      </c>
      <c r="I26" s="16">
        <f t="shared" si="5"/>
        <v>6.637798491815828E-5</v>
      </c>
      <c r="J26" s="16">
        <f t="shared" si="5"/>
        <v>3.0447496902374158E-5</v>
      </c>
      <c r="K26" s="16">
        <f t="shared" si="5"/>
        <v>8.8884615952872346E-8</v>
      </c>
      <c r="L26" s="16">
        <f t="shared" si="5"/>
        <v>2.4784511335802237E-6</v>
      </c>
      <c r="M26" s="18">
        <f t="shared" si="5"/>
        <v>6.855829532983284E-9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9.1245587612615262E-6</v>
      </c>
      <c r="E27" s="16">
        <f t="shared" si="6"/>
        <v>1.138264687380973E-7</v>
      </c>
      <c r="F27" s="16">
        <f t="shared" si="6"/>
        <v>3.7960314985664854E-7</v>
      </c>
      <c r="G27" s="16">
        <f t="shared" si="6"/>
        <v>1.3585113947895251E-5</v>
      </c>
      <c r="H27" s="16">
        <f t="shared" si="6"/>
        <v>4.4619410760231155E-6</v>
      </c>
      <c r="I27" s="16">
        <f t="shared" si="6"/>
        <v>8.2399548723989803E-8</v>
      </c>
      <c r="J27" s="16">
        <f t="shared" si="6"/>
        <v>7.8284116609585281E-5</v>
      </c>
      <c r="K27" s="17">
        <f t="shared" si="6"/>
        <v>7.5516039534090952E-3</v>
      </c>
      <c r="L27" s="16">
        <f t="shared" si="6"/>
        <v>1.1979913326380634E-4</v>
      </c>
      <c r="M27" s="18">
        <f t="shared" si="6"/>
        <v>1.3307869483941145E-5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9.2094904644382078E-7</v>
      </c>
      <c r="E28" s="16">
        <f t="shared" si="7"/>
        <v>4.3158699653832729E-5</v>
      </c>
      <c r="F28" s="16">
        <f t="shared" si="7"/>
        <v>1.3246508464473672E-6</v>
      </c>
      <c r="G28" s="16">
        <f t="shared" si="7"/>
        <v>1.2878325334321411E-5</v>
      </c>
      <c r="H28" s="16">
        <f t="shared" si="7"/>
        <v>2.1639496339222917E-8</v>
      </c>
      <c r="I28" s="17">
        <f t="shared" si="7"/>
        <v>3.7771971190318347E-3</v>
      </c>
      <c r="J28" s="16">
        <f t="shared" si="7"/>
        <v>9.8042119812765514E-6</v>
      </c>
      <c r="K28" s="16">
        <f t="shared" si="7"/>
        <v>4.538737255945893E-8</v>
      </c>
      <c r="L28" s="16">
        <f t="shared" si="7"/>
        <v>2.0979498970427876E-5</v>
      </c>
      <c r="M28" s="18">
        <f t="shared" si="7"/>
        <v>1.2226580532023953E-8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6.4010161696252259E-5</v>
      </c>
      <c r="E29" s="16">
        <f t="shared" si="8"/>
        <v>5.2965894901147916E-6</v>
      </c>
      <c r="F29" s="16">
        <f t="shared" si="8"/>
        <v>8.4297324779901306E-5</v>
      </c>
      <c r="G29" s="16">
        <f t="shared" si="8"/>
        <v>7.8712422118689373E-6</v>
      </c>
      <c r="H29" s="16">
        <f t="shared" si="8"/>
        <v>3.036925322012098E-6</v>
      </c>
      <c r="I29" s="16">
        <f t="shared" si="8"/>
        <v>6.8883138213856292E-5</v>
      </c>
      <c r="J29" s="16">
        <f t="shared" si="8"/>
        <v>1.249560098971536E-5</v>
      </c>
      <c r="K29" s="16">
        <f t="shared" si="8"/>
        <v>1.9962406000262044E-4</v>
      </c>
      <c r="L29" s="17">
        <f t="shared" si="8"/>
        <v>1.2698449072350725E-2</v>
      </c>
      <c r="M29" s="18">
        <f t="shared" si="8"/>
        <v>5.8852952827190961E-6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1.1023470143189326E-6</v>
      </c>
      <c r="E30" s="16">
        <f t="shared" si="9"/>
        <v>3.5021753434452525E-5</v>
      </c>
      <c r="F30" s="16">
        <f t="shared" si="9"/>
        <v>1.9676830358970134E-5</v>
      </c>
      <c r="G30" s="16">
        <f t="shared" si="9"/>
        <v>5.2032915316070733E-5</v>
      </c>
      <c r="H30" s="16">
        <f t="shared" si="9"/>
        <v>3.8480089976402567E-5</v>
      </c>
      <c r="I30" s="16">
        <f t="shared" si="9"/>
        <v>1.7315481161273571E-5</v>
      </c>
      <c r="J30" s="17">
        <f t="shared" si="9"/>
        <v>6.9245167981672948E-3</v>
      </c>
      <c r="K30" s="16">
        <f t="shared" si="9"/>
        <v>7.0482196736520989E-5</v>
      </c>
      <c r="L30" s="16">
        <f t="shared" si="9"/>
        <v>6.7654050237906449E-6</v>
      </c>
      <c r="M30" s="18">
        <f t="shared" si="9"/>
        <v>3.7456180094032239E-5</v>
      </c>
    </row>
    <row r="31" spans="1:13">
      <c r="A31" t="s">
        <v>30</v>
      </c>
      <c r="D31" s="21">
        <f>SUM($D$21:$D$30)</f>
        <v>1.6270618791757212E-2</v>
      </c>
      <c r="E31" s="21">
        <f>SUM($E$21:$E$30)</f>
        <v>5.8739982467287469E-3</v>
      </c>
      <c r="F31" s="21">
        <f>SUM($F$21:$F$30)</f>
        <v>1.3859459320544464E-4</v>
      </c>
      <c r="G31" s="21">
        <f>SUM($G$21:$G$30)</f>
        <v>2.9938823544795358E-3</v>
      </c>
      <c r="H31" s="21">
        <f>SUM($H$21:$H$30)</f>
        <v>3.4456952818451838E-3</v>
      </c>
      <c r="I31" s="21">
        <f>SUM($I$21:$I$30)</f>
        <v>3.9436731995492105E-3</v>
      </c>
      <c r="J31" s="21">
        <f>SUM($J$21:$J$30)</f>
        <v>7.1146112692502539E-3</v>
      </c>
      <c r="K31" s="21">
        <f>SUM($K$21:$K$30)</f>
        <v>7.8538734251092351E-3</v>
      </c>
      <c r="L31" s="21">
        <f>SUM($L$21:$L$30)</f>
        <v>1.2937596613020037E-2</v>
      </c>
      <c r="M31">
        <f>SUM($M$21:$M$30)</f>
        <v>2.6293593878543788E-3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6.320190316279925E-2</v>
      </c>
      <c r="D33" s="22">
        <f>$D$31/$C$33</f>
        <v>0.25743874753021878</v>
      </c>
      <c r="E33" s="22">
        <f>$E$31/$C$33</f>
        <v>9.2940211493286046E-2</v>
      </c>
      <c r="F33" s="22">
        <f>$F$31/$C$33</f>
        <v>2.1928863890133873E-3</v>
      </c>
      <c r="G33" s="22">
        <f>$G$31/$C$33</f>
        <v>4.7370129769157651E-2</v>
      </c>
      <c r="H33" s="22">
        <f>$H$31/$C$33</f>
        <v>5.4518853221390426E-2</v>
      </c>
      <c r="I33" s="22">
        <f>$I$31/$C$33</f>
        <v>6.2398013385623223E-2</v>
      </c>
      <c r="J33" s="22">
        <f>$J$31/$C$33</f>
        <v>0.11256957327572893</v>
      </c>
      <c r="K33" s="22">
        <f>$K$31/$C$33</f>
        <v>0.12426640705547674</v>
      </c>
      <c r="L33" s="22">
        <f>$L$31/$C$33</f>
        <v>0.20470264288868961</v>
      </c>
      <c r="M33" s="22">
        <f>$M$31/$C$33</f>
        <v>4.1602534991415009E-2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53BA8-0AAE-413E-98A4-BADC86644D76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-5.459141766449891E-2</v>
      </c>
      <c r="D5" s="10">
        <v>-4.135757618154124E-2</v>
      </c>
      <c r="E5" s="10">
        <v>-8.0941166957543859E-2</v>
      </c>
      <c r="F5" s="10">
        <v>-2.023090486328967E-2</v>
      </c>
      <c r="G5" s="10">
        <v>-4.5092576364364576E-2</v>
      </c>
      <c r="H5" s="10">
        <v>8.8432945070911456E-2</v>
      </c>
      <c r="I5" s="10">
        <v>-4.5785391885325684E-3</v>
      </c>
      <c r="J5" s="10">
        <v>2.2691614423740774E-2</v>
      </c>
      <c r="K5" s="10">
        <v>-6.9387966621101888E-2</v>
      </c>
      <c r="L5" s="10">
        <v>3.205096332543237E-2</v>
      </c>
      <c r="M5" s="24" t="s">
        <v>46</v>
      </c>
    </row>
    <row r="6" spans="1:13" ht="24">
      <c r="A6" s="13" t="s">
        <v>15</v>
      </c>
      <c r="B6" s="14" t="s">
        <v>14</v>
      </c>
      <c r="C6" s="15">
        <v>-1.6299973995326463E-3</v>
      </c>
      <c r="D6" s="17" t="s">
        <v>42</v>
      </c>
      <c r="E6" s="16">
        <v>2.1267755988601825E-2</v>
      </c>
      <c r="F6" s="16">
        <v>-3.0929510349224035E-3</v>
      </c>
      <c r="G6" s="16">
        <v>-4.4431639615588631E-2</v>
      </c>
      <c r="H6" s="16">
        <v>0.11415281792244218</v>
      </c>
      <c r="I6" s="16">
        <v>1.3376365596935908E-2</v>
      </c>
      <c r="J6" s="16">
        <v>-5.4903775765914001E-2</v>
      </c>
      <c r="K6" s="16">
        <v>9.8785638846624266E-2</v>
      </c>
      <c r="L6" s="16">
        <v>-3.4572621251292763E-3</v>
      </c>
      <c r="M6" s="18">
        <v>-4.0983462068082337E-2</v>
      </c>
    </row>
    <row r="7" spans="1:13" ht="24">
      <c r="A7" s="13" t="s">
        <v>16</v>
      </c>
      <c r="B7" s="14" t="s">
        <v>14</v>
      </c>
      <c r="C7" s="15">
        <v>3.773783635846225E-2</v>
      </c>
      <c r="D7" s="16">
        <v>-3.4050438194939054E-3</v>
      </c>
      <c r="E7" s="16">
        <v>-4.6159012703682251E-2</v>
      </c>
      <c r="F7" s="16">
        <v>2.8580454123497898E-2</v>
      </c>
      <c r="G7" s="16">
        <v>9.345610172092296E-3</v>
      </c>
      <c r="H7" s="16">
        <v>-6.8312607392926702E-2</v>
      </c>
      <c r="I7" s="16">
        <v>4.8369238992558843E-2</v>
      </c>
      <c r="J7" s="16">
        <v>-8.1908575389559535E-2</v>
      </c>
      <c r="K7" s="16">
        <v>-2.7145375547833972E-2</v>
      </c>
      <c r="L7" s="17" t="s">
        <v>44</v>
      </c>
      <c r="M7" s="18">
        <v>3.2345815209501493E-2</v>
      </c>
    </row>
    <row r="8" spans="1:13" ht="24">
      <c r="A8" s="13" t="s">
        <v>17</v>
      </c>
      <c r="B8" s="14" t="s">
        <v>14</v>
      </c>
      <c r="C8" s="15">
        <v>0.14904823287900396</v>
      </c>
      <c r="D8" s="16">
        <v>-4.5228501012381822E-2</v>
      </c>
      <c r="E8" s="16">
        <v>1.6151488134776976E-2</v>
      </c>
      <c r="F8" s="16">
        <v>4.8527556019757716E-2</v>
      </c>
      <c r="G8" s="17" t="s">
        <v>29</v>
      </c>
      <c r="H8" s="16">
        <v>-5.6513037335368575E-2</v>
      </c>
      <c r="I8" s="16">
        <v>1.0065461816170277E-2</v>
      </c>
      <c r="J8" s="16">
        <v>7.9336158890429123E-2</v>
      </c>
      <c r="K8" s="16">
        <v>-3.0787122201543834E-2</v>
      </c>
      <c r="L8" s="16">
        <v>9.359605075181892E-3</v>
      </c>
      <c r="M8" s="18">
        <v>-4.5576282237616464E-2</v>
      </c>
    </row>
    <row r="9" spans="1:13" ht="24">
      <c r="A9" s="13" t="s">
        <v>18</v>
      </c>
      <c r="B9" s="14" t="s">
        <v>14</v>
      </c>
      <c r="C9" s="15">
        <v>0.165208334489922</v>
      </c>
      <c r="D9" s="16">
        <v>2.1505783928151508E-2</v>
      </c>
      <c r="E9" s="17" t="s">
        <v>37</v>
      </c>
      <c r="F9" s="16">
        <v>4.4591121839523849E-3</v>
      </c>
      <c r="G9" s="16">
        <v>1.6006826623481997E-2</v>
      </c>
      <c r="H9" s="16">
        <v>-9.0484839740896814E-2</v>
      </c>
      <c r="I9" s="16">
        <v>7.9310485214793253E-2</v>
      </c>
      <c r="J9" s="16">
        <v>-3.8262678614744083E-2</v>
      </c>
      <c r="K9" s="16">
        <v>-2.2760828006850989E-2</v>
      </c>
      <c r="L9" s="16">
        <v>-4.5630701698386809E-2</v>
      </c>
      <c r="M9" s="18">
        <v>-8.0818764600608078E-2</v>
      </c>
    </row>
    <row r="10" spans="1:13" ht="24">
      <c r="A10" s="13" t="s">
        <v>19</v>
      </c>
      <c r="B10" s="14" t="s">
        <v>14</v>
      </c>
      <c r="C10" s="15">
        <v>0.16186723850754614</v>
      </c>
      <c r="D10" s="16">
        <v>-3.1886009957560317E-3</v>
      </c>
      <c r="E10" s="16">
        <v>4.5825881304154036E-3</v>
      </c>
      <c r="F10" s="17" t="s">
        <v>28</v>
      </c>
      <c r="G10" s="16">
        <v>4.871981531214907E-2</v>
      </c>
      <c r="H10" s="16">
        <v>3.0297607139177094E-2</v>
      </c>
      <c r="I10" s="16">
        <v>0.10041660879304556</v>
      </c>
      <c r="J10" s="16">
        <v>1.203153841967583E-2</v>
      </c>
      <c r="K10" s="16">
        <v>-4.3783201054419935E-3</v>
      </c>
      <c r="L10" s="16">
        <v>2.8792999751116651E-2</v>
      </c>
      <c r="M10" s="18">
        <v>-2.0564025129486376E-2</v>
      </c>
    </row>
    <row r="11" spans="1:13" ht="24">
      <c r="A11" s="13" t="s">
        <v>20</v>
      </c>
      <c r="B11" s="14" t="s">
        <v>14</v>
      </c>
      <c r="C11" s="15">
        <v>4.3515178356374293E-2</v>
      </c>
      <c r="D11" s="16">
        <v>9.8770611335950817E-2</v>
      </c>
      <c r="E11" s="16">
        <v>-2.2604327006166106E-2</v>
      </c>
      <c r="F11" s="16">
        <v>-4.2126179190983565E-3</v>
      </c>
      <c r="G11" s="16">
        <v>-3.0247040327974324E-2</v>
      </c>
      <c r="H11" s="16">
        <v>9.5220966296552467E-2</v>
      </c>
      <c r="I11" s="16">
        <v>-4.7356062770120826E-2</v>
      </c>
      <c r="J11" s="16">
        <v>-4.1290395413942173E-2</v>
      </c>
      <c r="K11" s="17" t="s">
        <v>42</v>
      </c>
      <c r="L11" s="16">
        <v>-2.6734980836181428E-2</v>
      </c>
      <c r="M11" s="18">
        <v>-6.8879720798165567E-2</v>
      </c>
    </row>
    <row r="12" spans="1:13" ht="24">
      <c r="A12" s="13" t="s">
        <v>21</v>
      </c>
      <c r="B12" s="14" t="s">
        <v>14</v>
      </c>
      <c r="C12" s="15">
        <v>9.7506919516632443E-2</v>
      </c>
      <c r="D12" s="16">
        <v>-5.5710444552260388E-2</v>
      </c>
      <c r="E12" s="16">
        <v>-3.8519657394790401E-2</v>
      </c>
      <c r="F12" s="16">
        <v>1.1922003660425626E-2</v>
      </c>
      <c r="G12" s="16">
        <v>7.8929649998146251E-2</v>
      </c>
      <c r="H12" s="16">
        <v>2.0848190187497354E-2</v>
      </c>
      <c r="I12" s="16">
        <v>-1.1413191877364494E-3</v>
      </c>
      <c r="J12" s="17" t="s">
        <v>43</v>
      </c>
      <c r="K12" s="16">
        <v>-4.1849019293943496E-2</v>
      </c>
      <c r="L12" s="16">
        <v>-8.1612572149264095E-2</v>
      </c>
      <c r="M12" s="18">
        <v>2.2769919366511543E-2</v>
      </c>
    </row>
    <row r="13" spans="1:13" ht="24">
      <c r="A13" s="13" t="s">
        <v>22</v>
      </c>
      <c r="B13" s="14" t="s">
        <v>14</v>
      </c>
      <c r="C13" s="15">
        <v>7.7415133983731524E-2</v>
      </c>
      <c r="D13" s="16">
        <v>1.3474851022766101E-2</v>
      </c>
      <c r="E13" s="16">
        <v>7.9558678686093412E-2</v>
      </c>
      <c r="F13" s="16">
        <v>9.8984449033300892E-2</v>
      </c>
      <c r="G13" s="16">
        <v>1.0013615393930506E-2</v>
      </c>
      <c r="H13" s="16">
        <v>5.0852548402193727E-2</v>
      </c>
      <c r="I13" s="17" t="s">
        <v>46</v>
      </c>
      <c r="J13" s="16">
        <v>-1.1226367811723312E-3</v>
      </c>
      <c r="K13" s="16">
        <v>-4.7846027242251898E-2</v>
      </c>
      <c r="L13" s="16">
        <v>4.7971720792049151E-2</v>
      </c>
      <c r="M13" s="18">
        <v>-4.6326757381926036E-3</v>
      </c>
    </row>
    <row r="14" spans="1:13" ht="24">
      <c r="A14" s="13" t="s">
        <v>23</v>
      </c>
      <c r="B14" s="14" t="s">
        <v>14</v>
      </c>
      <c r="C14" s="15">
        <v>-0.11180199476165478</v>
      </c>
      <c r="D14" s="16">
        <v>0.11050784675123125</v>
      </c>
      <c r="E14" s="16">
        <v>-8.7090366435930516E-2</v>
      </c>
      <c r="F14" s="16">
        <v>2.8624841001813579E-2</v>
      </c>
      <c r="G14" s="16">
        <v>-5.383582360690737E-2</v>
      </c>
      <c r="H14" s="17" t="s">
        <v>64</v>
      </c>
      <c r="I14" s="16">
        <v>4.8776782145094101E-2</v>
      </c>
      <c r="J14" s="16">
        <v>1.987284456034313E-2</v>
      </c>
      <c r="K14" s="16">
        <v>9.2258857600279215E-2</v>
      </c>
      <c r="L14" s="16">
        <v>-6.4995911939441459E-2</v>
      </c>
      <c r="M14" s="18">
        <v>8.4897832114467109E-2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5.0975195700617991E-6</v>
      </c>
      <c r="E21" s="10">
        <f t="shared" ref="E21:M21" si="0">$C5^2*E5^2</f>
        <v>1.9524848284533981E-5</v>
      </c>
      <c r="F21" s="10">
        <f t="shared" si="0"/>
        <v>1.2197739680492676E-6</v>
      </c>
      <c r="G21" s="10">
        <f t="shared" si="0"/>
        <v>6.0598077169094775E-6</v>
      </c>
      <c r="H21" s="10">
        <f t="shared" si="0"/>
        <v>2.3306492634335083E-5</v>
      </c>
      <c r="I21" s="10">
        <f t="shared" si="0"/>
        <v>6.2474475173827979E-8</v>
      </c>
      <c r="J21" s="10">
        <f t="shared" si="0"/>
        <v>1.5345446725122933E-6</v>
      </c>
      <c r="K21" s="10">
        <f t="shared" si="0"/>
        <v>1.4348849047898119E-5</v>
      </c>
      <c r="L21" s="10">
        <f t="shared" si="0"/>
        <v>3.0614764246101173E-6</v>
      </c>
      <c r="M21" s="24">
        <f t="shared" si="0"/>
        <v>2.9091266855319864E-3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2.5777825774012526E-6</v>
      </c>
      <c r="E22" s="16">
        <f t="shared" si="1"/>
        <v>1.2017583845356921E-9</v>
      </c>
      <c r="F22" s="16">
        <f t="shared" si="1"/>
        <v>2.5416743865993689E-11</v>
      </c>
      <c r="G22" s="16">
        <f t="shared" si="1"/>
        <v>5.2451571282314696E-9</v>
      </c>
      <c r="H22" s="16">
        <f t="shared" si="1"/>
        <v>3.4621596979939988E-8</v>
      </c>
      <c r="I22" s="16">
        <f t="shared" si="1"/>
        <v>4.7539004546710408E-10</v>
      </c>
      <c r="J22" s="16">
        <f t="shared" si="1"/>
        <v>8.0089991472464544E-9</v>
      </c>
      <c r="K22" s="16">
        <f t="shared" si="1"/>
        <v>2.5927548100325422E-8</v>
      </c>
      <c r="L22" s="16">
        <f t="shared" si="1"/>
        <v>3.1756924749696333E-11</v>
      </c>
      <c r="M22" s="18">
        <f t="shared" si="1"/>
        <v>4.4626323376914154E-9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1.6511989519565026E-8</v>
      </c>
      <c r="E23" s="16">
        <f t="shared" si="2"/>
        <v>3.0343593807424796E-6</v>
      </c>
      <c r="F23" s="16">
        <f t="shared" si="2"/>
        <v>1.1633013823063579E-6</v>
      </c>
      <c r="G23" s="16">
        <f t="shared" si="2"/>
        <v>1.2438537420610108E-7</v>
      </c>
      <c r="H23" s="16">
        <f t="shared" si="2"/>
        <v>6.6459293158169988E-6</v>
      </c>
      <c r="I23" s="16">
        <f t="shared" si="2"/>
        <v>3.3319041772768608E-6</v>
      </c>
      <c r="J23" s="16">
        <f t="shared" si="2"/>
        <v>9.5546050286049518E-6</v>
      </c>
      <c r="K23" s="16">
        <f t="shared" si="2"/>
        <v>1.0494112184135167E-6</v>
      </c>
      <c r="L23" s="17">
        <f t="shared" si="2"/>
        <v>1.3986250514314844E-3</v>
      </c>
      <c r="M23" s="18">
        <f t="shared" si="2"/>
        <v>1.4900134752960617E-6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4.5444156992756916E-5</v>
      </c>
      <c r="E24" s="16">
        <f t="shared" si="3"/>
        <v>5.7953377050465471E-6</v>
      </c>
      <c r="F24" s="16">
        <f t="shared" si="3"/>
        <v>5.23155146477477E-5</v>
      </c>
      <c r="G24" s="17">
        <f t="shared" si="3"/>
        <v>2.186135149681049E-2</v>
      </c>
      <c r="H24" s="16">
        <f t="shared" si="3"/>
        <v>7.0949765043376036E-5</v>
      </c>
      <c r="I24" s="16">
        <f t="shared" si="3"/>
        <v>2.2507179476967722E-6</v>
      </c>
      <c r="J24" s="16">
        <f t="shared" si="3"/>
        <v>1.3982859787186981E-4</v>
      </c>
      <c r="K24" s="16">
        <f t="shared" si="3"/>
        <v>2.105677486721534E-5</v>
      </c>
      <c r="L24" s="16">
        <f t="shared" si="3"/>
        <v>1.9461159464169557E-6</v>
      </c>
      <c r="M24" s="18">
        <f t="shared" si="3"/>
        <v>4.614572297401222E-5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1.2623345299883583E-5</v>
      </c>
      <c r="E25" s="17">
        <f t="shared" si="4"/>
        <v>2.6588767797675321E-2</v>
      </c>
      <c r="F25" s="16">
        <f t="shared" si="4"/>
        <v>5.4270110170218034E-7</v>
      </c>
      <c r="G25" s="16">
        <f t="shared" si="4"/>
        <v>6.9931748634240622E-6</v>
      </c>
      <c r="H25" s="16">
        <f t="shared" si="4"/>
        <v>2.2346810646167264E-4</v>
      </c>
      <c r="I25" s="16">
        <f t="shared" si="4"/>
        <v>1.7168214063194233E-4</v>
      </c>
      <c r="J25" s="16">
        <f t="shared" si="4"/>
        <v>3.9959003190340043E-5</v>
      </c>
      <c r="K25" s="16">
        <f t="shared" si="4"/>
        <v>1.4139694296962939E-5</v>
      </c>
      <c r="L25" s="16">
        <f t="shared" si="4"/>
        <v>5.6830071254819322E-5</v>
      </c>
      <c r="M25" s="18">
        <f t="shared" si="4"/>
        <v>1.7827412806023106E-4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2.663902160076264E-7</v>
      </c>
      <c r="E26" s="16">
        <f t="shared" si="5"/>
        <v>5.5022404715077168E-7</v>
      </c>
      <c r="F26" s="17">
        <f t="shared" si="5"/>
        <v>2.5835472710572203E-2</v>
      </c>
      <c r="G26" s="16">
        <f t="shared" si="5"/>
        <v>6.2191235094897869E-5</v>
      </c>
      <c r="H26" s="16">
        <f t="shared" si="5"/>
        <v>2.4051079565958515E-5</v>
      </c>
      <c r="I26" s="16">
        <f t="shared" si="5"/>
        <v>2.6419769018140165E-4</v>
      </c>
      <c r="J26" s="16">
        <f t="shared" si="5"/>
        <v>3.7928025967090865E-6</v>
      </c>
      <c r="K26" s="16">
        <f t="shared" si="5"/>
        <v>5.0226502329630579E-7</v>
      </c>
      <c r="L26" s="16">
        <f t="shared" si="5"/>
        <v>2.1721596511044784E-5</v>
      </c>
      <c r="M26" s="18">
        <f t="shared" si="5"/>
        <v>1.1079857299934693E-5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1.847298252776414E-5</v>
      </c>
      <c r="E27" s="16">
        <f t="shared" si="6"/>
        <v>9.6753057624066494E-7</v>
      </c>
      <c r="F27" s="16">
        <f t="shared" si="6"/>
        <v>3.3603590011850311E-8</v>
      </c>
      <c r="G27" s="16">
        <f t="shared" si="6"/>
        <v>1.7323965355415443E-6</v>
      </c>
      <c r="H27" s="16">
        <f t="shared" si="6"/>
        <v>1.7169067360759851E-5</v>
      </c>
      <c r="I27" s="16">
        <f t="shared" si="6"/>
        <v>4.2465154734948447E-6</v>
      </c>
      <c r="J27" s="16">
        <f t="shared" si="6"/>
        <v>3.2283426196285884E-6</v>
      </c>
      <c r="K27" s="17">
        <f t="shared" si="6"/>
        <v>1.8371896783836157E-3</v>
      </c>
      <c r="L27" s="16">
        <f t="shared" si="6"/>
        <v>1.3534471131346593E-6</v>
      </c>
      <c r="M27" s="18">
        <f t="shared" si="6"/>
        <v>8.9838872321818562E-6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2.9508295267474146E-5</v>
      </c>
      <c r="E28" s="16">
        <f t="shared" si="7"/>
        <v>1.4107033702587593E-5</v>
      </c>
      <c r="F28" s="16">
        <f t="shared" si="7"/>
        <v>1.3513547549818874E-6</v>
      </c>
      <c r="G28" s="16">
        <f t="shared" si="7"/>
        <v>5.9231294798357704E-5</v>
      </c>
      <c r="H28" s="16">
        <f t="shared" si="7"/>
        <v>4.1324498604068643E-6</v>
      </c>
      <c r="I28" s="16">
        <f t="shared" si="7"/>
        <v>1.2384689128940474E-8</v>
      </c>
      <c r="J28" s="17">
        <f t="shared" si="7"/>
        <v>9.3183981264859383E-3</v>
      </c>
      <c r="K28" s="16">
        <f t="shared" si="7"/>
        <v>1.6651043005850597E-5</v>
      </c>
      <c r="L28" s="16">
        <f t="shared" si="7"/>
        <v>6.3326429707202272E-5</v>
      </c>
      <c r="M28" s="18">
        <f t="shared" si="7"/>
        <v>4.9293976966015678E-6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1.0881773556215313E-6</v>
      </c>
      <c r="E29" s="16">
        <f t="shared" si="8"/>
        <v>3.7933844797602422E-5</v>
      </c>
      <c r="F29" s="16">
        <f t="shared" si="8"/>
        <v>5.8719950343692526E-5</v>
      </c>
      <c r="G29" s="16">
        <f t="shared" si="8"/>
        <v>6.0094337712303371E-7</v>
      </c>
      <c r="H29" s="16">
        <f t="shared" si="8"/>
        <v>1.5498054480038847E-5</v>
      </c>
      <c r="I29" s="17">
        <f t="shared" si="8"/>
        <v>5.8501315052734851E-3</v>
      </c>
      <c r="J29" s="16">
        <f t="shared" si="8"/>
        <v>7.5531876353596039E-9</v>
      </c>
      <c r="K29" s="16">
        <f t="shared" si="8"/>
        <v>1.3719664963576747E-5</v>
      </c>
      <c r="L29" s="16">
        <f t="shared" si="8"/>
        <v>1.3791843935304233E-5</v>
      </c>
      <c r="M29" s="18">
        <f t="shared" si="8"/>
        <v>1.2862208508358761E-7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1.5264596825603308E-4</v>
      </c>
      <c r="E30" s="16">
        <f t="shared" si="9"/>
        <v>9.4806767716391002E-5</v>
      </c>
      <c r="F30" s="16">
        <f t="shared" si="9"/>
        <v>1.0242011770722375E-5</v>
      </c>
      <c r="G30" s="16">
        <f t="shared" si="9"/>
        <v>3.6227788822742928E-5</v>
      </c>
      <c r="H30" s="17">
        <f t="shared" si="9"/>
        <v>1.1882514034821257E-2</v>
      </c>
      <c r="I30" s="16">
        <f t="shared" si="9"/>
        <v>2.9738933972352547E-5</v>
      </c>
      <c r="J30" s="16">
        <f t="shared" si="9"/>
        <v>4.9365003913982236E-6</v>
      </c>
      <c r="K30" s="16">
        <f t="shared" si="9"/>
        <v>1.0639353767676599E-4</v>
      </c>
      <c r="L30" s="16">
        <f t="shared" si="9"/>
        <v>5.2804530765441849E-5</v>
      </c>
      <c r="M30" s="18">
        <f t="shared" si="9"/>
        <v>9.0093260757729516E-5</v>
      </c>
    </row>
    <row r="31" spans="1:13">
      <c r="A31" t="s">
        <v>30</v>
      </c>
      <c r="D31" s="21">
        <f>SUM($D$21:$D$30)</f>
        <v>2.6774113005252365E-4</v>
      </c>
      <c r="E31" s="21">
        <f>SUM($E$21:$E$30)</f>
        <v>2.6765488945644001E-2</v>
      </c>
      <c r="F31" s="21">
        <f>SUM($F$21:$F$30)</f>
        <v>2.5961060947548163E-2</v>
      </c>
      <c r="G31" s="21">
        <f>SUM($G$21:$G$30)</f>
        <v>2.203451776855082E-2</v>
      </c>
      <c r="H31" s="21">
        <f>SUM($H$21:$H$30)</f>
        <v>1.2267769601140602E-2</v>
      </c>
      <c r="I31" s="21">
        <f>SUM($I$21:$I$30)</f>
        <v>6.3256547422119985E-3</v>
      </c>
      <c r="J31" s="21">
        <f>SUM($J$21:$J$30)</f>
        <v>9.5212480850437858E-3</v>
      </c>
      <c r="K31" s="21">
        <f>SUM($K$21:$K$30)</f>
        <v>2.0250768460316954E-3</v>
      </c>
      <c r="L31" s="21">
        <f>SUM($L$21:$L$30)</f>
        <v>1.6134605948463832E-3</v>
      </c>
      <c r="M31">
        <f>SUM($M$21:$M$30)</f>
        <v>3.2502560377453953E-3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0.11003227469881537</v>
      </c>
      <c r="D33" s="22">
        <f>$D$31/$C$33</f>
        <v>2.4332963286035404E-3</v>
      </c>
      <c r="E33" s="22">
        <f>$E$31/$C$33</f>
        <v>0.24325125531492955</v>
      </c>
      <c r="F33" s="22">
        <f>$F$31/$C$33</f>
        <v>0.23594041856000697</v>
      </c>
      <c r="G33" s="22">
        <f>$G$31/$C$33</f>
        <v>0.20025504179446041</v>
      </c>
      <c r="H33" s="22">
        <f>$H$31/$C$33</f>
        <v>0.11149246559448507</v>
      </c>
      <c r="I33" s="22">
        <f>$I$31/$C$33</f>
        <v>5.7489084539302925E-2</v>
      </c>
      <c r="J33" s="22">
        <f>$J$31/$C$33</f>
        <v>8.6531411907149219E-2</v>
      </c>
      <c r="K33" s="22">
        <f>$K$31/$C$33</f>
        <v>1.8404389544566035E-2</v>
      </c>
      <c r="L33" s="22">
        <f>$L$31/$C$33</f>
        <v>1.4663521219231453E-2</v>
      </c>
      <c r="M33" s="22">
        <f>$M$31/$C$33</f>
        <v>2.9539115197264831E-2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STATS</vt:lpstr>
      <vt:lpstr> 1,00 Jack Daniel`s (1)</vt:lpstr>
      <vt:lpstr> 2,00 Tullamore Dew (1)</vt:lpstr>
      <vt:lpstr> 3,00 Jameson (1)</vt:lpstr>
      <vt:lpstr> 4,00 Ballantine`s (1)</vt:lpstr>
      <vt:lpstr> 5,00 Jim Beam (1)</vt:lpstr>
      <vt:lpstr> 6,00 Johnnie Walker (1)</vt:lpstr>
      <vt:lpstr> 8,00 Grant`s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2025-12-16T22:56:09Z</dcterms:created>
  <dcterms:modified xsi:type="dcterms:W3CDTF">2025-12-16T22:56:12Z</dcterms:modified>
</cp:coreProperties>
</file>