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7D39305E-3FC8-46B8-BBAC-F0512EB2735A}" xr6:coauthVersionLast="47" xr6:coauthVersionMax="47" xr10:uidLastSave="{00000000-0000-0000-0000-000000000000}"/>
  <bookViews>
    <workbookView xWindow="-28920" yWindow="-120" windowWidth="29040" windowHeight="15720" xr2:uid="{263B878E-6C1B-484B-8BA9-7286FC0F1C3A}"/>
  </bookViews>
  <sheets>
    <sheet name="STATS" sheetId="1" r:id="rId1"/>
    <sheet name=" 17,00 Finlandia (1)" sheetId="2" r:id="rId2"/>
    <sheet name=" 18,00 Absolut (1)" sheetId="3" r:id="rId3"/>
    <sheet name=" 19,00 Russkij Stand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 s="1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C33" i="4" l="1"/>
  <c r="H33" i="4" s="1"/>
  <c r="I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  <c r="E33" i="4" l="1"/>
  <c r="F33" i="4"/>
  <c r="G33" i="4"/>
  <c r="K33" i="4"/>
  <c r="L33" i="4"/>
  <c r="D33" i="4"/>
  <c r="J33" i="4"/>
</calcChain>
</file>

<file path=xl/sharedStrings.xml><?xml version="1.0" encoding="utf-8"?>
<sst xmlns="http://schemas.openxmlformats.org/spreadsheetml/2006/main" count="279" uniqueCount="48">
  <si>
    <t xml:space="preserve"> 17,00 Finlandia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</si>
  <si>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</si>
  <si>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</si>
  <si>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P4podkl_i5 P4. How would these people describe the image of this BRAND - Haughty, aloof</t>
  </si>
  <si>
    <t>P4podkl_i7 P4. How would these people describe the image of this BRAND - For the young</t>
  </si>
  <si>
    <t>P3podkl_i15 P3. What do these people particularly like about this BRAND - Best served cold</t>
  </si>
  <si>
    <t>P4podkl_i8 P4. How would these people describe the image of this BRAND - For older people</t>
  </si>
  <si>
    <t>P3podkl_i17 P3. What do these people particularly like about this BRAND - Does  things differently  and communicates in an original way</t>
  </si>
  <si>
    <t>P3podkl_i14 P3. What do these people particularly like about this BRAND - Perfect with food</t>
  </si>
  <si>
    <t>P4podkl_i13 P4. How would these people describe the image of this BRAND - It is a party brand</t>
  </si>
  <si>
    <t>P3podkl_i16 P3. What do these people particularly like about this BRAND - Aspirational brand / brand people want to be seen with</t>
  </si>
  <si>
    <t>P4podkl_i2 P4. How would these people describe the image of this BRAND - Sophisticated</t>
  </si>
  <si>
    <t>P4podkl_i16 P4. How would these people describe the image of this BRAND - Perfect brand to  drink neat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</si>
  <si>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</si>
  <si>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</si>
  <si>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</si>
  <si>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</si>
  <si>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</si>
  <si>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</si>
  <si>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</si>
  <si>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</si>
  <si>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</si>
  <si>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</si>
  <si>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</si>
  <si>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,994</t>
  </si>
  <si>
    <t>-,121</t>
  </si>
  <si>
    <t>,995</t>
  </si>
  <si>
    <t>-,117</t>
  </si>
  <si>
    <t>,993</t>
  </si>
  <si>
    <t>-,164</t>
  </si>
  <si>
    <t>,991</t>
  </si>
  <si>
    <t>,990</t>
  </si>
  <si>
    <t>SUMA</t>
  </si>
  <si>
    <t>R2</t>
  </si>
  <si>
    <t xml:space="preserve"> 17,00 Finlandia (1)</t>
  </si>
  <si>
    <t xml:space="preserve"> 18,00 Absolut</t>
  </si>
  <si>
    <t>,997</t>
  </si>
  <si>
    <t>,996</t>
  </si>
  <si>
    <t>,998</t>
  </si>
  <si>
    <t>,992</t>
  </si>
  <si>
    <t xml:space="preserve"> 18,00 Absolut (1)</t>
  </si>
  <si>
    <t xml:space="preserve"> 19,00 Russkij Standard</t>
  </si>
  <si>
    <t>-,217</t>
  </si>
  <si>
    <t>,984</t>
  </si>
  <si>
    <t>,197</t>
  </si>
  <si>
    <t>,987</t>
  </si>
  <si>
    <t>,979</t>
  </si>
  <si>
    <t xml:space="preserve"> 19,00 Russkij Stand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</si>
</sst>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65886175969" xfId="1" xr:uid="{C85CEAF0-57DD-41C7-8EF2-692B07E29510}"/>
    <cellStyle name="style1765886175989" xfId="8" xr:uid="{D3461055-16D3-43AC-9EAA-BBE57F0BFC0E}"/>
    <cellStyle name="style1765886176013" xfId="14" xr:uid="{C62B40FD-D8C0-4F7B-8117-90848BFD35F8}"/>
    <cellStyle name="style1765886176103" xfId="2" xr:uid="{5BDE7D0C-A19E-414A-8DAF-2B5002A97005}"/>
    <cellStyle name="style1765886176113" xfId="3" xr:uid="{AC56DF98-2E43-4E48-AB73-04FFE90F597D}"/>
    <cellStyle name="style1765886176123" xfId="4" xr:uid="{51079A88-4223-4477-A2EC-592D007D92EE}"/>
    <cellStyle name="style1765886176133" xfId="5" xr:uid="{9EB72844-FE7C-4F24-B700-F550F7F18596}"/>
    <cellStyle name="style1765886176143" xfId="6" xr:uid="{DF420643-BF14-4A57-9E31-1A290ACFF93A}"/>
    <cellStyle name="style1765886176153" xfId="13" xr:uid="{BB063CB2-E976-454C-B1CC-897A26DE6B76}"/>
    <cellStyle name="style1765886176163" xfId="7" xr:uid="{027C1E4A-B6CD-4421-AC9B-5C66692A66F9}"/>
    <cellStyle name="style1765886176185" xfId="9" xr:uid="{24229B88-9A89-470B-A14B-4FBC67638D06}"/>
    <cellStyle name="style1765886176195" xfId="10" xr:uid="{1C848A04-BD83-402A-8C7C-F5660D85CAFF}"/>
    <cellStyle name="style1765886176205" xfId="11" xr:uid="{48266E44-BD71-497B-8B51-ECF4F91478E9}"/>
    <cellStyle name="style1765886176213" xfId="12" xr:uid="{9ADA6AF0-A79D-43BD-9A33-9B0FB7BC5181}"/>
    <cellStyle name="style1765886176223" xfId="15" xr:uid="{997E045D-481B-48EF-9A18-E41379301028}"/>
    <cellStyle name="style1765886176233" xfId="16" xr:uid="{6CA4EA0B-00E6-4C90-BB38-407DB3A8DFEA}"/>
    <cellStyle name="style1765886176242" xfId="18" xr:uid="{DA684E96-A225-40B8-A033-F935F150B699}"/>
    <cellStyle name="style1765886176285" xfId="17" xr:uid="{00CC4349-E5C6-4311-8329-AB88BCAE977E}"/>
    <cellStyle name="style1765886176293" xfId="19" xr:uid="{3111FB95-2E41-499C-9AAE-0B03827C7CF6}"/>
    <cellStyle name="style1765886176313" xfId="20" xr:uid="{45D0F29F-E393-4A90-A606-20693C7F04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F3BAF-57F8-4EB1-891B-A835F7D69703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34</v>
      </c>
      <c r="C1" t="s">
        <v>40</v>
      </c>
      <c r="D1" t="s">
        <v>47</v>
      </c>
    </row>
    <row r="2" spans="1:4">
      <c r="B2">
        <v>8.857352147945792E-2</v>
      </c>
      <c r="C2">
        <v>2.8143716019219379E-2</v>
      </c>
      <c r="D2">
        <v>0.17239473496232496</v>
      </c>
    </row>
    <row r="3" spans="1:4">
      <c r="A3" t="s">
        <v>3</v>
      </c>
      <c r="B3" s="23">
        <v>0.29946596139527804</v>
      </c>
      <c r="C3" s="23">
        <v>1.0070505202012277E-2</v>
      </c>
      <c r="D3" s="23">
        <v>4.2075323669398014E-2</v>
      </c>
    </row>
    <row r="4" spans="1:4">
      <c r="A4" t="s">
        <v>4</v>
      </c>
      <c r="B4" s="23">
        <v>0.1642378267278935</v>
      </c>
      <c r="C4" s="23">
        <v>2.9123996875562486E-2</v>
      </c>
      <c r="D4" s="23">
        <v>0.27191712074678998</v>
      </c>
    </row>
    <row r="5" spans="1:4">
      <c r="A5" t="s">
        <v>5</v>
      </c>
      <c r="B5" s="23">
        <v>6.0698292985666173E-3</v>
      </c>
      <c r="C5" s="23">
        <v>0.22031343207616402</v>
      </c>
      <c r="D5" s="23">
        <v>0.22256039297123445</v>
      </c>
    </row>
    <row r="6" spans="1:4">
      <c r="A6" t="s">
        <v>6</v>
      </c>
      <c r="B6" s="23">
        <v>0.11018220863284522</v>
      </c>
      <c r="C6" s="23">
        <v>6.5281954424779118E-2</v>
      </c>
      <c r="D6" s="23">
        <v>1.4691368467669877E-2</v>
      </c>
    </row>
    <row r="7" spans="1:4">
      <c r="A7" t="s">
        <v>7</v>
      </c>
      <c r="B7" s="23">
        <v>0.15404263783182889</v>
      </c>
      <c r="C7" s="23">
        <v>0.12564310044236085</v>
      </c>
      <c r="D7" s="23">
        <v>8.940305747787031E-3</v>
      </c>
    </row>
    <row r="8" spans="1:4">
      <c r="A8" t="s">
        <v>8</v>
      </c>
      <c r="B8" s="23">
        <v>1.0155960725906774E-2</v>
      </c>
      <c r="C8" s="23">
        <v>0.32022232314792171</v>
      </c>
      <c r="D8" s="23">
        <v>0.10201770988667858</v>
      </c>
    </row>
    <row r="9" spans="1:4">
      <c r="A9" t="s">
        <v>9</v>
      </c>
      <c r="B9" s="23">
        <v>8.3594510641502681E-2</v>
      </c>
      <c r="C9" s="23">
        <v>1.1467118341495115E-2</v>
      </c>
      <c r="D9" s="23">
        <v>7.2374195697241128E-2</v>
      </c>
    </row>
    <row r="10" spans="1:4">
      <c r="A10" t="s">
        <v>10</v>
      </c>
      <c r="B10" s="23">
        <v>3.6882953812579092E-3</v>
      </c>
      <c r="C10" s="23">
        <v>5.1299219125721461E-2</v>
      </c>
      <c r="D10" s="23">
        <v>0.10500031405755958</v>
      </c>
    </row>
    <row r="11" spans="1:4">
      <c r="A11" t="s">
        <v>11</v>
      </c>
      <c r="B11" s="23">
        <v>8.8810953380188434E-2</v>
      </c>
      <c r="C11" s="23">
        <v>5.2854575172648438E-2</v>
      </c>
      <c r="D11" s="23">
        <v>1.3723235194840883E-3</v>
      </c>
    </row>
    <row r="12" spans="1:4">
      <c r="A12" t="s">
        <v>12</v>
      </c>
      <c r="B12" s="23">
        <v>7.9751815984731897E-2</v>
      </c>
      <c r="C12" s="23">
        <v>0.11372377519133454</v>
      </c>
      <c r="D12" s="23">
        <v>0.15905094523615729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4026A-C1B6-4E27-9B18-9EC5F272A89D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8.8825941543647854E-2</v>
      </c>
      <c r="D5" s="10">
        <v>4.5783460551420942E-2</v>
      </c>
      <c r="E5" s="10">
        <v>-7.5070929187745607E-3</v>
      </c>
      <c r="F5" s="10">
        <v>-6.1871752032491237E-3</v>
      </c>
      <c r="G5" s="10">
        <v>2.2816397235835131E-2</v>
      </c>
      <c r="H5" s="10">
        <v>1.2147915799993094E-3</v>
      </c>
      <c r="I5" s="10">
        <v>5.7959128823341158E-2</v>
      </c>
      <c r="J5" s="10">
        <v>-2.6842058522409229E-2</v>
      </c>
      <c r="K5" s="10">
        <v>7.552231129118564E-2</v>
      </c>
      <c r="L5" s="11" t="s">
        <v>24</v>
      </c>
      <c r="M5" s="12">
        <v>-8.2092247328853212E-3</v>
      </c>
    </row>
    <row r="6" spans="1:13" ht="24">
      <c r="A6" s="13" t="s">
        <v>15</v>
      </c>
      <c r="B6" s="14" t="s">
        <v>14</v>
      </c>
      <c r="C6" s="15">
        <v>-9.9151915356701328E-2</v>
      </c>
      <c r="D6" s="16">
        <v>1.049766667034123E-2</v>
      </c>
      <c r="E6" s="16">
        <v>1.0374711568569641E-2</v>
      </c>
      <c r="F6" s="16">
        <v>3.3772988017496654E-2</v>
      </c>
      <c r="G6" s="17" t="s">
        <v>24</v>
      </c>
      <c r="H6" s="16">
        <v>-8.2140451226395458E-3</v>
      </c>
      <c r="I6" s="16">
        <v>-2.907229444548309E-2</v>
      </c>
      <c r="J6" s="16">
        <v>-5.0962002761238655E-2</v>
      </c>
      <c r="K6" s="16">
        <v>6.4419713828488226E-2</v>
      </c>
      <c r="L6" s="16">
        <v>2.28415317339404E-2</v>
      </c>
      <c r="M6" s="18">
        <v>-4.7411423650433195E-2</v>
      </c>
    </row>
    <row r="7" spans="1:13" ht="24">
      <c r="A7" s="13" t="s">
        <v>16</v>
      </c>
      <c r="B7" s="14" t="s">
        <v>14</v>
      </c>
      <c r="C7" s="19" t="s">
        <v>25</v>
      </c>
      <c r="D7" s="16">
        <v>-1.0021565548256027E-3</v>
      </c>
      <c r="E7" s="17" t="s">
        <v>26</v>
      </c>
      <c r="F7" s="16">
        <v>-1.100115275668723E-2</v>
      </c>
      <c r="G7" s="16">
        <v>1.0384684929310189E-2</v>
      </c>
      <c r="H7" s="16">
        <v>2.5793539898305178E-2</v>
      </c>
      <c r="I7" s="16">
        <v>5.9793146853883726E-2</v>
      </c>
      <c r="J7" s="16">
        <v>3.9396491841211113E-2</v>
      </c>
      <c r="K7" s="16">
        <v>2.868228025213598E-2</v>
      </c>
      <c r="L7" s="16">
        <v>-7.5344219434402603E-3</v>
      </c>
      <c r="M7" s="18">
        <v>-6.321402429913868E-2</v>
      </c>
    </row>
    <row r="8" spans="1:13" ht="24">
      <c r="A8" s="13" t="s">
        <v>17</v>
      </c>
      <c r="B8" s="14" t="s">
        <v>14</v>
      </c>
      <c r="C8" s="19" t="s">
        <v>27</v>
      </c>
      <c r="D8" s="16">
        <v>5.9608087067124803E-2</v>
      </c>
      <c r="E8" s="16">
        <v>2.5766348204776138E-2</v>
      </c>
      <c r="F8" s="16">
        <v>-7.2841715878236984E-2</v>
      </c>
      <c r="G8" s="16">
        <v>-8.224978332190486E-3</v>
      </c>
      <c r="H8" s="17" t="s">
        <v>24</v>
      </c>
      <c r="I8" s="16">
        <v>1.9478579419377764E-2</v>
      </c>
      <c r="J8" s="16">
        <v>-2.4662569685663212E-2</v>
      </c>
      <c r="K8" s="16">
        <v>9.8202626233809352E-3</v>
      </c>
      <c r="L8" s="16">
        <v>1.2145031911489242E-3</v>
      </c>
      <c r="M8" s="18">
        <v>3.2897516959019955E-2</v>
      </c>
    </row>
    <row r="9" spans="1:13" ht="24">
      <c r="A9" s="13" t="s">
        <v>18</v>
      </c>
      <c r="B9" s="14" t="s">
        <v>14</v>
      </c>
      <c r="C9" s="15">
        <v>8.6000338033367416E-2</v>
      </c>
      <c r="D9" s="16">
        <v>-1.6360940080082254E-2</v>
      </c>
      <c r="E9" s="16">
        <v>3.9470187874304924E-2</v>
      </c>
      <c r="F9" s="16">
        <v>3.8013719136688738E-2</v>
      </c>
      <c r="G9" s="16">
        <v>-5.1109946419078824E-2</v>
      </c>
      <c r="H9" s="16">
        <v>-2.4719611037615618E-2</v>
      </c>
      <c r="I9" s="16">
        <v>-2.9638667883941747E-2</v>
      </c>
      <c r="J9" s="17" t="s">
        <v>26</v>
      </c>
      <c r="K9" s="16">
        <v>-4.7661718476059529E-3</v>
      </c>
      <c r="L9" s="16">
        <v>-2.6948686719748972E-2</v>
      </c>
      <c r="M9" s="18">
        <v>4.0958824454764335E-2</v>
      </c>
    </row>
    <row r="10" spans="1:13" ht="24">
      <c r="A10" s="13" t="s">
        <v>19</v>
      </c>
      <c r="B10" s="14" t="s">
        <v>14</v>
      </c>
      <c r="C10" s="15">
        <v>2.090207784260617E-2</v>
      </c>
      <c r="D10" s="16">
        <v>3.1211444871254504E-3</v>
      </c>
      <c r="E10" s="16">
        <v>-1.0944353525622268E-2</v>
      </c>
      <c r="F10" s="17" t="s">
        <v>28</v>
      </c>
      <c r="G10" s="16">
        <v>3.3641470938818939E-2</v>
      </c>
      <c r="H10" s="16">
        <v>-7.2538873824321587E-2</v>
      </c>
      <c r="I10" s="16">
        <v>-3.6005563864471811E-2</v>
      </c>
      <c r="J10" s="16">
        <v>3.7756324277373833E-2</v>
      </c>
      <c r="K10" s="16">
        <v>-6.2211514126784655E-2</v>
      </c>
      <c r="L10" s="16">
        <v>-6.1569795371599987E-3</v>
      </c>
      <c r="M10" s="18">
        <v>3.5237990329620307E-2</v>
      </c>
    </row>
    <row r="11" spans="1:13" ht="24">
      <c r="A11" s="13" t="s">
        <v>20</v>
      </c>
      <c r="B11" s="14" t="s">
        <v>14</v>
      </c>
      <c r="C11" s="15">
        <v>2.804842256768815E-2</v>
      </c>
      <c r="D11" s="16">
        <v>2.6482700498217167E-2</v>
      </c>
      <c r="E11" s="16">
        <v>5.9578169380197277E-2</v>
      </c>
      <c r="F11" s="16">
        <v>-3.6067349977176984E-2</v>
      </c>
      <c r="G11" s="16">
        <v>-2.9015024668994933E-2</v>
      </c>
      <c r="H11" s="16">
        <v>1.9426478626184941E-2</v>
      </c>
      <c r="I11" s="17" t="s">
        <v>28</v>
      </c>
      <c r="J11" s="16">
        <v>-2.9488925171253257E-2</v>
      </c>
      <c r="K11" s="16">
        <v>3.5570679285727026E-2</v>
      </c>
      <c r="L11" s="16">
        <v>5.7885467737904428E-2</v>
      </c>
      <c r="M11" s="18">
        <v>-2.8607419593807158E-2</v>
      </c>
    </row>
    <row r="12" spans="1:13" ht="24">
      <c r="A12" s="13" t="s">
        <v>21</v>
      </c>
      <c r="B12" s="14" t="s">
        <v>14</v>
      </c>
      <c r="C12" s="19" t="s">
        <v>29</v>
      </c>
      <c r="D12" s="17" t="s">
        <v>30</v>
      </c>
      <c r="E12" s="16">
        <v>-9.7552111123280218E-4</v>
      </c>
      <c r="F12" s="16">
        <v>3.101619087720314E-3</v>
      </c>
      <c r="G12" s="16">
        <v>1.0425513591722975E-2</v>
      </c>
      <c r="H12" s="16">
        <v>5.9110560628523358E-2</v>
      </c>
      <c r="I12" s="16">
        <v>2.6343814352677158E-2</v>
      </c>
      <c r="J12" s="16">
        <v>-1.6201537336933629E-2</v>
      </c>
      <c r="K12" s="16">
        <v>6.5798850223903263E-2</v>
      </c>
      <c r="L12" s="16">
        <v>4.545575351771558E-2</v>
      </c>
      <c r="M12" s="18">
        <v>-7.7408865945895772E-2</v>
      </c>
    </row>
    <row r="13" spans="1:13" ht="24">
      <c r="A13" s="13" t="s">
        <v>22</v>
      </c>
      <c r="B13" s="14" t="s">
        <v>14</v>
      </c>
      <c r="C13" s="15">
        <v>8.3169249295366302E-2</v>
      </c>
      <c r="D13" s="16">
        <v>-7.7385744607321394E-2</v>
      </c>
      <c r="E13" s="16">
        <v>-6.2587189751204919E-2</v>
      </c>
      <c r="F13" s="16">
        <v>3.5092683333874088E-2</v>
      </c>
      <c r="G13" s="16">
        <v>-4.7012150710995911E-2</v>
      </c>
      <c r="H13" s="16">
        <v>3.2612046188434426E-2</v>
      </c>
      <c r="I13" s="16">
        <v>-2.8436021828001496E-2</v>
      </c>
      <c r="J13" s="16">
        <v>4.0491021640048738E-2</v>
      </c>
      <c r="K13" s="16">
        <v>-1.1178763433932409E-2</v>
      </c>
      <c r="L13" s="16">
        <v>-8.1558791857238369E-3</v>
      </c>
      <c r="M13" s="20" t="s">
        <v>30</v>
      </c>
    </row>
    <row r="14" spans="1:13" ht="24">
      <c r="A14" s="13" t="s">
        <v>23</v>
      </c>
      <c r="B14" s="14" t="s">
        <v>14</v>
      </c>
      <c r="C14" s="15">
        <v>1.0465925872754772E-2</v>
      </c>
      <c r="D14" s="16">
        <v>6.5469057372905468E-2</v>
      </c>
      <c r="E14" s="16">
        <v>2.8259925359250135E-2</v>
      </c>
      <c r="F14" s="16">
        <v>-6.1635617396965131E-2</v>
      </c>
      <c r="G14" s="16">
        <v>6.3568856187978889E-2</v>
      </c>
      <c r="H14" s="16">
        <v>9.6873716184882972E-3</v>
      </c>
      <c r="I14" s="16">
        <v>3.5189407623048521E-2</v>
      </c>
      <c r="J14" s="16">
        <v>-4.7128006744370787E-3</v>
      </c>
      <c r="K14" s="17" t="s">
        <v>31</v>
      </c>
      <c r="L14" s="16">
        <v>7.4611578290584957E-2</v>
      </c>
      <c r="M14" s="18">
        <v>-1.1126843367184171E-2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1.653852868767818E-5</v>
      </c>
      <c r="E21" s="10">
        <f t="shared" ref="E21:M21" si="0">$C5^2*E5^2</f>
        <v>4.4465504285187424E-7</v>
      </c>
      <c r="F21" s="10">
        <f t="shared" si="0"/>
        <v>3.0204000422243465E-7</v>
      </c>
      <c r="G21" s="10">
        <f t="shared" si="0"/>
        <v>4.1074641160160605E-6</v>
      </c>
      <c r="H21" s="10">
        <f t="shared" si="0"/>
        <v>1.1643490292394817E-8</v>
      </c>
      <c r="I21" s="10">
        <f t="shared" si="0"/>
        <v>2.6504727122887785E-5</v>
      </c>
      <c r="J21" s="10">
        <f t="shared" si="0"/>
        <v>5.6847487794965349E-6</v>
      </c>
      <c r="K21" s="10">
        <f t="shared" si="0"/>
        <v>4.5001831029498693E-5</v>
      </c>
      <c r="L21" s="11">
        <f t="shared" si="0"/>
        <v>7.795651358146239E-3</v>
      </c>
      <c r="M21" s="12">
        <f t="shared" si="0"/>
        <v>5.3172114238939848E-7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1.0833973609287174E-6</v>
      </c>
      <c r="E22" s="16">
        <f t="shared" si="1"/>
        <v>1.0581671601862316E-6</v>
      </c>
      <c r="F22" s="16">
        <f t="shared" si="1"/>
        <v>1.1213500015128507E-5</v>
      </c>
      <c r="G22" s="17">
        <f t="shared" si="1"/>
        <v>9.713483010759116E-3</v>
      </c>
      <c r="H22" s="16">
        <f t="shared" si="1"/>
        <v>6.6330975547913582E-7</v>
      </c>
      <c r="I22" s="16">
        <f t="shared" si="1"/>
        <v>8.3092310095806302E-6</v>
      </c>
      <c r="J22" s="16">
        <f t="shared" si="1"/>
        <v>2.5532608741819982E-5</v>
      </c>
      <c r="K22" s="16">
        <f t="shared" si="1"/>
        <v>4.0798086890081608E-5</v>
      </c>
      <c r="L22" s="16">
        <f t="shared" si="1"/>
        <v>5.1292357912771719E-6</v>
      </c>
      <c r="M22" s="18">
        <f t="shared" si="1"/>
        <v>2.2098775439803919E-5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1.4704216329722427E-8</v>
      </c>
      <c r="E23" s="17">
        <f t="shared" si="2"/>
        <v>1.4494956025E-2</v>
      </c>
      <c r="F23" s="16">
        <f t="shared" si="2"/>
        <v>1.7719323246901335E-6</v>
      </c>
      <c r="G23" s="16">
        <f t="shared" si="2"/>
        <v>1.5789100527075386E-6</v>
      </c>
      <c r="H23" s="16">
        <f t="shared" si="2"/>
        <v>9.7407554018076344E-6</v>
      </c>
      <c r="I23" s="16">
        <f t="shared" si="2"/>
        <v>5.234480203291383E-5</v>
      </c>
      <c r="J23" s="16">
        <f t="shared" si="2"/>
        <v>2.2724055539506541E-5</v>
      </c>
      <c r="K23" s="16">
        <f t="shared" si="2"/>
        <v>1.2044758327965161E-5</v>
      </c>
      <c r="L23" s="16">
        <f t="shared" si="2"/>
        <v>8.3113317279308756E-7</v>
      </c>
      <c r="M23" s="18">
        <f t="shared" si="2"/>
        <v>5.8505624401736373E-5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4.8638715035604644E-5</v>
      </c>
      <c r="E24" s="16">
        <f t="shared" si="3"/>
        <v>9.0881914356959494E-6</v>
      </c>
      <c r="F24" s="16">
        <f t="shared" si="3"/>
        <v>7.2632678266282554E-5</v>
      </c>
      <c r="G24" s="16">
        <f t="shared" si="3"/>
        <v>9.2606452638632609E-7</v>
      </c>
      <c r="H24" s="17">
        <f t="shared" si="3"/>
        <v>1.3525224804000003E-2</v>
      </c>
      <c r="I24" s="16">
        <f t="shared" si="3"/>
        <v>5.19381270428083E-6</v>
      </c>
      <c r="J24" s="16">
        <f t="shared" si="3"/>
        <v>8.3262294401741568E-6</v>
      </c>
      <c r="K24" s="16">
        <f t="shared" si="3"/>
        <v>1.320133731354851E-6</v>
      </c>
      <c r="L24" s="16">
        <f t="shared" si="3"/>
        <v>2.019152141994519E-8</v>
      </c>
      <c r="M24" s="18">
        <f t="shared" si="3"/>
        <v>1.4814874009502619E-5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1.9797795082409774E-6</v>
      </c>
      <c r="E25" s="16">
        <f t="shared" si="4"/>
        <v>1.1522287404185622E-5</v>
      </c>
      <c r="F25" s="16">
        <f t="shared" si="4"/>
        <v>1.0687620881361399E-5</v>
      </c>
      <c r="G25" s="16">
        <f t="shared" si="4"/>
        <v>1.9320179983117878E-5</v>
      </c>
      <c r="H25" s="16">
        <f t="shared" si="4"/>
        <v>4.5194291483307644E-6</v>
      </c>
      <c r="I25" s="16">
        <f t="shared" si="4"/>
        <v>6.4970719633283329E-6</v>
      </c>
      <c r="J25" s="17">
        <f t="shared" si="4"/>
        <v>7.3222824618884739E-3</v>
      </c>
      <c r="K25" s="16">
        <f t="shared" si="4"/>
        <v>1.680117713956776E-7</v>
      </c>
      <c r="L25" s="16">
        <f t="shared" si="4"/>
        <v>5.371251995396221E-6</v>
      </c>
      <c r="M25" s="18">
        <f t="shared" si="4"/>
        <v>1.240781426434142E-5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4.2560494905865815E-9</v>
      </c>
      <c r="E26" s="16">
        <f t="shared" si="5"/>
        <v>5.2331013762932609E-8</v>
      </c>
      <c r="F26" s="17">
        <f t="shared" si="5"/>
        <v>4.3080171007047944E-4</v>
      </c>
      <c r="G26" s="16">
        <f t="shared" si="5"/>
        <v>4.9445739309318105E-7</v>
      </c>
      <c r="H26" s="16">
        <f t="shared" si="5"/>
        <v>2.2989024293150022E-6</v>
      </c>
      <c r="I26" s="16">
        <f t="shared" si="5"/>
        <v>5.6639336178545328E-7</v>
      </c>
      <c r="J26" s="16">
        <f t="shared" si="5"/>
        <v>6.2281395717220011E-7</v>
      </c>
      <c r="K26" s="16">
        <f t="shared" si="5"/>
        <v>1.6909098909972575E-6</v>
      </c>
      <c r="L26" s="16">
        <f t="shared" si="5"/>
        <v>1.6562059555539799E-8</v>
      </c>
      <c r="M26" s="18">
        <f t="shared" si="5"/>
        <v>5.4250180270358344E-7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5.5174883063535596E-7</v>
      </c>
      <c r="E27" s="16">
        <f t="shared" si="6"/>
        <v>2.7924872125226669E-6</v>
      </c>
      <c r="F27" s="16">
        <f t="shared" si="6"/>
        <v>1.0233998558895775E-6</v>
      </c>
      <c r="G27" s="16">
        <f t="shared" si="6"/>
        <v>6.6231222559096343E-7</v>
      </c>
      <c r="H27" s="16">
        <f t="shared" si="6"/>
        <v>2.9689648275001333E-7</v>
      </c>
      <c r="I27" s="17">
        <f t="shared" si="6"/>
        <v>7.7573856140251778E-4</v>
      </c>
      <c r="J27" s="16">
        <f t="shared" si="6"/>
        <v>6.8412391176790373E-7</v>
      </c>
      <c r="K27" s="16">
        <f t="shared" si="6"/>
        <v>9.9540817061297214E-7</v>
      </c>
      <c r="L27" s="16">
        <f t="shared" si="6"/>
        <v>2.6360641648818558E-6</v>
      </c>
      <c r="M27" s="18">
        <f t="shared" si="6"/>
        <v>6.4383451575834069E-7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2.6414050576000003E-2</v>
      </c>
      <c r="E28" s="16">
        <f t="shared" si="7"/>
        <v>2.5595348128843863E-8</v>
      </c>
      <c r="F28" s="16">
        <f t="shared" si="7"/>
        <v>2.5874062180300447E-7</v>
      </c>
      <c r="G28" s="16">
        <f t="shared" si="7"/>
        <v>2.9233621098826887E-6</v>
      </c>
      <c r="H28" s="16">
        <f t="shared" si="7"/>
        <v>9.3976194129801965E-5</v>
      </c>
      <c r="I28" s="16">
        <f t="shared" si="7"/>
        <v>1.8665731333821192E-5</v>
      </c>
      <c r="J28" s="16">
        <f t="shared" si="7"/>
        <v>7.0599259857051453E-6</v>
      </c>
      <c r="K28" s="16">
        <f t="shared" si="7"/>
        <v>1.1644592782742478E-4</v>
      </c>
      <c r="L28" s="16">
        <f t="shared" si="7"/>
        <v>5.5573201797411651E-5</v>
      </c>
      <c r="M28" s="18">
        <f t="shared" si="7"/>
        <v>1.6116439644698981E-4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4.1423567091561603E-5</v>
      </c>
      <c r="E29" s="16">
        <f t="shared" si="8"/>
        <v>2.7095456110488117E-5</v>
      </c>
      <c r="F29" s="16">
        <f t="shared" si="8"/>
        <v>8.5184135023198537E-6</v>
      </c>
      <c r="G29" s="16">
        <f t="shared" si="8"/>
        <v>1.5287828509527573E-5</v>
      </c>
      <c r="H29" s="16">
        <f t="shared" si="8"/>
        <v>7.356676524784174E-6</v>
      </c>
      <c r="I29" s="16">
        <f t="shared" si="8"/>
        <v>5.5932372430513571E-6</v>
      </c>
      <c r="J29" s="16">
        <f t="shared" si="8"/>
        <v>1.1340782786327181E-5</v>
      </c>
      <c r="K29" s="16">
        <f t="shared" si="8"/>
        <v>8.6439668814667475E-7</v>
      </c>
      <c r="L29" s="16">
        <f t="shared" si="8"/>
        <v>4.6011578288902738E-7</v>
      </c>
      <c r="M29" s="20">
        <f t="shared" si="8"/>
        <v>6.7931760828906984E-3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4.694912307038656E-7</v>
      </c>
      <c r="E30" s="16">
        <f t="shared" si="9"/>
        <v>8.7477694739039091E-8</v>
      </c>
      <c r="F30" s="16">
        <f t="shared" si="9"/>
        <v>4.1612021105641681E-7</v>
      </c>
      <c r="G30" s="16">
        <f t="shared" si="9"/>
        <v>4.426333199934551E-7</v>
      </c>
      <c r="H30" s="16">
        <f t="shared" si="9"/>
        <v>1.0279387290269332E-8</v>
      </c>
      <c r="I30" s="16">
        <f t="shared" si="9"/>
        <v>1.3563732646753906E-7</v>
      </c>
      <c r="J30" s="16">
        <f t="shared" si="9"/>
        <v>2.432839467168363E-9</v>
      </c>
      <c r="K30" s="17">
        <f t="shared" si="9"/>
        <v>1.0735584584695517E-4</v>
      </c>
      <c r="L30" s="16">
        <f t="shared" si="9"/>
        <v>6.0977239939247198E-7</v>
      </c>
      <c r="M30" s="18">
        <f t="shared" si="9"/>
        <v>1.3561235501336711E-8</v>
      </c>
    </row>
    <row r="31" spans="1:13">
      <c r="A31" t="s">
        <v>32</v>
      </c>
      <c r="D31" s="21">
        <f>SUM($D$21:$D$30)</f>
        <v>2.6524754764011175E-2</v>
      </c>
      <c r="E31" s="21">
        <f>SUM($E$21:$E$30)</f>
        <v>1.4547122673422563E-2</v>
      </c>
      <c r="F31" s="21">
        <f>SUM($F$21:$F$30)</f>
        <v>5.3762615575323326E-4</v>
      </c>
      <c r="G31" s="21">
        <f>SUM($G$21:$G$30)</f>
        <v>9.7592262229954305E-3</v>
      </c>
      <c r="H31" s="21">
        <f>SUM($H$21:$H$30)</f>
        <v>1.3644098890749854E-2</v>
      </c>
      <c r="I31" s="21">
        <f>SUM($I$21:$I$30)</f>
        <v>8.9954920550063466E-4</v>
      </c>
      <c r="J31" s="21">
        <f>SUM($J$21:$J$30)</f>
        <v>7.4042601838699108E-3</v>
      </c>
      <c r="K31" s="21">
        <f>SUM($K$21:$K$30)</f>
        <v>3.2668531017443286E-4</v>
      </c>
      <c r="L31">
        <f>SUM($L$21:$L$30)</f>
        <v>7.8662988868312567E-3</v>
      </c>
      <c r="M31" s="21">
        <f>SUM($M$21:$M$30)</f>
        <v>7.063899186149426E-3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8.857352147945792E-2</v>
      </c>
      <c r="D33" s="22">
        <f>$D$31/$C$33</f>
        <v>0.29946596139527804</v>
      </c>
      <c r="E33" s="22">
        <f>$E$31/$C$33</f>
        <v>0.1642378267278935</v>
      </c>
      <c r="F33" s="22">
        <f>$F$31/$C$33</f>
        <v>6.0698292985666173E-3</v>
      </c>
      <c r="G33" s="22">
        <f>$G$31/$C$33</f>
        <v>0.11018220863284522</v>
      </c>
      <c r="H33" s="22">
        <f>$H$31/$C$33</f>
        <v>0.15404263783182889</v>
      </c>
      <c r="I33" s="22">
        <f>$I$31/$C$33</f>
        <v>1.0155960725906774E-2</v>
      </c>
      <c r="J33" s="22">
        <f>$J$31/$C$33</f>
        <v>8.3594510641502681E-2</v>
      </c>
      <c r="K33" s="22">
        <f>$K$31/$C$33</f>
        <v>3.6882953812579092E-3</v>
      </c>
      <c r="L33" s="22">
        <f>$L$31/$C$33</f>
        <v>8.8810953380188434E-2</v>
      </c>
      <c r="M33" s="22">
        <f>$M$31/$C$33</f>
        <v>7.9751815984731897E-2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7768-FF2F-4EB4-81E1-0240C60DFAC0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-4.2786334968311392E-2</v>
      </c>
      <c r="D5" s="10">
        <v>-5.8850977969088303E-3</v>
      </c>
      <c r="E5" s="10">
        <v>-1.8021189844082505E-2</v>
      </c>
      <c r="F5" s="10">
        <v>-2.3111914135681751E-2</v>
      </c>
      <c r="G5" s="11" t="s">
        <v>26</v>
      </c>
      <c r="H5" s="10">
        <v>1.1032267394311615E-2</v>
      </c>
      <c r="I5" s="10">
        <v>3.1614964249124869E-2</v>
      </c>
      <c r="J5" s="10">
        <v>-5.0928652300869144E-4</v>
      </c>
      <c r="K5" s="10">
        <v>3.6013807700632706E-2</v>
      </c>
      <c r="L5" s="10">
        <v>7.4099438466252235E-2</v>
      </c>
      <c r="M5" s="12">
        <v>-2.5720946218218532E-2</v>
      </c>
    </row>
    <row r="6" spans="1:13" ht="24">
      <c r="A6" s="13" t="s">
        <v>15</v>
      </c>
      <c r="B6" s="14" t="s">
        <v>14</v>
      </c>
      <c r="C6" s="15">
        <v>-5.954949246631551E-2</v>
      </c>
      <c r="D6" s="16">
        <v>2.0792244823430806E-3</v>
      </c>
      <c r="E6" s="16">
        <v>4.1098258093942054E-2</v>
      </c>
      <c r="F6" s="16">
        <v>-2.3348511562320599E-2</v>
      </c>
      <c r="G6" s="16">
        <v>1.108543918992036E-2</v>
      </c>
      <c r="H6" s="17" t="s">
        <v>36</v>
      </c>
      <c r="I6" s="16">
        <v>-1.2848247243456847E-2</v>
      </c>
      <c r="J6" s="16">
        <v>2.5230166035277904E-2</v>
      </c>
      <c r="K6" s="16">
        <v>5.4900828816779615E-2</v>
      </c>
      <c r="L6" s="16">
        <v>5.4983526955361024E-3</v>
      </c>
      <c r="M6" s="18">
        <v>1.1983133453143851E-2</v>
      </c>
    </row>
    <row r="7" spans="1:13" ht="24">
      <c r="A7" s="13" t="s">
        <v>16</v>
      </c>
      <c r="B7" s="14" t="s">
        <v>14</v>
      </c>
      <c r="C7" s="15">
        <v>1.7193486469925665E-2</v>
      </c>
      <c r="D7" s="16">
        <v>-1.0979855862060026E-2</v>
      </c>
      <c r="E7" s="16">
        <v>3.2961878434392355E-2</v>
      </c>
      <c r="F7" s="16">
        <v>4.5388613422382935E-2</v>
      </c>
      <c r="G7" s="16">
        <v>-5.0469444280637488E-4</v>
      </c>
      <c r="H7" s="16">
        <v>2.507284584016934E-2</v>
      </c>
      <c r="I7" s="16">
        <v>-2.4974817954291868E-2</v>
      </c>
      <c r="J7" s="17" t="s">
        <v>26</v>
      </c>
      <c r="K7" s="16">
        <v>-4.0818735195652461E-2</v>
      </c>
      <c r="L7" s="16">
        <v>-6.532593855888609E-2</v>
      </c>
      <c r="M7" s="18">
        <v>-2.6123535689814219E-3</v>
      </c>
    </row>
    <row r="8" spans="1:13" ht="24">
      <c r="A8" s="13" t="s">
        <v>17</v>
      </c>
      <c r="B8" s="14" t="s">
        <v>14</v>
      </c>
      <c r="C8" s="15">
        <v>-9.522259460708582E-2</v>
      </c>
      <c r="D8" s="16">
        <v>-3.1954710050925789E-2</v>
      </c>
      <c r="E8" s="16">
        <v>2.3143977722932915E-2</v>
      </c>
      <c r="F8" s="16">
        <v>-3.275204817251471E-2</v>
      </c>
      <c r="G8" s="16">
        <v>3.1656824371054507E-2</v>
      </c>
      <c r="H8" s="16">
        <v>-1.2810538417167304E-2</v>
      </c>
      <c r="I8" s="17" t="s">
        <v>37</v>
      </c>
      <c r="J8" s="16">
        <v>-2.5046126783456121E-2</v>
      </c>
      <c r="K8" s="16">
        <v>4.6995252415392513E-2</v>
      </c>
      <c r="L8" s="16">
        <v>2.5231052583906975E-2</v>
      </c>
      <c r="M8" s="18">
        <v>3.3505064548181203E-2</v>
      </c>
    </row>
    <row r="9" spans="1:13" ht="24">
      <c r="A9" s="13" t="s">
        <v>18</v>
      </c>
      <c r="B9" s="14" t="s">
        <v>14</v>
      </c>
      <c r="C9" s="15">
        <v>-1.6272454334739853E-2</v>
      </c>
      <c r="D9" s="17" t="s">
        <v>38</v>
      </c>
      <c r="E9" s="16">
        <v>1.4475944622560466E-2</v>
      </c>
      <c r="F9" s="16">
        <v>-2.9249099358922861E-2</v>
      </c>
      <c r="G9" s="16">
        <v>-5.9398849655379737E-3</v>
      </c>
      <c r="H9" s="16">
        <v>2.0858777424498506E-3</v>
      </c>
      <c r="I9" s="16">
        <v>-3.2163879609305328E-2</v>
      </c>
      <c r="J9" s="16">
        <v>-1.1079466513240004E-2</v>
      </c>
      <c r="K9" s="16">
        <v>6.3052787884848539E-3</v>
      </c>
      <c r="L9" s="16">
        <v>1.7545557960417256E-2</v>
      </c>
      <c r="M9" s="18">
        <v>3.8353934070446176E-2</v>
      </c>
    </row>
    <row r="10" spans="1:13" ht="24">
      <c r="A10" s="13" t="s">
        <v>19</v>
      </c>
      <c r="B10" s="14" t="s">
        <v>14</v>
      </c>
      <c r="C10" s="15">
        <v>-2.832848810743056E-2</v>
      </c>
      <c r="D10" s="16">
        <v>1.4369805673626793E-2</v>
      </c>
      <c r="E10" s="17" t="s">
        <v>37</v>
      </c>
      <c r="F10" s="16">
        <v>1.1362511948150781E-2</v>
      </c>
      <c r="G10" s="16">
        <v>-1.8034411620255347E-2</v>
      </c>
      <c r="H10" s="16">
        <v>4.0940565485160625E-2</v>
      </c>
      <c r="I10" s="16">
        <v>2.3124288845063481E-2</v>
      </c>
      <c r="J10" s="16">
        <v>3.3041371962884626E-2</v>
      </c>
      <c r="K10" s="16">
        <v>-4.9572676773915789E-2</v>
      </c>
      <c r="L10" s="16">
        <v>-3.6614697173453117E-3</v>
      </c>
      <c r="M10" s="18">
        <v>-4.9305696999135958E-2</v>
      </c>
    </row>
    <row r="11" spans="1:13" ht="24">
      <c r="A11" s="13" t="s">
        <v>20</v>
      </c>
      <c r="B11" s="14" t="s">
        <v>14</v>
      </c>
      <c r="C11" s="15">
        <v>7.9089859897303716E-2</v>
      </c>
      <c r="D11" s="16">
        <v>-2.8717766118314964E-2</v>
      </c>
      <c r="E11" s="16">
        <v>1.121403314521072E-2</v>
      </c>
      <c r="F11" s="17" t="s">
        <v>39</v>
      </c>
      <c r="G11" s="16">
        <v>-2.2915151460932648E-2</v>
      </c>
      <c r="H11" s="16">
        <v>-2.3011707674424529E-2</v>
      </c>
      <c r="I11" s="16">
        <v>-3.2372171460627555E-2</v>
      </c>
      <c r="J11" s="16">
        <v>4.5032947655029652E-2</v>
      </c>
      <c r="K11" s="16">
        <v>-1.5383370918373759E-2</v>
      </c>
      <c r="L11" s="16">
        <v>-1.8446008379513809E-2</v>
      </c>
      <c r="M11" s="18">
        <v>9.8107009804396419E-2</v>
      </c>
    </row>
    <row r="12" spans="1:13" ht="24">
      <c r="A12" s="13" t="s">
        <v>21</v>
      </c>
      <c r="B12" s="14" t="s">
        <v>14</v>
      </c>
      <c r="C12" s="15">
        <v>-5.6355249767755133E-2</v>
      </c>
      <c r="D12" s="16">
        <v>3.7629770456607557E-2</v>
      </c>
      <c r="E12" s="16">
        <v>-4.8746056653584058E-2</v>
      </c>
      <c r="F12" s="16">
        <v>9.8002150243882993E-2</v>
      </c>
      <c r="G12" s="16">
        <v>-2.5472709784325049E-2</v>
      </c>
      <c r="H12" s="16">
        <v>1.1779297967836997E-2</v>
      </c>
      <c r="I12" s="16">
        <v>3.3079023295457539E-2</v>
      </c>
      <c r="J12" s="16">
        <v>-2.5612875312364092E-3</v>
      </c>
      <c r="K12" s="16">
        <v>2.073219801222782E-2</v>
      </c>
      <c r="L12" s="16">
        <v>-1.3085134582984442E-2</v>
      </c>
      <c r="M12" s="20" t="s">
        <v>39</v>
      </c>
    </row>
    <row r="13" spans="1:13" ht="24">
      <c r="A13" s="13" t="s">
        <v>22</v>
      </c>
      <c r="B13" s="14" t="s">
        <v>14</v>
      </c>
      <c r="C13" s="15">
        <v>3.8527231954226429E-2</v>
      </c>
      <c r="D13" s="16">
        <v>1.7177540724504347E-2</v>
      </c>
      <c r="E13" s="16">
        <v>-3.6437629440261082E-3</v>
      </c>
      <c r="F13" s="16">
        <v>-1.8378653946165849E-2</v>
      </c>
      <c r="G13" s="16">
        <v>7.3112508751298183E-2</v>
      </c>
      <c r="H13" s="16">
        <v>5.4164502814097737E-3</v>
      </c>
      <c r="I13" s="16">
        <v>2.4890790945409434E-2</v>
      </c>
      <c r="J13" s="16">
        <v>-6.4563289175847222E-2</v>
      </c>
      <c r="K13" s="16">
        <v>8.3159343896571966E-2</v>
      </c>
      <c r="L13" s="17" t="s">
        <v>30</v>
      </c>
      <c r="M13" s="18">
        <v>-1.3024705170949795E-2</v>
      </c>
    </row>
    <row r="14" spans="1:13" ht="24">
      <c r="A14" s="13" t="s">
        <v>23</v>
      </c>
      <c r="B14" s="14" t="s">
        <v>14</v>
      </c>
      <c r="C14" s="15">
        <v>3.7689933884460347E-2</v>
      </c>
      <c r="D14" s="16">
        <v>6.1766039270695584E-3</v>
      </c>
      <c r="E14" s="16">
        <v>-4.8857152656464814E-2</v>
      </c>
      <c r="F14" s="16">
        <v>-1.5351617868487979E-2</v>
      </c>
      <c r="G14" s="16">
        <v>3.5540811976022664E-2</v>
      </c>
      <c r="H14" s="16">
        <v>5.3900998872570924E-2</v>
      </c>
      <c r="I14" s="16">
        <v>4.6296299439134138E-2</v>
      </c>
      <c r="J14" s="16">
        <v>-4.0343864897450746E-2</v>
      </c>
      <c r="K14" s="17" t="s">
        <v>30</v>
      </c>
      <c r="L14" s="16">
        <v>8.3132786667041575E-2</v>
      </c>
      <c r="M14" s="18">
        <v>2.0672487470515196E-2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6.3404129189399195E-8</v>
      </c>
      <c r="E21" s="10">
        <f t="shared" ref="E21:M21" si="0">$C5^2*E5^2</f>
        <v>5.9453454941318484E-7</v>
      </c>
      <c r="F21" s="10">
        <f t="shared" si="0"/>
        <v>9.778719855877802E-7</v>
      </c>
      <c r="G21" s="11">
        <f t="shared" si="0"/>
        <v>1.8124095221818412E-3</v>
      </c>
      <c r="H21" s="10">
        <f t="shared" si="0"/>
        <v>2.2281259297156347E-7</v>
      </c>
      <c r="I21" s="10">
        <f t="shared" si="0"/>
        <v>1.8297660437758786E-6</v>
      </c>
      <c r="J21" s="10">
        <f t="shared" si="0"/>
        <v>4.7482605447614394E-10</v>
      </c>
      <c r="K21" s="10">
        <f t="shared" si="0"/>
        <v>2.37436923438488E-6</v>
      </c>
      <c r="L21" s="10">
        <f t="shared" si="0"/>
        <v>1.0051711322045852E-5</v>
      </c>
      <c r="M21" s="12">
        <f t="shared" si="0"/>
        <v>1.2111113003539654E-6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1.5330590712400384E-8</v>
      </c>
      <c r="E22" s="16">
        <f t="shared" si="1"/>
        <v>5.9896708748929451E-6</v>
      </c>
      <c r="F22" s="16">
        <f t="shared" si="1"/>
        <v>1.933189950871143E-6</v>
      </c>
      <c r="G22" s="16">
        <f t="shared" si="1"/>
        <v>4.3577462383161259E-7</v>
      </c>
      <c r="H22" s="17">
        <f t="shared" si="1"/>
        <v>3.5248971159562701E-3</v>
      </c>
      <c r="I22" s="16">
        <f t="shared" si="1"/>
        <v>5.8538811308135456E-7</v>
      </c>
      <c r="J22" s="16">
        <f t="shared" si="1"/>
        <v>2.2573367178191847E-6</v>
      </c>
      <c r="K22" s="16">
        <f t="shared" si="1"/>
        <v>1.0688430324989348E-5</v>
      </c>
      <c r="L22" s="16">
        <f t="shared" si="1"/>
        <v>1.0720654939400692E-7</v>
      </c>
      <c r="M22" s="18">
        <f t="shared" si="1"/>
        <v>5.092099963330204E-7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3.5638644734494004E-8</v>
      </c>
      <c r="E23" s="16">
        <f t="shared" si="2"/>
        <v>3.2118245185393104E-7</v>
      </c>
      <c r="F23" s="16">
        <f t="shared" si="2"/>
        <v>6.0900622773624246E-7</v>
      </c>
      <c r="G23" s="16">
        <f t="shared" si="2"/>
        <v>7.5298261268302519E-11</v>
      </c>
      <c r="H23" s="16">
        <f t="shared" si="2"/>
        <v>1.8583827402130829E-7</v>
      </c>
      <c r="I23" s="16">
        <f t="shared" si="2"/>
        <v>1.8438796232802888E-7</v>
      </c>
      <c r="J23" s="17">
        <f t="shared" si="2"/>
        <v>2.9266720762102658E-4</v>
      </c>
      <c r="K23" s="16">
        <f t="shared" si="2"/>
        <v>4.9254621903302179E-7</v>
      </c>
      <c r="L23" s="16">
        <f t="shared" si="2"/>
        <v>1.2615347517497475E-6</v>
      </c>
      <c r="M23" s="18">
        <f t="shared" si="2"/>
        <v>2.0173990629055848E-9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9.2586951362285559E-6</v>
      </c>
      <c r="E24" s="16">
        <f t="shared" si="3"/>
        <v>4.8568649424473504E-6</v>
      </c>
      <c r="F24" s="16">
        <f t="shared" si="3"/>
        <v>9.7265080356732544E-6</v>
      </c>
      <c r="G24" s="16">
        <f t="shared" si="3"/>
        <v>9.086878378481276E-6</v>
      </c>
      <c r="H24" s="16">
        <f t="shared" si="3"/>
        <v>1.4880406253026731E-6</v>
      </c>
      <c r="I24" s="17">
        <f t="shared" si="3"/>
        <v>8.994948860996145E-3</v>
      </c>
      <c r="J24" s="16">
        <f t="shared" si="3"/>
        <v>5.6880207369762726E-6</v>
      </c>
      <c r="K24" s="16">
        <f t="shared" si="3"/>
        <v>2.0025713329514298E-5</v>
      </c>
      <c r="L24" s="16">
        <f t="shared" si="3"/>
        <v>5.7723247860488362E-6</v>
      </c>
      <c r="M24" s="18">
        <f t="shared" si="3"/>
        <v>1.0178902153339356E-5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2.6373465816696934E-4</v>
      </c>
      <c r="E25" s="16">
        <f t="shared" si="4"/>
        <v>5.5488112123021698E-8</v>
      </c>
      <c r="F25" s="16">
        <f t="shared" si="4"/>
        <v>2.2653281329323025E-7</v>
      </c>
      <c r="G25" s="16">
        <f t="shared" si="4"/>
        <v>9.3424803174733875E-9</v>
      </c>
      <c r="H25" s="16">
        <f t="shared" si="4"/>
        <v>1.1520831446933925E-9</v>
      </c>
      <c r="I25" s="16">
        <f t="shared" si="4"/>
        <v>2.7393213265727382E-7</v>
      </c>
      <c r="J25" s="16">
        <f t="shared" si="4"/>
        <v>3.2504524805880771E-8</v>
      </c>
      <c r="K25" s="16">
        <f t="shared" si="4"/>
        <v>1.0527244514257569E-8</v>
      </c>
      <c r="L25" s="16">
        <f t="shared" si="4"/>
        <v>8.1515555069405338E-8</v>
      </c>
      <c r="M25" s="18">
        <f t="shared" si="4"/>
        <v>3.8951658830519166E-7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1.6570994907836661E-7</v>
      </c>
      <c r="E26" s="17">
        <f t="shared" si="5"/>
        <v>7.9609605259702715E-4</v>
      </c>
      <c r="F26" s="16">
        <f t="shared" si="5"/>
        <v>1.0360852701781166E-7</v>
      </c>
      <c r="G26" s="16">
        <f t="shared" si="5"/>
        <v>2.610061552716709E-7</v>
      </c>
      <c r="H26" s="16">
        <f t="shared" si="5"/>
        <v>1.3450996746190254E-6</v>
      </c>
      <c r="I26" s="16">
        <f t="shared" si="5"/>
        <v>4.2912475121515674E-7</v>
      </c>
      <c r="J26" s="16">
        <f t="shared" si="5"/>
        <v>8.7611867512816884E-7</v>
      </c>
      <c r="K26" s="16">
        <f t="shared" si="5"/>
        <v>1.972111810068065E-6</v>
      </c>
      <c r="L26" s="16">
        <f t="shared" si="5"/>
        <v>1.0758647709923131E-8</v>
      </c>
      <c r="M26" s="18">
        <f t="shared" si="5"/>
        <v>1.950926907494362E-6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5.1587314577391247E-6</v>
      </c>
      <c r="E27" s="16">
        <f t="shared" si="6"/>
        <v>7.8662054154434497E-7</v>
      </c>
      <c r="F27" s="17">
        <f t="shared" si="6"/>
        <v>6.155522976737997E-3</v>
      </c>
      <c r="G27" s="16">
        <f t="shared" si="6"/>
        <v>3.2846347005205E-6</v>
      </c>
      <c r="H27" s="16">
        <f t="shared" si="6"/>
        <v>3.312373558976085E-6</v>
      </c>
      <c r="I27" s="16">
        <f t="shared" si="6"/>
        <v>6.555189884023338E-6</v>
      </c>
      <c r="J27" s="16">
        <f t="shared" si="6"/>
        <v>1.2685347309007084E-5</v>
      </c>
      <c r="K27" s="16">
        <f t="shared" si="6"/>
        <v>1.480282605553422E-6</v>
      </c>
      <c r="L27" s="16">
        <f t="shared" si="6"/>
        <v>2.1283665049087663E-6</v>
      </c>
      <c r="M27" s="18">
        <f t="shared" si="6"/>
        <v>6.0206265662386715E-5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4.4970932815783975E-6</v>
      </c>
      <c r="E28" s="16">
        <f t="shared" si="7"/>
        <v>7.5465375205488962E-6</v>
      </c>
      <c r="F28" s="16">
        <f t="shared" si="7"/>
        <v>3.050281824674178E-5</v>
      </c>
      <c r="G28" s="16">
        <f t="shared" si="7"/>
        <v>2.0607203179509952E-6</v>
      </c>
      <c r="H28" s="16">
        <f t="shared" si="7"/>
        <v>4.4066400112740396E-7</v>
      </c>
      <c r="I28" s="16">
        <f t="shared" si="7"/>
        <v>3.475154470140405E-6</v>
      </c>
      <c r="J28" s="16">
        <f t="shared" si="7"/>
        <v>2.0834612545369164E-8</v>
      </c>
      <c r="K28" s="16">
        <f t="shared" si="7"/>
        <v>1.365084244260287E-6</v>
      </c>
      <c r="L28" s="16">
        <f t="shared" si="7"/>
        <v>5.4378239786280087E-7</v>
      </c>
      <c r="M28" s="20">
        <f t="shared" si="7"/>
        <v>3.1253028080711768E-3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4.3798333773772831E-7</v>
      </c>
      <c r="E29" s="16">
        <f t="shared" si="8"/>
        <v>1.9707695569508888E-8</v>
      </c>
      <c r="F29" s="16">
        <f t="shared" si="8"/>
        <v>5.0137539383195351E-7</v>
      </c>
      <c r="G29" s="16">
        <f t="shared" si="8"/>
        <v>7.9344894664461904E-6</v>
      </c>
      <c r="H29" s="16">
        <f t="shared" si="8"/>
        <v>4.3547691464079953E-8</v>
      </c>
      <c r="I29" s="16">
        <f t="shared" si="8"/>
        <v>9.1962974461526214E-7</v>
      </c>
      <c r="J29" s="16">
        <f t="shared" si="8"/>
        <v>6.1873817216282455E-6</v>
      </c>
      <c r="K29" s="16">
        <f t="shared" si="8"/>
        <v>1.0264970926158747E-5</v>
      </c>
      <c r="L29" s="17">
        <f t="shared" si="8"/>
        <v>1.4577495773735467E-3</v>
      </c>
      <c r="M29" s="18">
        <f t="shared" si="8"/>
        <v>2.5180909830479246E-7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5.4193881537292163E-8</v>
      </c>
      <c r="E30" s="16">
        <f t="shared" si="9"/>
        <v>3.3908381250427463E-6</v>
      </c>
      <c r="F30" s="16">
        <f t="shared" si="9"/>
        <v>3.347796523872489E-7</v>
      </c>
      <c r="G30" s="16">
        <f t="shared" si="9"/>
        <v>1.7943429076829333E-6</v>
      </c>
      <c r="H30" s="16">
        <f t="shared" si="9"/>
        <v>4.1270941661637324E-6</v>
      </c>
      <c r="I30" s="16">
        <f t="shared" si="9"/>
        <v>3.0446915918238885E-6</v>
      </c>
      <c r="J30" s="16">
        <f t="shared" si="9"/>
        <v>2.3120954168291594E-6</v>
      </c>
      <c r="K30" s="17">
        <f t="shared" si="9"/>
        <v>1.3950766191435358E-3</v>
      </c>
      <c r="L30" s="16">
        <f t="shared" si="9"/>
        <v>9.8173760871646551E-6</v>
      </c>
      <c r="M30" s="18">
        <f t="shared" si="9"/>
        <v>6.0706644170809615E-7</v>
      </c>
    </row>
    <row r="31" spans="1:13">
      <c r="A31" t="s">
        <v>32</v>
      </c>
      <c r="D31" s="21">
        <f>SUM($D$21:$D$30)</f>
        <v>2.8342143857550502E-4</v>
      </c>
      <c r="E31" s="21">
        <f>SUM($E$21:$E$30)</f>
        <v>8.1965749741046308E-4</v>
      </c>
      <c r="F31" s="21">
        <f>SUM($F$21:$F$30)</f>
        <v>6.2004386675711381E-3</v>
      </c>
      <c r="G31">
        <f>SUM($G$21:$G$30)</f>
        <v>1.8372767865106054E-3</v>
      </c>
      <c r="H31" s="21">
        <f>SUM($H$21:$H$30)</f>
        <v>3.5360637386240602E-3</v>
      </c>
      <c r="I31" s="21">
        <f>SUM($I$21:$I$30)</f>
        <v>9.0122461256898091E-3</v>
      </c>
      <c r="J31" s="21">
        <f>SUM($J$21:$J$30)</f>
        <v>3.2272732216182042E-4</v>
      </c>
      <c r="K31" s="21">
        <f>SUM($K$21:$K$30)</f>
        <v>1.4437506550820122E-3</v>
      </c>
      <c r="L31" s="21">
        <f>SUM($L$21:$L$30)</f>
        <v>1.4875241539755008E-3</v>
      </c>
      <c r="M31" s="21">
        <f>SUM($M$21:$M$30)</f>
        <v>3.2006096336184655E-3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2.8143716019219379E-2</v>
      </c>
      <c r="D33" s="22">
        <f>$D$31/$C$33</f>
        <v>1.0070505202012277E-2</v>
      </c>
      <c r="E33" s="22">
        <f>$E$31/$C$33</f>
        <v>2.9123996875562486E-2</v>
      </c>
      <c r="F33" s="22">
        <f>$F$31/$C$33</f>
        <v>0.22031343207616402</v>
      </c>
      <c r="G33" s="22">
        <f>$G$31/$C$33</f>
        <v>6.5281954424779118E-2</v>
      </c>
      <c r="H33" s="22">
        <f>$H$31/$C$33</f>
        <v>0.12564310044236085</v>
      </c>
      <c r="I33" s="22">
        <f>$I$31/$C$33</f>
        <v>0.32022232314792171</v>
      </c>
      <c r="J33" s="22">
        <f>$J$31/$C$33</f>
        <v>1.1467118341495115E-2</v>
      </c>
      <c r="K33" s="22">
        <f>$K$31/$C$33</f>
        <v>5.1299219125721461E-2</v>
      </c>
      <c r="L33" s="22">
        <f>$L$31/$C$33</f>
        <v>5.2854575172648438E-2</v>
      </c>
      <c r="M33" s="22">
        <f>$M$31/$C$33</f>
        <v>0.11372377519133454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E5ECA-7C60-48A8-923C-A6A4911555E0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0.110993715933189</v>
      </c>
      <c r="D5" s="10">
        <v>-4.6924732685926673E-2</v>
      </c>
      <c r="E5" s="10">
        <v>1.7143019089425015E-2</v>
      </c>
      <c r="F5" s="10">
        <v>7.407398364163166E-2</v>
      </c>
      <c r="G5" s="10">
        <v>-2.1991535596093653E-2</v>
      </c>
      <c r="H5" s="10">
        <v>-3.6778189132293346E-2</v>
      </c>
      <c r="I5" s="10">
        <v>-3.0566075287165765E-2</v>
      </c>
      <c r="J5" s="11" t="s">
        <v>39</v>
      </c>
      <c r="K5" s="10">
        <v>6.7628020468572234E-2</v>
      </c>
      <c r="L5" s="10">
        <v>1.968441224347281E-2</v>
      </c>
      <c r="M5" s="12">
        <v>-2.5582061254252234E-2</v>
      </c>
    </row>
    <row r="6" spans="1:13" ht="24">
      <c r="A6" s="13" t="s">
        <v>15</v>
      </c>
      <c r="B6" s="14" t="s">
        <v>14</v>
      </c>
      <c r="C6" s="19" t="s">
        <v>42</v>
      </c>
      <c r="D6" s="16">
        <v>-2.6225407021224854E-2</v>
      </c>
      <c r="E6" s="17" t="s">
        <v>37</v>
      </c>
      <c r="F6" s="16">
        <v>-2.6762502817252866E-3</v>
      </c>
      <c r="G6" s="16">
        <v>2.5150074950259334E-2</v>
      </c>
      <c r="H6" s="16">
        <v>1.2687852484778451E-2</v>
      </c>
      <c r="I6" s="16">
        <v>1.8334233968095671E-2</v>
      </c>
      <c r="J6" s="16">
        <v>1.7370630094152646E-2</v>
      </c>
      <c r="K6" s="16">
        <v>-1.0964061392627391E-2</v>
      </c>
      <c r="L6" s="16">
        <v>-1.3823247965728673E-2</v>
      </c>
      <c r="M6" s="18">
        <v>-7.5167616681636809E-2</v>
      </c>
    </row>
    <row r="7" spans="1:13" ht="24">
      <c r="A7" s="13" t="s">
        <v>16</v>
      </c>
      <c r="B7" s="14" t="s">
        <v>14</v>
      </c>
      <c r="C7" s="15">
        <v>3.7480814265816384E-2</v>
      </c>
      <c r="D7" s="16">
        <v>2.3969503217332312E-2</v>
      </c>
      <c r="E7" s="16">
        <v>1.2642194010481325E-2</v>
      </c>
      <c r="F7" s="16">
        <v>1.7755302128532786E-2</v>
      </c>
      <c r="G7" s="16">
        <v>-1.0878394186675258E-2</v>
      </c>
      <c r="H7" s="17" t="s">
        <v>26</v>
      </c>
      <c r="I7" s="16">
        <v>-6.5175863542784526E-2</v>
      </c>
      <c r="J7" s="16">
        <v>-3.7146407440741519E-2</v>
      </c>
      <c r="K7" s="16">
        <v>4.2248966583135615E-2</v>
      </c>
      <c r="L7" s="16">
        <v>3.0518470762328061E-2</v>
      </c>
      <c r="M7" s="18">
        <v>-1.5714817910065359E-2</v>
      </c>
    </row>
    <row r="8" spans="1:13" ht="24">
      <c r="A8" s="13" t="s">
        <v>17</v>
      </c>
      <c r="B8" s="14" t="s">
        <v>14</v>
      </c>
      <c r="C8" s="15">
        <v>-4.7468010036446691E-2</v>
      </c>
      <c r="D8" s="16">
        <v>-5.3050512398983937E-2</v>
      </c>
      <c r="E8" s="16">
        <v>2.4811555349504629E-2</v>
      </c>
      <c r="F8" s="16">
        <v>7.7213577413917142E-2</v>
      </c>
      <c r="G8" s="17" t="s">
        <v>39</v>
      </c>
      <c r="H8" s="16">
        <v>-1.0759922164352684E-2</v>
      </c>
      <c r="I8" s="16">
        <v>3.0131032441761487E-2</v>
      </c>
      <c r="J8" s="16">
        <v>-2.1977266125481964E-2</v>
      </c>
      <c r="K8" s="16">
        <v>2.1643596914276506E-2</v>
      </c>
      <c r="L8" s="16">
        <v>-7.1947038830470184E-2</v>
      </c>
      <c r="M8" s="18">
        <v>-1.5827142309684079E-2</v>
      </c>
    </row>
    <row r="9" spans="1:13" ht="24">
      <c r="A9" s="13" t="s">
        <v>18</v>
      </c>
      <c r="B9" s="14" t="s">
        <v>14</v>
      </c>
      <c r="C9" s="15">
        <v>9.1079135488077115E-3</v>
      </c>
      <c r="D9" s="16">
        <v>4.062738264916467E-2</v>
      </c>
      <c r="E9" s="16">
        <v>-1.3687484538096135E-2</v>
      </c>
      <c r="F9" s="16">
        <v>2.0409126998738477E-2</v>
      </c>
      <c r="G9" s="16">
        <v>-7.2197693903441537E-2</v>
      </c>
      <c r="H9" s="16">
        <v>3.0293392517774947E-2</v>
      </c>
      <c r="I9" s="16">
        <v>7.521155065502419E-2</v>
      </c>
      <c r="J9" s="16">
        <v>1.971826753351134E-2</v>
      </c>
      <c r="K9" s="16">
        <v>-7.6092783370266702E-3</v>
      </c>
      <c r="L9" s="17" t="s">
        <v>28</v>
      </c>
      <c r="M9" s="18">
        <v>1.3940590208687358E-3</v>
      </c>
    </row>
    <row r="10" spans="1:13" ht="24">
      <c r="A10" s="13" t="s">
        <v>19</v>
      </c>
      <c r="B10" s="14" t="s">
        <v>14</v>
      </c>
      <c r="C10" s="15">
        <v>-8.3499575071774482E-2</v>
      </c>
      <c r="D10" s="17" t="s">
        <v>43</v>
      </c>
      <c r="E10" s="16">
        <v>-2.5350169028146113E-2</v>
      </c>
      <c r="F10" s="16">
        <v>-3.4280110949217005E-4</v>
      </c>
      <c r="G10" s="16">
        <v>-5.1791161228000676E-2</v>
      </c>
      <c r="H10" s="16">
        <v>2.3297466720397217E-2</v>
      </c>
      <c r="I10" s="16">
        <v>-4.1939389461488195E-2</v>
      </c>
      <c r="J10" s="16">
        <v>-4.5662625954470848E-2</v>
      </c>
      <c r="K10" s="16">
        <v>0.14410317799002662</v>
      </c>
      <c r="L10" s="16">
        <v>3.9569081906373864E-2</v>
      </c>
      <c r="M10" s="18">
        <v>-3.5400173732204984E-2</v>
      </c>
    </row>
    <row r="11" spans="1:13" ht="24">
      <c r="A11" s="13" t="s">
        <v>20</v>
      </c>
      <c r="B11" s="14" t="s">
        <v>14</v>
      </c>
      <c r="C11" s="19" t="s">
        <v>44</v>
      </c>
      <c r="D11" s="16">
        <v>-4.8915373207136618E-4</v>
      </c>
      <c r="E11" s="16">
        <v>-2.6158013390920288E-3</v>
      </c>
      <c r="F11" s="17" t="s">
        <v>30</v>
      </c>
      <c r="G11" s="16">
        <v>7.6934134939408094E-2</v>
      </c>
      <c r="H11" s="16">
        <v>1.7485424184115566E-2</v>
      </c>
      <c r="I11" s="16">
        <v>-6.0596270826180744E-3</v>
      </c>
      <c r="J11" s="16">
        <v>7.3714029642908907E-2</v>
      </c>
      <c r="K11" s="16">
        <v>3.4080176369441356E-2</v>
      </c>
      <c r="L11" s="16">
        <v>2.0246961436957905E-2</v>
      </c>
      <c r="M11" s="18">
        <v>7.5365085060318304E-2</v>
      </c>
    </row>
    <row r="12" spans="1:13" ht="24">
      <c r="A12" s="13" t="s">
        <v>21</v>
      </c>
      <c r="B12" s="14" t="s">
        <v>14</v>
      </c>
      <c r="C12" s="15">
        <v>-0.13333372193708312</v>
      </c>
      <c r="D12" s="16">
        <v>-4.3004607336351378E-2</v>
      </c>
      <c r="E12" s="16">
        <v>1.8098407547546772E-2</v>
      </c>
      <c r="F12" s="16">
        <v>-6.0795368225645833E-3</v>
      </c>
      <c r="G12" s="16">
        <v>3.0184239570651854E-2</v>
      </c>
      <c r="H12" s="16">
        <v>-6.4562458780367177E-2</v>
      </c>
      <c r="I12" s="17" t="s">
        <v>39</v>
      </c>
      <c r="J12" s="16">
        <v>-3.0570697068312423E-2</v>
      </c>
      <c r="K12" s="16">
        <v>1.5399201437003393E-2</v>
      </c>
      <c r="L12" s="16">
        <v>7.5078132066270203E-2</v>
      </c>
      <c r="M12" s="18">
        <v>-3.8513222462644832E-2</v>
      </c>
    </row>
    <row r="13" spans="1:13" ht="24">
      <c r="A13" s="13" t="s">
        <v>22</v>
      </c>
      <c r="B13" s="14" t="s">
        <v>14</v>
      </c>
      <c r="C13" s="15">
        <v>0.16551158688308487</v>
      </c>
      <c r="D13" s="16">
        <v>-3.5813201210086347E-2</v>
      </c>
      <c r="E13" s="16">
        <v>-7.305175240683566E-2</v>
      </c>
      <c r="F13" s="16">
        <v>7.4549024923363461E-2</v>
      </c>
      <c r="G13" s="16">
        <v>-1.5579468072217486E-2</v>
      </c>
      <c r="H13" s="16">
        <v>-1.5279581234007843E-2</v>
      </c>
      <c r="I13" s="16">
        <v>-3.787700439864735E-2</v>
      </c>
      <c r="J13" s="16">
        <v>-2.5134651239034161E-2</v>
      </c>
      <c r="K13" s="16">
        <v>0.10780245434689142</v>
      </c>
      <c r="L13" s="16">
        <v>1.3915649359683407E-3</v>
      </c>
      <c r="M13" s="20" t="s">
        <v>45</v>
      </c>
    </row>
    <row r="14" spans="1:13" ht="24">
      <c r="A14" s="13" t="s">
        <v>23</v>
      </c>
      <c r="B14" s="14" t="s">
        <v>14</v>
      </c>
      <c r="C14" s="15">
        <v>0.1352158856745844</v>
      </c>
      <c r="D14" s="16">
        <v>0.14185032514129764</v>
      </c>
      <c r="E14" s="16">
        <v>-1.0540789663885587E-2</v>
      </c>
      <c r="F14" s="16">
        <v>3.3000387223049099E-2</v>
      </c>
      <c r="G14" s="16">
        <v>2.0674548536028393E-2</v>
      </c>
      <c r="H14" s="16">
        <v>4.0326415453209939E-2</v>
      </c>
      <c r="I14" s="16">
        <v>1.4664870392728605E-2</v>
      </c>
      <c r="J14" s="16">
        <v>6.4915280616275065E-2</v>
      </c>
      <c r="K14" s="17" t="s">
        <v>46</v>
      </c>
      <c r="L14" s="16">
        <v>-7.2211728497651026E-3</v>
      </c>
      <c r="M14" s="18">
        <v>0.10524202946201969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2.7126914409833684E-5</v>
      </c>
      <c r="E21" s="10">
        <f t="shared" ref="E21:M21" si="0">$C5^2*E5^2</f>
        <v>3.6205237444389482E-6</v>
      </c>
      <c r="F21" s="10">
        <f t="shared" si="0"/>
        <v>6.7597118771976354E-5</v>
      </c>
      <c r="G21" s="10">
        <f t="shared" si="0"/>
        <v>5.9581014544047515E-6</v>
      </c>
      <c r="H21" s="10">
        <f t="shared" si="0"/>
        <v>1.6663931290404812E-5</v>
      </c>
      <c r="I21" s="10">
        <f t="shared" si="0"/>
        <v>1.1510021623868466E-5</v>
      </c>
      <c r="J21" s="11">
        <f t="shared" si="0"/>
        <v>1.2123279751749439E-2</v>
      </c>
      <c r="K21" s="10">
        <f t="shared" si="0"/>
        <v>5.6344318900097228E-5</v>
      </c>
      <c r="L21" s="10">
        <f t="shared" si="0"/>
        <v>4.7735523096721012E-6</v>
      </c>
      <c r="M21" s="12">
        <f t="shared" si="0"/>
        <v>8.0624651709507241E-6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3.2386494456793934E-5</v>
      </c>
      <c r="E22" s="17">
        <f t="shared" si="1"/>
        <v>4.6713041423999999E-2</v>
      </c>
      <c r="F22" s="16">
        <f t="shared" si="1"/>
        <v>3.3726627789619844E-7</v>
      </c>
      <c r="G22" s="16">
        <f t="shared" si="1"/>
        <v>2.9785029528202441E-5</v>
      </c>
      <c r="H22" s="16">
        <f t="shared" si="1"/>
        <v>7.5804625942085591E-6</v>
      </c>
      <c r="I22" s="16">
        <f t="shared" si="1"/>
        <v>1.5828691182285558E-5</v>
      </c>
      <c r="J22" s="16">
        <f t="shared" si="1"/>
        <v>1.4208577876088675E-5</v>
      </c>
      <c r="K22" s="16">
        <f t="shared" si="1"/>
        <v>5.6605989315589131E-6</v>
      </c>
      <c r="L22" s="16">
        <f t="shared" si="1"/>
        <v>8.997868977539689E-6</v>
      </c>
      <c r="M22" s="18">
        <f t="shared" si="1"/>
        <v>2.6606088327026794E-4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8.071162678571354E-7</v>
      </c>
      <c r="E23" s="16">
        <f t="shared" si="2"/>
        <v>2.2452408557494214E-7</v>
      </c>
      <c r="F23" s="16">
        <f t="shared" si="2"/>
        <v>4.4286786461046011E-7</v>
      </c>
      <c r="G23" s="16">
        <f t="shared" si="2"/>
        <v>1.6624462709148526E-7</v>
      </c>
      <c r="H23" s="17">
        <f t="shared" si="2"/>
        <v>1.3907984439342897E-3</v>
      </c>
      <c r="I23" s="16">
        <f t="shared" si="2"/>
        <v>5.9674889387956514E-6</v>
      </c>
      <c r="J23" s="16">
        <f t="shared" si="2"/>
        <v>1.9384369096943132E-6</v>
      </c>
      <c r="K23" s="16">
        <f t="shared" si="2"/>
        <v>2.5075535457284935E-6</v>
      </c>
      <c r="L23" s="16">
        <f t="shared" si="2"/>
        <v>1.3084091437337693E-6</v>
      </c>
      <c r="M23" s="18">
        <f t="shared" si="2"/>
        <v>3.4692591381855898E-7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6.3413425970548987E-6</v>
      </c>
      <c r="E24" s="16">
        <f t="shared" si="3"/>
        <v>1.3871072130203593E-6</v>
      </c>
      <c r="F24" s="16">
        <f t="shared" si="3"/>
        <v>1.3433506810334241E-5</v>
      </c>
      <c r="G24" s="17">
        <f t="shared" si="3"/>
        <v>2.2173047907575968E-3</v>
      </c>
      <c r="H24" s="16">
        <f t="shared" si="3"/>
        <v>2.6086770079897119E-7</v>
      </c>
      <c r="I24" s="16">
        <f t="shared" si="3"/>
        <v>2.045644097690747E-6</v>
      </c>
      <c r="J24" s="16">
        <f t="shared" si="3"/>
        <v>1.0883018948192686E-6</v>
      </c>
      <c r="K24" s="16">
        <f t="shared" si="3"/>
        <v>1.0555065320269018E-6</v>
      </c>
      <c r="L24" s="16">
        <f t="shared" si="3"/>
        <v>1.1663473293062787E-5</v>
      </c>
      <c r="M24" s="18">
        <f t="shared" si="3"/>
        <v>5.6442607096724467E-7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1.3692271071517E-7</v>
      </c>
      <c r="E25" s="16">
        <f t="shared" si="4"/>
        <v>1.5541219078399759E-8</v>
      </c>
      <c r="F25" s="16">
        <f t="shared" si="4"/>
        <v>3.4553071249145111E-8</v>
      </c>
      <c r="G25" s="16">
        <f t="shared" si="4"/>
        <v>4.3239877111176777E-7</v>
      </c>
      <c r="H25" s="16">
        <f t="shared" si="4"/>
        <v>7.6126107456032435E-8</v>
      </c>
      <c r="I25" s="16">
        <f t="shared" si="4"/>
        <v>4.6925281310783358E-7</v>
      </c>
      <c r="J25" s="16">
        <f t="shared" si="4"/>
        <v>3.22533856087317E-8</v>
      </c>
      <c r="K25" s="16">
        <f t="shared" si="4"/>
        <v>4.803134409391797E-9</v>
      </c>
      <c r="L25" s="17">
        <f t="shared" si="4"/>
        <v>8.1796796713950727E-5</v>
      </c>
      <c r="M25" s="18">
        <f t="shared" si="4"/>
        <v>1.612130229044967E-10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6.7508541858110763E-3</v>
      </c>
      <c r="E26" s="16">
        <f t="shared" si="5"/>
        <v>4.4805388731819855E-6</v>
      </c>
      <c r="F26" s="16">
        <f t="shared" si="5"/>
        <v>8.1931889098780465E-10</v>
      </c>
      <c r="G26" s="16">
        <f t="shared" si="5"/>
        <v>1.8701645822493621E-5</v>
      </c>
      <c r="H26" s="16">
        <f t="shared" si="5"/>
        <v>3.7843032507128494E-6</v>
      </c>
      <c r="I26" s="16">
        <f t="shared" si="5"/>
        <v>1.2263452082632293E-5</v>
      </c>
      <c r="J26" s="16">
        <f t="shared" si="5"/>
        <v>1.4537519057945798E-5</v>
      </c>
      <c r="K26" s="16">
        <f t="shared" si="5"/>
        <v>1.4478235885912095E-4</v>
      </c>
      <c r="L26" s="16">
        <f t="shared" si="5"/>
        <v>1.0916426078275847E-5</v>
      </c>
      <c r="M26" s="18">
        <f t="shared" si="5"/>
        <v>8.7373416419027829E-6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9.285882738017016E-9</v>
      </c>
      <c r="E27" s="16">
        <f t="shared" si="6"/>
        <v>2.6554734759892165E-7</v>
      </c>
      <c r="F27" s="17">
        <f t="shared" si="6"/>
        <v>3.8113581529000004E-2</v>
      </c>
      <c r="G27" s="16">
        <f t="shared" si="6"/>
        <v>2.2970508116242197E-4</v>
      </c>
      <c r="H27" s="16">
        <f t="shared" si="6"/>
        <v>1.1865465945790082E-5</v>
      </c>
      <c r="I27" s="16">
        <f t="shared" si="6"/>
        <v>1.4250307904828829E-6</v>
      </c>
      <c r="J27" s="16">
        <f t="shared" si="6"/>
        <v>2.1087872067188711E-4</v>
      </c>
      <c r="K27" s="16">
        <f t="shared" si="6"/>
        <v>4.5075039875034838E-5</v>
      </c>
      <c r="L27" s="16">
        <f t="shared" si="6"/>
        <v>1.5909340015297696E-5</v>
      </c>
      <c r="M27" s="18">
        <f t="shared" si="6"/>
        <v>2.2043108565499708E-4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3.287834724274227E-5</v>
      </c>
      <c r="E28" s="16">
        <f t="shared" si="7"/>
        <v>5.8231869347730817E-6</v>
      </c>
      <c r="F28" s="16">
        <f t="shared" si="7"/>
        <v>6.5708414975338829E-7</v>
      </c>
      <c r="G28" s="16">
        <f t="shared" si="7"/>
        <v>1.6197220075578642E-5</v>
      </c>
      <c r="H28" s="16">
        <f t="shared" si="7"/>
        <v>7.4103740108831648E-5</v>
      </c>
      <c r="I28" s="17">
        <f t="shared" si="7"/>
        <v>1.7494573087515831E-2</v>
      </c>
      <c r="J28" s="16">
        <f t="shared" si="7"/>
        <v>1.6614630522615121E-5</v>
      </c>
      <c r="K28" s="16">
        <f t="shared" si="7"/>
        <v>4.2157651053339549E-6</v>
      </c>
      <c r="L28" s="16">
        <f t="shared" si="7"/>
        <v>1.0020904482489945E-4</v>
      </c>
      <c r="M28" s="18">
        <f t="shared" si="7"/>
        <v>2.6369368009318146E-5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3.5135253448006866E-5</v>
      </c>
      <c r="E29" s="16">
        <f t="shared" si="8"/>
        <v>1.4619014006524348E-4</v>
      </c>
      <c r="F29" s="16">
        <f t="shared" si="8"/>
        <v>1.5224419423777539E-4</v>
      </c>
      <c r="G29" s="16">
        <f t="shared" si="8"/>
        <v>6.649087623836922E-6</v>
      </c>
      <c r="H29" s="16">
        <f t="shared" si="8"/>
        <v>6.3955766562227174E-6</v>
      </c>
      <c r="I29" s="16">
        <f t="shared" si="8"/>
        <v>3.9301402969844812E-5</v>
      </c>
      <c r="J29" s="16">
        <f t="shared" si="8"/>
        <v>1.7306232428325528E-5</v>
      </c>
      <c r="K29" s="16">
        <f t="shared" si="8"/>
        <v>3.1835677923550175E-4</v>
      </c>
      <c r="L29" s="16">
        <f t="shared" si="8"/>
        <v>5.3047358046698581E-8</v>
      </c>
      <c r="M29" s="20">
        <f t="shared" si="8"/>
        <v>2.6686468772781812E-2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3.6788840961309005E-4</v>
      </c>
      <c r="E30" s="16">
        <f t="shared" si="9"/>
        <v>2.0314293784611614E-6</v>
      </c>
      <c r="F30" s="16">
        <f t="shared" si="9"/>
        <v>1.9911019884368376E-5</v>
      </c>
      <c r="G30" s="16">
        <f t="shared" si="9"/>
        <v>7.8149733950683503E-6</v>
      </c>
      <c r="H30" s="16">
        <f t="shared" si="9"/>
        <v>2.9732722283180534E-5</v>
      </c>
      <c r="I30" s="16">
        <f t="shared" si="9"/>
        <v>3.9319853627773279E-6</v>
      </c>
      <c r="J30" s="16">
        <f t="shared" si="9"/>
        <v>7.7045860840899681E-5</v>
      </c>
      <c r="K30" s="17">
        <f t="shared" si="9"/>
        <v>1.7523498588795056E-2</v>
      </c>
      <c r="L30" s="16">
        <f t="shared" si="9"/>
        <v>9.5339070954564647E-7</v>
      </c>
      <c r="M30" s="18">
        <f t="shared" si="9"/>
        <v>2.0250411976754093E-4</v>
      </c>
    </row>
    <row r="31" spans="1:13">
      <c r="A31" t="s">
        <v>32</v>
      </c>
      <c r="D31" s="21">
        <f>SUM($D$21:$D$30)</f>
        <v>7.2535642724399088E-3</v>
      </c>
      <c r="E31" s="21">
        <f>SUM($E$21:$E$30)</f>
        <v>4.6877079962861369E-2</v>
      </c>
      <c r="F31" s="21">
        <f>SUM($F$21:$F$30)</f>
        <v>3.8368239959386853E-2</v>
      </c>
      <c r="G31" s="21">
        <f>SUM($G$21:$G$30)</f>
        <v>2.5327145732178067E-3</v>
      </c>
      <c r="H31" s="21">
        <f>SUM($H$21:$H$30)</f>
        <v>1.5412616398718959E-3</v>
      </c>
      <c r="I31" s="21">
        <f>SUM($I$21:$I$30)</f>
        <v>1.7587316057377313E-2</v>
      </c>
      <c r="J31">
        <f>SUM($J$21:$J$30)</f>
        <v>1.2476930285337324E-2</v>
      </c>
      <c r="K31" s="21">
        <f>SUM($K$21:$K$30)</f>
        <v>1.8101501312913867E-2</v>
      </c>
      <c r="L31" s="21">
        <f>SUM($L$21:$L$30)</f>
        <v>2.3658134942402441E-4</v>
      </c>
      <c r="M31" s="21">
        <f>SUM($M$21:$M$30)</f>
        <v>2.7419545549494599E-2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0.17239473496232496</v>
      </c>
      <c r="D33" s="22">
        <f>$D$31/$C$33</f>
        <v>4.2075323669398014E-2</v>
      </c>
      <c r="E33" s="22">
        <f>$E$31/$C$33</f>
        <v>0.27191712074678998</v>
      </c>
      <c r="F33" s="22">
        <f>$F$31/$C$33</f>
        <v>0.22256039297123445</v>
      </c>
      <c r="G33" s="22">
        <f>$G$31/$C$33</f>
        <v>1.4691368467669877E-2</v>
      </c>
      <c r="H33" s="22">
        <f>$H$31/$C$33</f>
        <v>8.940305747787031E-3</v>
      </c>
      <c r="I33" s="22">
        <f>$I$31/$C$33</f>
        <v>0.10201770988667858</v>
      </c>
      <c r="J33" s="22">
        <f>$J$31/$C$33</f>
        <v>7.2374195697241128E-2</v>
      </c>
      <c r="K33" s="22">
        <f>$K$31/$C$33</f>
        <v>0.10500031405755958</v>
      </c>
      <c r="L33" s="22">
        <f>$L$31/$C$33</f>
        <v>1.3723235194840883E-3</v>
      </c>
      <c r="M33" s="22">
        <f>$M$31/$C$33</f>
        <v>0.15905094523615729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17,00 Finlandia (1)</vt:lpstr>
      <vt:lpstr> 18,00 Absolut (1)</vt:lpstr>
      <vt:lpstr> 19,00 Russkij Stand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2025-12-16T22:56:16Z</dcterms:created>
  <dcterms:modified xsi:type="dcterms:W3CDTF">2025-12-16T22:56:18Z</dcterms:modified>
</cp:coreProperties>
</file>