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D8969514-104F-4C22-A702-3B58EEAA0040}" xr6:coauthVersionLast="47" xr6:coauthVersionMax="47" xr10:uidLastSave="{00000000-0000-0000-0000-000000000000}"/>
  <bookViews>
    <workbookView xWindow="-28920" yWindow="-120" windowWidth="29040" windowHeight="15720" xr2:uid="{0B6D202E-5B79-4711-8896-522896261991}"/>
  </bookViews>
  <sheets>
    <sheet name="STATS" sheetId="1" r:id="rId1"/>
    <sheet name=" 22,00 Božkov Republ (1)" sheetId="2" r:id="rId2"/>
    <sheet name=" 23,00 Heffron (1)" sheetId="3" r:id="rId3"/>
    <sheet name=" 24,00 Captain Morga (1)" sheetId="4" r:id="rId4"/>
    <sheet name=" 25,00 Diplomatico (1)" sheetId="5" r:id="rId5"/>
    <sheet name=" 26,00 Havana Club (1)" sheetId="6" r:id="rId6"/>
    <sheet name=" 27,00 Bacardi (1)" sheetId="7" r:id="rId7"/>
    <sheet name=" 28,00 Don Papa (1)" sheetId="8" r:id="rId8"/>
    <sheet name=" 30,00 Bumbu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M31" i="9"/>
  <c r="L31" i="9"/>
  <c r="K31" i="9"/>
  <c r="J31" i="9"/>
  <c r="I31" i="9"/>
  <c r="H31" i="9"/>
  <c r="G31" i="9"/>
  <c r="F31" i="9"/>
  <c r="E31" i="9"/>
  <c r="D31" i="9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C33" i="7" s="1"/>
  <c r="K33" i="7" s="1"/>
  <c r="J31" i="7"/>
  <c r="I31" i="7"/>
  <c r="H31" i="7"/>
  <c r="G31" i="7"/>
  <c r="F31" i="7"/>
  <c r="E31" i="7"/>
  <c r="D31" i="7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C33" i="6" s="1"/>
  <c r="F33" i="6" s="1"/>
  <c r="E31" i="6"/>
  <c r="D31" i="6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 s="1"/>
  <c r="E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C33" i="9" l="1"/>
  <c r="G33" i="9"/>
  <c r="L33" i="8"/>
  <c r="K33" i="8"/>
  <c r="J33" i="8"/>
  <c r="I33" i="8"/>
  <c r="H33" i="8"/>
  <c r="G33" i="8"/>
  <c r="F33" i="8"/>
  <c r="E33" i="8"/>
  <c r="L33" i="7"/>
  <c r="D33" i="7"/>
  <c r="J33" i="7"/>
  <c r="I33" i="7"/>
  <c r="H33" i="7"/>
  <c r="G33" i="7"/>
  <c r="F33" i="7"/>
  <c r="E33" i="7"/>
  <c r="L33" i="6"/>
  <c r="K33" i="6"/>
  <c r="J33" i="6"/>
  <c r="I33" i="6"/>
  <c r="H33" i="6"/>
  <c r="G33" i="6"/>
  <c r="D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D33" i="3"/>
  <c r="L33" i="2"/>
  <c r="K33" i="2"/>
  <c r="J33" i="2"/>
  <c r="I33" i="2"/>
  <c r="H33" i="2"/>
  <c r="G33" i="2"/>
  <c r="F33" i="2"/>
  <c r="E33" i="2"/>
  <c r="K33" i="9" l="1"/>
  <c r="L33" i="9"/>
  <c r="H33" i="9"/>
  <c r="J33" i="9"/>
  <c r="E33" i="9"/>
  <c r="F33" i="9"/>
  <c r="D33" i="9"/>
  <c r="I33" i="9"/>
</calcChain>
</file>

<file path=xl/sharedStrings.xml><?xml version="1.0" encoding="utf-8"?>
<sst xmlns="http://schemas.openxmlformats.org/spreadsheetml/2006/main" count="719" uniqueCount="65">
  <si>
    <t xml:space="preserve"> 22,00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</si>
  <si>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</si>
  <si>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</si>
  <si>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</si>
  <si>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P3podkl_i7 P3. What do these people particularly like about this BRAND - It has a high quality</t>
  </si>
  <si>
    <t>P4podkl_i8 P4. How would these people describe the image of this BRAND - For older people</t>
  </si>
  <si>
    <t>P3podkl_i19 P3. What do these people particularly like about this BRAND - Brand associated with music events &amp;amp; festivals</t>
  </si>
  <si>
    <t>P3podkl_i12 P3. What do these people particularly like about this BRAND - It is for experts, connoisseurs</t>
  </si>
  <si>
    <t>P3podkl_i9 P3. What do these people particularly like about this BRAND - Is international, known in the world</t>
  </si>
  <si>
    <t>P4podkl_i14 P4. How would these people describe the image of this BRAND - Unconventional / breaks the rules</t>
  </si>
  <si>
    <t>P3podkl_i6 P3. What do these people particularly like about this BRAND - Origin of the brand, country of origin</t>
  </si>
  <si>
    <t>P3podkl_i4 P3. What do these people particularly like about this BRAND - Is prestigious/luxurious</t>
  </si>
  <si>
    <t>P3podkl_i11 P3. What do these people particularly like about this BRAND - Is witty, has a sense of humour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</si>
  <si>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</si>
  <si>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</si>
  <si>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</si>
  <si>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</si>
  <si>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</si>
  <si>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</si>
  <si>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</si>
  <si>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</si>
  <si>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</si>
  <si>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</si>
  <si>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</si>
  <si>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,997</t>
  </si>
  <si>
    <t>,995</t>
  </si>
  <si>
    <t>-,175</t>
  </si>
  <si>
    <t>,990</t>
  </si>
  <si>
    <t>,991</t>
  </si>
  <si>
    <t>,989</t>
  </si>
  <si>
    <t>,992</t>
  </si>
  <si>
    <t>,987</t>
  </si>
  <si>
    <t>SUMA</t>
  </si>
  <si>
    <t>R2</t>
  </si>
  <si>
    <t xml:space="preserve"> 22,00 Božkov Republ (1)</t>
  </si>
  <si>
    <t xml:space="preserve"> 23,00 Heffron</t>
  </si>
  <si>
    <t>,996</t>
  </si>
  <si>
    <t>,196</t>
  </si>
  <si>
    <t>,994</t>
  </si>
  <si>
    <t>-,226</t>
  </si>
  <si>
    <t xml:space="preserve"> 23,00 Heffron (1)</t>
  </si>
  <si>
    <t xml:space="preserve"> 24,00 Captain Morgan</t>
  </si>
  <si>
    <t>,998</t>
  </si>
  <si>
    <t>,993</t>
  </si>
  <si>
    <t>,988</t>
  </si>
  <si>
    <t>,986</t>
  </si>
  <si>
    <t xml:space="preserve"> 24,00 Captain Morga (1)</t>
  </si>
  <si>
    <t xml:space="preserve"> 25,00 Diplomatico</t>
  </si>
  <si>
    <t>-,205</t>
  </si>
  <si>
    <t>,983</t>
  </si>
  <si>
    <t xml:space="preserve"> 25,00 Diplomatico (1)</t>
  </si>
  <si>
    <t xml:space="preserve"> 26,00 Havana Club</t>
  </si>
  <si>
    <t xml:space="preserve"> 26,00 Havana Club (1)</t>
  </si>
  <si>
    <t xml:space="preserve"> 27,00 Bacardi</t>
  </si>
  <si>
    <t>-,216</t>
  </si>
  <si>
    <t>,984</t>
  </si>
  <si>
    <t>,982</t>
  </si>
  <si>
    <t xml:space="preserve"> 27,00 Bacardi (1)</t>
  </si>
  <si>
    <t xml:space="preserve"> 28,00 Don Papa</t>
  </si>
  <si>
    <t>,981</t>
  </si>
  <si>
    <t>,967</t>
  </si>
  <si>
    <t xml:space="preserve"> 28,00 Don Papa (1)</t>
  </si>
  <si>
    <t xml:space="preserve"> 30,00 Bumbu</t>
  </si>
  <si>
    <t>,979</t>
  </si>
  <si>
    <t xml:space="preserve"> 30,00 Bumbu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</si>
</sst>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10" xfId="11" applyFont="1" applyBorder="1" applyAlignment="1">
      <alignment horizontal="right" vertical="center"/>
    </xf>
    <xf numFmtId="0" fontId="5" fillId="0" borderId="11" xfId="12" applyFont="1" applyBorder="1" applyAlignment="1">
      <alignment horizontal="left" vertical="top" wrapText="1"/>
    </xf>
    <xf numFmtId="0" fontId="5" fillId="0" borderId="12" xfId="13" applyFont="1" applyBorder="1" applyAlignment="1">
      <alignment horizontal="left" vertical="top" wrapText="1"/>
    </xf>
    <xf numFmtId="164" fontId="5" fillId="0" borderId="13" xfId="14" applyNumberFormat="1" applyFont="1" applyBorder="1" applyAlignment="1">
      <alignment horizontal="right" vertical="center"/>
    </xf>
    <xf numFmtId="164" fontId="5" fillId="0" borderId="14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5" xfId="17" applyNumberFormat="1" applyFont="1" applyBorder="1" applyAlignment="1">
      <alignment horizontal="right" vertical="center"/>
    </xf>
    <xf numFmtId="0" fontId="5" fillId="0" borderId="13" xfId="18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9" xfId="19" applyFont="1" applyBorder="1" applyAlignment="1">
      <alignment horizontal="right" vertical="center"/>
    </xf>
    <xf numFmtId="164" fontId="5" fillId="0" borderId="10" xfId="20" applyNumberFormat="1" applyFont="1" applyBorder="1" applyAlignment="1">
      <alignment horizontal="right" vertical="center"/>
    </xf>
    <xf numFmtId="0" fontId="5" fillId="0" borderId="15" xfId="21" applyFont="1" applyBorder="1" applyAlignment="1">
      <alignment horizontal="right" vertical="center"/>
    </xf>
  </cellXfs>
  <cellStyles count="22">
    <cellStyle name="Normalny" xfId="0" builtinId="0"/>
    <cellStyle name="style1765886176764" xfId="1" xr:uid="{52C53EA2-C5BF-401A-8C4D-8515AA8527E9}"/>
    <cellStyle name="style1765886176782" xfId="8" xr:uid="{C7237B09-8BAA-43BC-BF3E-8E0395623917}"/>
    <cellStyle name="style1765886176802" xfId="13" xr:uid="{A455B69C-DB8D-4E85-A6C1-EBAC01290A63}"/>
    <cellStyle name="style1765886176885" xfId="2" xr:uid="{BFAC28B9-BFF4-4543-AA66-8A209F8C2559}"/>
    <cellStyle name="style1765886176896" xfId="3" xr:uid="{48C5916E-311C-4B4C-950F-812F2FEFCDE5}"/>
    <cellStyle name="style1765886176905" xfId="4" xr:uid="{0150B719-6C4B-40FC-AFAF-D09130347658}"/>
    <cellStyle name="style1765886176915" xfId="5" xr:uid="{D8CB97E7-FCF8-49E3-9301-8BF288078A51}"/>
    <cellStyle name="style1765886176925" xfId="6" xr:uid="{651D3A8C-4442-44DE-9A5E-1D24014FD526}"/>
    <cellStyle name="style1765886176936" xfId="12" xr:uid="{157F5E57-D846-4DC9-A834-55D9F922DD81}"/>
    <cellStyle name="style1765886176946" xfId="7" xr:uid="{1B639A57-A503-4769-8EF4-69EF008CD8EE}"/>
    <cellStyle name="style1765886176968" xfId="9" xr:uid="{43FC9714-2064-448A-9BA3-B9404F1C6D15}"/>
    <cellStyle name="style1765886176979" xfId="10" xr:uid="{ED89C7EC-7827-41F1-9813-8E25F2A3B7D0}"/>
    <cellStyle name="style1765886176988" xfId="11" xr:uid="{7A6B3D7C-5C0F-4F64-887A-AE6D2BE5F5D8}"/>
    <cellStyle name="style1765886176997" xfId="14" xr:uid="{AA894988-673A-490F-BEFA-7BA52B8F8E96}"/>
    <cellStyle name="style1765886177008" xfId="15" xr:uid="{3EC7E972-681A-40FB-B794-E96B1E8A3577}"/>
    <cellStyle name="style1765886177017" xfId="17" xr:uid="{3DC9F2E3-52DC-48D2-9067-B846D6565AD3}"/>
    <cellStyle name="style1765886177056" xfId="16" xr:uid="{C884586D-6C74-4013-BA7C-0B29999E358A}"/>
    <cellStyle name="style1765886177065" xfId="18" xr:uid="{3EE8CFD2-03D9-4143-8E22-2A31FCF0F893}"/>
    <cellStyle name="style1765886177139" xfId="19" xr:uid="{A875ABAA-3854-4DFC-B8F3-1FD31FF69B7A}"/>
    <cellStyle name="style1765886177147" xfId="20" xr:uid="{306303D5-42F2-4EC2-A0CF-5261D33BBC28}"/>
    <cellStyle name="style1765886177159" xfId="21" xr:uid="{A403F734-AE55-4F2D-AEDB-D5474FC4A1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EDEA6-199B-491D-9B2F-4D76BE39BDB2}"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34</v>
      </c>
      <c r="C1" t="s">
        <v>40</v>
      </c>
      <c r="D1" t="s">
        <v>46</v>
      </c>
      <c r="E1" t="s">
        <v>50</v>
      </c>
      <c r="F1" t="s">
        <v>52</v>
      </c>
      <c r="G1" t="s">
        <v>57</v>
      </c>
      <c r="H1" t="s">
        <v>61</v>
      </c>
      <c r="I1" t="s">
        <v>64</v>
      </c>
    </row>
    <row r="2" spans="1:9">
      <c r="B2">
        <v>6.0832958020173404E-2</v>
      </c>
      <c r="C2">
        <v>0.14582502542044656</v>
      </c>
      <c r="D2">
        <v>4.5678254657932668E-2</v>
      </c>
      <c r="E2">
        <v>9.3995796228695819E-2</v>
      </c>
      <c r="F2">
        <v>6.980471643658008E-2</v>
      </c>
      <c r="G2">
        <v>0.10089121611513896</v>
      </c>
      <c r="H2">
        <v>8.1673660646635213E-2</v>
      </c>
      <c r="I2">
        <v>8.4293943440309507E-2</v>
      </c>
    </row>
    <row r="3" spans="1:9">
      <c r="A3" t="s">
        <v>3</v>
      </c>
      <c r="B3" s="21">
        <v>3.5246305030089092E-3</v>
      </c>
      <c r="C3" s="21">
        <v>0.2615654295637016</v>
      </c>
      <c r="D3" s="21">
        <v>9.7211630753010793E-3</v>
      </c>
      <c r="E3" s="21">
        <v>0.2332883877455342</v>
      </c>
      <c r="F3" s="21">
        <v>3.5633716838563693E-2</v>
      </c>
      <c r="G3" s="21">
        <v>2.4694891526959285E-2</v>
      </c>
      <c r="H3" s="21">
        <v>2.0989603975717103E-2</v>
      </c>
      <c r="I3" s="21">
        <v>0.23640699792910508</v>
      </c>
    </row>
    <row r="4" spans="1:9">
      <c r="A4" t="s">
        <v>4</v>
      </c>
      <c r="B4" s="21">
        <v>1.8079707390107713E-3</v>
      </c>
      <c r="C4" s="21">
        <v>3.8415431266721554E-2</v>
      </c>
      <c r="D4" s="21">
        <v>0.42165255182942396</v>
      </c>
      <c r="E4" s="21">
        <v>5.7562857861392942E-3</v>
      </c>
      <c r="F4" s="21">
        <v>3.2039003772906589E-2</v>
      </c>
      <c r="G4" s="21">
        <v>0.1557402376168758</v>
      </c>
      <c r="H4" s="21">
        <v>0.30893880567222987</v>
      </c>
      <c r="I4" s="21">
        <v>6.0458885992027166E-2</v>
      </c>
    </row>
    <row r="5" spans="1:9">
      <c r="A5" t="s">
        <v>5</v>
      </c>
      <c r="B5" s="21">
        <v>3.103590383146234E-2</v>
      </c>
      <c r="C5" s="21">
        <v>1.4454852246679452E-2</v>
      </c>
      <c r="D5" s="21">
        <v>5.311388939769459E-2</v>
      </c>
      <c r="E5" s="21">
        <v>0.43945074259742511</v>
      </c>
      <c r="F5" s="21">
        <v>3.424811776454529E-2</v>
      </c>
      <c r="G5" s="21">
        <v>4.9998591585231893E-2</v>
      </c>
      <c r="H5" s="21">
        <v>5.923556128781985E-2</v>
      </c>
      <c r="I5" s="21">
        <v>6.5726977725563615E-3</v>
      </c>
    </row>
    <row r="6" spans="1:9">
      <c r="A6" t="s">
        <v>6</v>
      </c>
      <c r="B6" s="21">
        <v>5.1101473824930514E-2</v>
      </c>
      <c r="C6" s="21">
        <v>0.34865548170041266</v>
      </c>
      <c r="D6" s="21">
        <v>0.14279223441368857</v>
      </c>
      <c r="E6" s="21">
        <v>8.2304502286141459E-2</v>
      </c>
      <c r="F6" s="21">
        <v>1.8800350449460418E-3</v>
      </c>
      <c r="G6" s="21">
        <v>4.1728965384946734E-2</v>
      </c>
      <c r="H6" s="21">
        <v>1.2317570914921779E-2</v>
      </c>
      <c r="I6" s="21">
        <v>7.8503317961867491E-2</v>
      </c>
    </row>
    <row r="7" spans="1:9">
      <c r="A7" t="s">
        <v>7</v>
      </c>
      <c r="B7" s="21">
        <v>1.5050654775304255E-2</v>
      </c>
      <c r="C7" s="21">
        <v>9.5279016651246107E-2</v>
      </c>
      <c r="D7" s="21">
        <v>7.8638162765678504E-2</v>
      </c>
      <c r="E7" s="21">
        <v>1.5201803700647519E-3</v>
      </c>
      <c r="F7" s="21">
        <v>5.1183883617405793E-2</v>
      </c>
      <c r="G7" s="21">
        <v>0.10346150873275993</v>
      </c>
      <c r="H7" s="21">
        <v>3.4125598373531017E-3</v>
      </c>
      <c r="I7" s="21">
        <v>0.20798799995576023</v>
      </c>
    </row>
    <row r="8" spans="1:9">
      <c r="A8" t="s">
        <v>8</v>
      </c>
      <c r="B8" s="21">
        <v>2.2440754697873495E-2</v>
      </c>
      <c r="C8" s="21">
        <v>5.9114351241455962E-3</v>
      </c>
      <c r="D8" s="21">
        <v>1.8167919747686218E-3</v>
      </c>
      <c r="E8" s="21">
        <v>1.3361723988858709E-2</v>
      </c>
      <c r="F8" s="21">
        <v>8.9898486116237689E-3</v>
      </c>
      <c r="G8" s="21">
        <v>0.12791723228640106</v>
      </c>
      <c r="H8" s="21">
        <v>0.16285734884188102</v>
      </c>
      <c r="I8" s="21">
        <v>0.13950742156185184</v>
      </c>
    </row>
    <row r="9" spans="1:9">
      <c r="A9" t="s">
        <v>9</v>
      </c>
      <c r="B9" s="21">
        <v>0.49927242733379951</v>
      </c>
      <c r="C9" s="21">
        <v>6.9754651567857803E-2</v>
      </c>
      <c r="D9" s="21">
        <v>0.19422687096486538</v>
      </c>
      <c r="E9" s="21">
        <v>1.308834771042236E-2</v>
      </c>
      <c r="F9" s="21">
        <v>0.15537829567309347</v>
      </c>
      <c r="G9" s="21">
        <v>8.5199774897375749E-3</v>
      </c>
      <c r="H9" s="21">
        <v>2.2138425464938809E-2</v>
      </c>
      <c r="I9" s="21">
        <v>2.7092593371756597E-3</v>
      </c>
    </row>
    <row r="10" spans="1:9">
      <c r="A10" t="s">
        <v>10</v>
      </c>
      <c r="B10" s="21">
        <v>0.22863933367016467</v>
      </c>
      <c r="C10" s="21">
        <v>0.1226735292466908</v>
      </c>
      <c r="D10" s="21">
        <v>1.3553662197945578E-2</v>
      </c>
      <c r="E10" s="21">
        <v>7.6920530970507814E-2</v>
      </c>
      <c r="F10" s="21">
        <v>0.22477697710151673</v>
      </c>
      <c r="G10" s="21">
        <v>4.6779964603565587E-3</v>
      </c>
      <c r="H10" s="21">
        <v>0.34641835824792833</v>
      </c>
      <c r="I10" s="21">
        <v>0.1081245075645965</v>
      </c>
    </row>
    <row r="11" spans="1:9">
      <c r="A11" t="s">
        <v>11</v>
      </c>
      <c r="B11" s="21">
        <v>1.034813027702884E-2</v>
      </c>
      <c r="C11" s="21">
        <v>2.4136889480803414E-3</v>
      </c>
      <c r="D11" s="21">
        <v>7.1700473406019691E-2</v>
      </c>
      <c r="E11" s="21">
        <v>4.8045360315977684E-2</v>
      </c>
      <c r="F11" s="21">
        <v>0.38825961619115323</v>
      </c>
      <c r="G11" s="21">
        <v>3.4694464271959408E-2</v>
      </c>
      <c r="H11" s="21">
        <v>1.094278534165624E-2</v>
      </c>
      <c r="I11" s="21">
        <v>0.15598623233394074</v>
      </c>
    </row>
    <row r="12" spans="1:9">
      <c r="A12" t="s">
        <v>12</v>
      </c>
      <c r="B12" s="21">
        <v>0.13677872034741656</v>
      </c>
      <c r="C12" s="21">
        <v>4.0876483684464136E-2</v>
      </c>
      <c r="D12" s="21">
        <v>1.2784199974614037E-2</v>
      </c>
      <c r="E12" s="21">
        <v>8.6263938228928555E-2</v>
      </c>
      <c r="F12" s="21">
        <v>6.7610505384245276E-2</v>
      </c>
      <c r="G12" s="21">
        <v>0.4485661346447718</v>
      </c>
      <c r="H12" s="21">
        <v>5.2748980415553953E-2</v>
      </c>
      <c r="I12" s="21">
        <v>3.7426795911189386E-3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B11C7-B169-4B6B-B325-6A7FEE196217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-9.1432077295650102E-2</v>
      </c>
      <c r="D5" s="10">
        <v>-4.0617040016654657E-2</v>
      </c>
      <c r="E5" s="10">
        <v>-5.1293366219919805E-2</v>
      </c>
      <c r="F5" s="10">
        <v>1.4108995629324985E-2</v>
      </c>
      <c r="G5" s="10">
        <v>-4.9243151750001006E-3</v>
      </c>
      <c r="H5" s="10">
        <v>3.2122814234652027E-2</v>
      </c>
      <c r="I5" s="10">
        <v>-1.3768542936657203E-3</v>
      </c>
      <c r="J5" s="10">
        <v>-1.4672553602532206E-2</v>
      </c>
      <c r="K5" s="10">
        <v>-1.3816295041907263E-2</v>
      </c>
      <c r="L5" s="10">
        <v>1.2437432044323933E-2</v>
      </c>
      <c r="M5" s="11" t="s">
        <v>24</v>
      </c>
    </row>
    <row r="6" spans="1:13" ht="24">
      <c r="A6" s="12" t="s">
        <v>15</v>
      </c>
      <c r="B6" s="13" t="s">
        <v>14</v>
      </c>
      <c r="C6" s="14">
        <v>-4.3137066592420031E-2</v>
      </c>
      <c r="D6" s="15">
        <v>2.3542313780989602E-2</v>
      </c>
      <c r="E6" s="15">
        <v>-6.7267769734203287E-2</v>
      </c>
      <c r="F6" s="16" t="s">
        <v>25</v>
      </c>
      <c r="G6" s="15">
        <v>4.5466765909342809E-2</v>
      </c>
      <c r="H6" s="15">
        <v>-1.2193795277960332E-2</v>
      </c>
      <c r="I6" s="15">
        <v>-1.1266921341245338E-2</v>
      </c>
      <c r="J6" s="15">
        <v>-2.5423134836612061E-2</v>
      </c>
      <c r="K6" s="15">
        <v>-3.4784071562930924E-2</v>
      </c>
      <c r="L6" s="15">
        <v>-2.9291651244323799E-2</v>
      </c>
      <c r="M6" s="17">
        <v>1.4025889671176097E-2</v>
      </c>
    </row>
    <row r="7" spans="1:13" ht="24">
      <c r="A7" s="12" t="s">
        <v>16</v>
      </c>
      <c r="B7" s="13" t="s">
        <v>14</v>
      </c>
      <c r="C7" s="18" t="s">
        <v>26</v>
      </c>
      <c r="D7" s="15">
        <v>-4.1103183486714302E-3</v>
      </c>
      <c r="E7" s="15">
        <v>-2.9316142125695853E-2</v>
      </c>
      <c r="F7" s="15">
        <v>-2.5457204651390803E-2</v>
      </c>
      <c r="G7" s="15">
        <v>-4.1479983923535524E-2</v>
      </c>
      <c r="H7" s="15">
        <v>1.4506040235470247E-2</v>
      </c>
      <c r="I7" s="15">
        <v>2.3769679744052745E-2</v>
      </c>
      <c r="J7" s="16" t="s">
        <v>25</v>
      </c>
      <c r="K7" s="15">
        <v>5.4831076782661942E-2</v>
      </c>
      <c r="L7" s="15">
        <v>5.0158813019811156E-2</v>
      </c>
      <c r="M7" s="17">
        <v>-1.4594022502527277E-2</v>
      </c>
    </row>
    <row r="8" spans="1:13" ht="24">
      <c r="A8" s="12" t="s">
        <v>17</v>
      </c>
      <c r="B8" s="13" t="s">
        <v>14</v>
      </c>
      <c r="C8" s="14">
        <v>0.11787977082099158</v>
      </c>
      <c r="D8" s="15">
        <v>1.5083420273533958E-2</v>
      </c>
      <c r="E8" s="15">
        <v>-2.7597878904205012E-2</v>
      </c>
      <c r="F8" s="15">
        <v>-3.5019828551406777E-2</v>
      </c>
      <c r="G8" s="15">
        <v>8.4717089928368393E-4</v>
      </c>
      <c r="H8" s="15">
        <v>-1.292243389372107E-2</v>
      </c>
      <c r="I8" s="15">
        <v>-1.0119402906176078E-2</v>
      </c>
      <c r="J8" s="15">
        <v>5.5143170867772387E-2</v>
      </c>
      <c r="K8" s="16" t="s">
        <v>24</v>
      </c>
      <c r="L8" s="15">
        <v>-1.7810659632299664E-2</v>
      </c>
      <c r="M8" s="17">
        <v>-1.3820003464309949E-2</v>
      </c>
    </row>
    <row r="9" spans="1:13" ht="24">
      <c r="A9" s="12" t="s">
        <v>18</v>
      </c>
      <c r="B9" s="13" t="s">
        <v>14</v>
      </c>
      <c r="C9" s="14">
        <v>3.6919371066067734E-2</v>
      </c>
      <c r="D9" s="15">
        <v>-8.9359887533965829E-2</v>
      </c>
      <c r="E9" s="15">
        <v>4.7682124791648586E-2</v>
      </c>
      <c r="F9" s="15">
        <v>-1.1117430822706321E-2</v>
      </c>
      <c r="G9" s="15">
        <v>2.8894184949187551E-2</v>
      </c>
      <c r="H9" s="15">
        <v>7.4098371111554526E-2</v>
      </c>
      <c r="I9" s="16" t="s">
        <v>27</v>
      </c>
      <c r="J9" s="15">
        <v>2.3412569733393937E-2</v>
      </c>
      <c r="K9" s="15">
        <v>-9.9273906789807097E-3</v>
      </c>
      <c r="L9" s="15">
        <v>-5.0177487682062101E-2</v>
      </c>
      <c r="M9" s="17">
        <v>-1.3146139293468667E-3</v>
      </c>
    </row>
    <row r="10" spans="1:13" ht="24">
      <c r="A10" s="12" t="s">
        <v>19</v>
      </c>
      <c r="B10" s="13" t="s">
        <v>14</v>
      </c>
      <c r="C10" s="14">
        <v>1.3169052017888636E-2</v>
      </c>
      <c r="D10" s="16" t="s">
        <v>27</v>
      </c>
      <c r="E10" s="15">
        <v>6.1663517170605746E-3</v>
      </c>
      <c r="F10" s="15">
        <v>2.3216535393302568E-2</v>
      </c>
      <c r="G10" s="15">
        <v>-5.5516347315688531E-2</v>
      </c>
      <c r="H10" s="15">
        <v>-7.7217918516581538E-2</v>
      </c>
      <c r="I10" s="15">
        <v>-8.9383822786883282E-2</v>
      </c>
      <c r="J10" s="15">
        <v>-4.0703559612188306E-3</v>
      </c>
      <c r="K10" s="15">
        <v>1.4786531257160439E-2</v>
      </c>
      <c r="L10" s="15">
        <v>1.5979196233799564E-2</v>
      </c>
      <c r="M10" s="17">
        <v>-3.9781610173015479E-2</v>
      </c>
    </row>
    <row r="11" spans="1:13" ht="24">
      <c r="A11" s="12" t="s">
        <v>20</v>
      </c>
      <c r="B11" s="13" t="s">
        <v>14</v>
      </c>
      <c r="C11" s="14">
        <v>-5.5703043044634748E-2</v>
      </c>
      <c r="D11" s="15">
        <v>-5.5688600445073372E-2</v>
      </c>
      <c r="E11" s="15">
        <v>-7.0827711778612121E-2</v>
      </c>
      <c r="F11" s="15">
        <v>4.4958136632931488E-2</v>
      </c>
      <c r="G11" s="16" t="s">
        <v>28</v>
      </c>
      <c r="H11" s="15">
        <v>-2.8107554749769895E-2</v>
      </c>
      <c r="I11" s="15">
        <v>2.8968880706137606E-2</v>
      </c>
      <c r="J11" s="15">
        <v>-4.0973100990016637E-2</v>
      </c>
      <c r="K11" s="15">
        <v>8.4460257691576404E-4</v>
      </c>
      <c r="L11" s="15">
        <v>-6.4541586426186695E-2</v>
      </c>
      <c r="M11" s="17">
        <v>-4.8263345898046798E-3</v>
      </c>
    </row>
    <row r="12" spans="1:13" ht="24">
      <c r="A12" s="12" t="s">
        <v>21</v>
      </c>
      <c r="B12" s="13" t="s">
        <v>14</v>
      </c>
      <c r="C12" s="14">
        <v>2.3030478827843506E-2</v>
      </c>
      <c r="D12" s="15">
        <v>1.58517285816165E-2</v>
      </c>
      <c r="E12" s="15">
        <v>2.2021522521966059E-2</v>
      </c>
      <c r="F12" s="15">
        <v>-2.8773022550301289E-2</v>
      </c>
      <c r="G12" s="15">
        <v>-6.4105849882355528E-2</v>
      </c>
      <c r="H12" s="15">
        <v>0.10537447788542793</v>
      </c>
      <c r="I12" s="15">
        <v>-4.9938598297284975E-2</v>
      </c>
      <c r="J12" s="15">
        <v>4.9220181777777622E-2</v>
      </c>
      <c r="K12" s="15">
        <v>-1.73886901447514E-2</v>
      </c>
      <c r="L12" s="16" t="s">
        <v>29</v>
      </c>
      <c r="M12" s="17">
        <v>1.2168968946890566E-2</v>
      </c>
    </row>
    <row r="13" spans="1:13" ht="24">
      <c r="A13" s="12" t="s">
        <v>22</v>
      </c>
      <c r="B13" s="13" t="s">
        <v>14</v>
      </c>
      <c r="C13" s="14">
        <v>4.8924631446117988E-3</v>
      </c>
      <c r="D13" s="15">
        <v>6.2292228222736272E-3</v>
      </c>
      <c r="E13" s="16" t="s">
        <v>30</v>
      </c>
      <c r="F13" s="15">
        <v>-6.6602707933298477E-2</v>
      </c>
      <c r="G13" s="15">
        <v>-7.0922475804294879E-2</v>
      </c>
      <c r="H13" s="15">
        <v>1.4363664304546003E-2</v>
      </c>
      <c r="I13" s="15">
        <v>4.7901574133704397E-2</v>
      </c>
      <c r="J13" s="15">
        <v>-2.8977467059171699E-2</v>
      </c>
      <c r="K13" s="15">
        <v>-2.7135825455192584E-2</v>
      </c>
      <c r="L13" s="15">
        <v>2.2203496188435333E-2</v>
      </c>
      <c r="M13" s="17">
        <v>-5.0450890240574746E-2</v>
      </c>
    </row>
    <row r="14" spans="1:13" ht="24">
      <c r="A14" s="12" t="s">
        <v>23</v>
      </c>
      <c r="B14" s="13" t="s">
        <v>14</v>
      </c>
      <c r="C14" s="14">
        <v>-3.0073347226425344E-2</v>
      </c>
      <c r="D14" s="15">
        <v>-7.6539747303791775E-2</v>
      </c>
      <c r="E14" s="15">
        <v>1.4206411009086328E-2</v>
      </c>
      <c r="F14" s="15">
        <v>-1.1960245106260019E-2</v>
      </c>
      <c r="G14" s="15">
        <v>-2.7808123576103707E-2</v>
      </c>
      <c r="H14" s="16" t="s">
        <v>31</v>
      </c>
      <c r="I14" s="15">
        <v>7.3432333605498223E-2</v>
      </c>
      <c r="J14" s="15">
        <v>1.4225019087691533E-2</v>
      </c>
      <c r="K14" s="15">
        <v>-1.2584944084924365E-2</v>
      </c>
      <c r="L14" s="15">
        <v>0.1048817619779318</v>
      </c>
      <c r="M14" s="17">
        <v>3.1225692895594653E-2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1.3791570232572062E-5</v>
      </c>
      <c r="E21" s="10">
        <f t="shared" ref="E21:M21" si="0">$C5^2*E5^2</f>
        <v>2.1994777674128161E-5</v>
      </c>
      <c r="F21" s="10">
        <f t="shared" si="0"/>
        <v>1.6641381298950504E-6</v>
      </c>
      <c r="G21" s="10">
        <f t="shared" si="0"/>
        <v>2.0271638691355073E-7</v>
      </c>
      <c r="H21" s="10">
        <f t="shared" si="0"/>
        <v>8.626295797543108E-6</v>
      </c>
      <c r="I21" s="10">
        <f t="shared" si="0"/>
        <v>1.5847951746452177E-8</v>
      </c>
      <c r="J21" s="10">
        <f t="shared" si="0"/>
        <v>1.7997350856322343E-6</v>
      </c>
      <c r="K21" s="10">
        <f t="shared" si="0"/>
        <v>1.5958070207740607E-6</v>
      </c>
      <c r="L21" s="10">
        <f t="shared" si="0"/>
        <v>1.293178916523267E-6</v>
      </c>
      <c r="M21" s="11">
        <f t="shared" si="0"/>
        <v>8.3097410484689761E-3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1.0313344038460088E-6</v>
      </c>
      <c r="E22" s="15">
        <f t="shared" si="1"/>
        <v>8.420061730444428E-6</v>
      </c>
      <c r="F22" s="16">
        <f t="shared" si="1"/>
        <v>1.8422449692197466E-3</v>
      </c>
      <c r="G22" s="15">
        <f t="shared" si="1"/>
        <v>3.8467090999625827E-6</v>
      </c>
      <c r="H22" s="15">
        <f t="shared" si="1"/>
        <v>2.7668079600432055E-7</v>
      </c>
      <c r="I22" s="15">
        <f t="shared" si="1"/>
        <v>2.3621732245676692E-7</v>
      </c>
      <c r="J22" s="15">
        <f t="shared" si="1"/>
        <v>1.2027058389400204E-6</v>
      </c>
      <c r="K22" s="15">
        <f t="shared" si="1"/>
        <v>2.2514486672037802E-6</v>
      </c>
      <c r="L22" s="15">
        <f t="shared" si="1"/>
        <v>1.5965735385256769E-6</v>
      </c>
      <c r="M22" s="17">
        <f t="shared" si="1"/>
        <v>3.6606824276090232E-7</v>
      </c>
    </row>
    <row r="23" spans="1:13" ht="24">
      <c r="A23" s="12" t="s">
        <v>16</v>
      </c>
      <c r="B23" s="13" t="s">
        <v>14</v>
      </c>
      <c r="C23" s="18"/>
      <c r="D23" s="15">
        <f t="shared" ref="D23:M23" si="2">$C7^2*D7^2</f>
        <v>5.1740070590239156E-7</v>
      </c>
      <c r="E23" s="15">
        <f t="shared" si="2"/>
        <v>2.6320233292228714E-5</v>
      </c>
      <c r="F23" s="15">
        <f t="shared" si="2"/>
        <v>1.9847121352798051E-5</v>
      </c>
      <c r="G23" s="15">
        <f t="shared" si="2"/>
        <v>5.2693040155338437E-5</v>
      </c>
      <c r="H23" s="15">
        <f t="shared" si="2"/>
        <v>6.4442718514631262E-6</v>
      </c>
      <c r="I23" s="15">
        <f t="shared" si="2"/>
        <v>1.7303053801004206E-5</v>
      </c>
      <c r="J23" s="16">
        <f t="shared" si="2"/>
        <v>3.0319515624999998E-2</v>
      </c>
      <c r="K23" s="15">
        <f t="shared" si="2"/>
        <v>9.2072438797601426E-5</v>
      </c>
      <c r="L23" s="15">
        <f t="shared" si="2"/>
        <v>7.7049637283914036E-5</v>
      </c>
      <c r="M23" s="17">
        <f t="shared" si="2"/>
        <v>6.5226807171308451E-6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3.1613911255528912E-6</v>
      </c>
      <c r="E24" s="15">
        <f t="shared" si="3"/>
        <v>1.0583516105925073E-5</v>
      </c>
      <c r="F24" s="15">
        <f t="shared" si="3"/>
        <v>1.7041452044517529E-5</v>
      </c>
      <c r="G24" s="15">
        <f t="shared" si="3"/>
        <v>9.972880702136377E-9</v>
      </c>
      <c r="H24" s="15">
        <f t="shared" si="3"/>
        <v>2.3204232268016193E-6</v>
      </c>
      <c r="I24" s="15">
        <f t="shared" si="3"/>
        <v>1.4229457446403678E-6</v>
      </c>
      <c r="J24" s="15">
        <f t="shared" si="3"/>
        <v>4.2253436544943122E-5</v>
      </c>
      <c r="K24" s="16">
        <f t="shared" si="3"/>
        <v>1.381239158735996E-2</v>
      </c>
      <c r="L24" s="15">
        <f t="shared" si="3"/>
        <v>4.4079694314257363E-6</v>
      </c>
      <c r="M24" s="17">
        <f t="shared" si="3"/>
        <v>2.6539630341325529E-6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1.0884132376098852E-5</v>
      </c>
      <c r="E25" s="15">
        <f t="shared" si="4"/>
        <v>3.0989872408550283E-6</v>
      </c>
      <c r="F25" s="15">
        <f t="shared" si="4"/>
        <v>1.6846801535331504E-7</v>
      </c>
      <c r="G25" s="15">
        <f t="shared" si="4"/>
        <v>1.1379665197357169E-6</v>
      </c>
      <c r="H25" s="15">
        <f t="shared" si="4"/>
        <v>7.4838644063377716E-6</v>
      </c>
      <c r="I25" s="16">
        <f t="shared" si="4"/>
        <v>1.3359154647117108E-3</v>
      </c>
      <c r="J25" s="15">
        <f t="shared" si="4"/>
        <v>7.4714820249695196E-7</v>
      </c>
      <c r="K25" s="15">
        <f t="shared" si="4"/>
        <v>1.3433179397254179E-7</v>
      </c>
      <c r="L25" s="15">
        <f t="shared" si="4"/>
        <v>3.4318351184068643E-6</v>
      </c>
      <c r="M25" s="17">
        <f t="shared" si="4"/>
        <v>2.3556189936606287E-9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1.699727948219646E-4</v>
      </c>
      <c r="E26" s="15">
        <f t="shared" si="5"/>
        <v>6.5942530843302493E-9</v>
      </c>
      <c r="F26" s="15">
        <f t="shared" si="5"/>
        <v>9.3476802232643469E-8</v>
      </c>
      <c r="G26" s="15">
        <f t="shared" si="5"/>
        <v>5.3450379670933751E-7</v>
      </c>
      <c r="H26" s="15">
        <f t="shared" si="5"/>
        <v>1.0340587348457541E-6</v>
      </c>
      <c r="I26" s="15">
        <f t="shared" si="5"/>
        <v>1.3855649087095482E-6</v>
      </c>
      <c r="J26" s="15">
        <f t="shared" si="5"/>
        <v>2.8732525974801483E-9</v>
      </c>
      <c r="K26" s="15">
        <f t="shared" si="5"/>
        <v>3.791766956852725E-8</v>
      </c>
      <c r="L26" s="15">
        <f t="shared" si="5"/>
        <v>4.4281149536782436E-8</v>
      </c>
      <c r="M26" s="17">
        <f t="shared" si="5"/>
        <v>2.7445663919719114E-7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9.622556046293181E-6</v>
      </c>
      <c r="E27" s="15">
        <f t="shared" si="6"/>
        <v>1.5565542626891585E-5</v>
      </c>
      <c r="F27" s="15">
        <f t="shared" si="6"/>
        <v>6.2715436335515745E-6</v>
      </c>
      <c r="G27" s="16">
        <f t="shared" si="6"/>
        <v>3.0472294115020068E-3</v>
      </c>
      <c r="H27" s="15">
        <f t="shared" si="6"/>
        <v>2.4513423769164601E-6</v>
      </c>
      <c r="I27" s="15">
        <f t="shared" si="6"/>
        <v>2.6038818423792744E-6</v>
      </c>
      <c r="J27" s="15">
        <f t="shared" si="6"/>
        <v>5.2090138331976654E-6</v>
      </c>
      <c r="K27" s="15">
        <f t="shared" si="6"/>
        <v>2.2134139703414997E-9</v>
      </c>
      <c r="L27" s="15">
        <f t="shared" si="6"/>
        <v>1.2925195320266003E-5</v>
      </c>
      <c r="M27" s="17">
        <f t="shared" si="6"/>
        <v>7.2275764706021995E-8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1.3327822193739232E-7</v>
      </c>
      <c r="E28" s="15">
        <f t="shared" si="7"/>
        <v>2.5721756273896988E-7</v>
      </c>
      <c r="F28" s="15">
        <f t="shared" si="7"/>
        <v>4.3911361930962936E-7</v>
      </c>
      <c r="G28" s="15">
        <f t="shared" si="7"/>
        <v>2.1797227621524946E-6</v>
      </c>
      <c r="H28" s="15">
        <f t="shared" si="7"/>
        <v>5.889478036850912E-6</v>
      </c>
      <c r="I28" s="15">
        <f t="shared" si="7"/>
        <v>1.3227526228517473E-6</v>
      </c>
      <c r="J28" s="15">
        <f t="shared" si="7"/>
        <v>1.2849681454205493E-6</v>
      </c>
      <c r="K28" s="15">
        <f t="shared" si="7"/>
        <v>1.6037610894673132E-7</v>
      </c>
      <c r="L28" s="16">
        <f t="shared" si="7"/>
        <v>5.1879826878643333E-4</v>
      </c>
      <c r="M28" s="17">
        <f t="shared" si="7"/>
        <v>7.8544087887727695E-8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9.2880139212181766E-10</v>
      </c>
      <c r="E29" s="16">
        <f t="shared" si="8"/>
        <v>2.3554748407962382E-5</v>
      </c>
      <c r="F29" s="15">
        <f t="shared" si="8"/>
        <v>1.0617906573305002E-7</v>
      </c>
      <c r="G29" s="15">
        <f t="shared" si="8"/>
        <v>1.2039900591140039E-7</v>
      </c>
      <c r="H29" s="15">
        <f t="shared" si="8"/>
        <v>4.9383926631413973E-9</v>
      </c>
      <c r="I29" s="15">
        <f t="shared" si="8"/>
        <v>5.4923056281357537E-8</v>
      </c>
      <c r="J29" s="15">
        <f t="shared" si="8"/>
        <v>2.0099070203774818E-8</v>
      </c>
      <c r="K29" s="15">
        <f t="shared" si="8"/>
        <v>1.7625490008149716E-8</v>
      </c>
      <c r="L29" s="15">
        <f t="shared" si="8"/>
        <v>1.1800430576617465E-8</v>
      </c>
      <c r="M29" s="17">
        <f t="shared" si="8"/>
        <v>6.0924615030337707E-8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5.2983126906041706E-6</v>
      </c>
      <c r="E30" s="15">
        <f t="shared" si="9"/>
        <v>1.8252917368547298E-7</v>
      </c>
      <c r="F30" s="15">
        <f t="shared" si="9"/>
        <v>1.2937301435011347E-7</v>
      </c>
      <c r="G30" s="15">
        <f t="shared" si="9"/>
        <v>6.9936985155525724E-7</v>
      </c>
      <c r="H30" s="16">
        <f t="shared" si="9"/>
        <v>8.8104449650277985E-4</v>
      </c>
      <c r="I30" s="15">
        <f t="shared" si="9"/>
        <v>4.8768365149670937E-6</v>
      </c>
      <c r="J30" s="15">
        <f t="shared" si="9"/>
        <v>1.8300765366904764E-7</v>
      </c>
      <c r="K30" s="15">
        <f t="shared" si="9"/>
        <v>1.4324059553968997E-7</v>
      </c>
      <c r="L30" s="15">
        <f t="shared" si="9"/>
        <v>9.9486347541724385E-6</v>
      </c>
      <c r="M30" s="17">
        <f t="shared" si="9"/>
        <v>8.8183575861382009E-7</v>
      </c>
    </row>
    <row r="31" spans="1:13">
      <c r="A31" t="s">
        <v>32</v>
      </c>
      <c r="D31" s="19">
        <f>SUM($D$21:$D$30)</f>
        <v>2.1441369942616366E-4</v>
      </c>
      <c r="E31" s="19">
        <f>SUM($E$21:$E$30)</f>
        <v>1.0998420806794414E-4</v>
      </c>
      <c r="F31" s="19">
        <f>SUM($F$21:$F$30)</f>
        <v>1.8880058348974874E-3</v>
      </c>
      <c r="G31" s="19">
        <f>SUM($G$21:$G$30)</f>
        <v>3.1086538119609879E-3</v>
      </c>
      <c r="H31" s="19">
        <f>SUM($H$21:$H$30)</f>
        <v>9.155758501222061E-4</v>
      </c>
      <c r="I31" s="19">
        <f>SUM($I$21:$I$30)</f>
        <v>1.3651374884767475E-3</v>
      </c>
      <c r="J31" s="19">
        <f>SUM($J$21:$J$30)</f>
        <v>3.0372218612627101E-2</v>
      </c>
      <c r="K31" s="19">
        <f>SUM($K$21:$K$30)</f>
        <v>1.3908806986917547E-2</v>
      </c>
      <c r="L31" s="19">
        <f>SUM($L$21:$L$30)</f>
        <v>6.295073747297808E-4</v>
      </c>
      <c r="M31">
        <f>SUM($M$21:$M$30)</f>
        <v>8.3206541529474293E-3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6.0832958020173404E-2</v>
      </c>
      <c r="D33" s="20">
        <f>$D$31/$C$33</f>
        <v>3.5246305030089092E-3</v>
      </c>
      <c r="E33" s="20">
        <f>$E$31/$C$33</f>
        <v>1.8079707390107713E-3</v>
      </c>
      <c r="F33" s="20">
        <f>$F$31/$C$33</f>
        <v>3.103590383146234E-2</v>
      </c>
      <c r="G33" s="20">
        <f>$G$31/$C$33</f>
        <v>5.1101473824930514E-2</v>
      </c>
      <c r="H33" s="20">
        <f>$H$31/$C$33</f>
        <v>1.5050654775304255E-2</v>
      </c>
      <c r="I33" s="20">
        <f>$I$31/$C$33</f>
        <v>2.2440754697873495E-2</v>
      </c>
      <c r="J33" s="20">
        <f>$J$31/$C$33</f>
        <v>0.49927242733379951</v>
      </c>
      <c r="K33" s="20">
        <f>$K$31/$C$33</f>
        <v>0.22863933367016467</v>
      </c>
      <c r="L33" s="20">
        <f>$L$31/$C$33</f>
        <v>1.034813027702884E-2</v>
      </c>
      <c r="M33" s="20">
        <f>$M$31/$C$33</f>
        <v>0.13677872034741656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D10F8-E879-430C-9DF1-55EFD569B4F3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-7.708062935229959E-2</v>
      </c>
      <c r="D5" s="10">
        <v>-1.3831907627482003E-2</v>
      </c>
      <c r="E5" s="10">
        <v>-4.4744022463279853E-2</v>
      </c>
      <c r="F5" s="10">
        <v>-1.900952982277997E-2</v>
      </c>
      <c r="G5" s="10">
        <v>-1.4374651274983172E-3</v>
      </c>
      <c r="H5" s="10">
        <v>-1.0348658830490675E-2</v>
      </c>
      <c r="I5" s="10">
        <v>2.1768817830097834E-2</v>
      </c>
      <c r="J5" s="10">
        <v>5.4004286114991869E-2</v>
      </c>
      <c r="K5" s="10">
        <v>-3.0465526798672496E-2</v>
      </c>
      <c r="L5" s="10">
        <v>4.3715727392545374E-2</v>
      </c>
      <c r="M5" s="11" t="s">
        <v>36</v>
      </c>
    </row>
    <row r="6" spans="1:13" ht="24">
      <c r="A6" s="12" t="s">
        <v>15</v>
      </c>
      <c r="B6" s="13" t="s">
        <v>14</v>
      </c>
      <c r="C6" s="14">
        <v>0.11796592606348812</v>
      </c>
      <c r="D6" s="15">
        <v>1.1909002000172218E-2</v>
      </c>
      <c r="E6" s="15">
        <v>-1.24163658257022E-2</v>
      </c>
      <c r="F6" s="15">
        <v>4.2275394090135962E-2</v>
      </c>
      <c r="G6" s="15">
        <v>-2.4465122031123866E-2</v>
      </c>
      <c r="H6" s="16" t="s">
        <v>24</v>
      </c>
      <c r="I6" s="15">
        <v>-4.0955359586647595E-2</v>
      </c>
      <c r="J6" s="15">
        <v>-2.8721908851917843E-2</v>
      </c>
      <c r="K6" s="15">
        <v>-2.5226433475832869E-2</v>
      </c>
      <c r="L6" s="15">
        <v>-1.5500180169502466E-2</v>
      </c>
      <c r="M6" s="17">
        <v>-1.0390049355867705E-2</v>
      </c>
    </row>
    <row r="7" spans="1:13" ht="24">
      <c r="A7" s="12" t="s">
        <v>16</v>
      </c>
      <c r="B7" s="13" t="s">
        <v>14</v>
      </c>
      <c r="C7" s="18" t="s">
        <v>37</v>
      </c>
      <c r="D7" s="16" t="s">
        <v>25</v>
      </c>
      <c r="E7" s="15">
        <v>4.844005745947972E-2</v>
      </c>
      <c r="F7" s="15">
        <v>-3.6620613521858407E-2</v>
      </c>
      <c r="G7" s="15">
        <v>-3.1002856733270964E-2</v>
      </c>
      <c r="H7" s="15">
        <v>1.1845988432240367E-2</v>
      </c>
      <c r="I7" s="15">
        <v>-4.577374500626824E-2</v>
      </c>
      <c r="J7" s="15">
        <v>2.304618333532325E-2</v>
      </c>
      <c r="K7" s="15">
        <v>-4.429975475940031E-2</v>
      </c>
      <c r="L7" s="15">
        <v>-1.4439023830826458E-2</v>
      </c>
      <c r="M7" s="17">
        <v>-1.3814045296709007E-2</v>
      </c>
    </row>
    <row r="8" spans="1:13" ht="24">
      <c r="A8" s="12" t="s">
        <v>17</v>
      </c>
      <c r="B8" s="13" t="s">
        <v>14</v>
      </c>
      <c r="C8" s="14">
        <v>-1.453147329075258E-2</v>
      </c>
      <c r="D8" s="15">
        <v>-1.4373168212566767E-2</v>
      </c>
      <c r="E8" s="15">
        <v>7.5715401721263495E-2</v>
      </c>
      <c r="F8" s="15">
        <v>3.0811503905382844E-3</v>
      </c>
      <c r="G8" s="15">
        <v>-3.4334869280404343E-2</v>
      </c>
      <c r="H8" s="15">
        <v>-1.5367996119113063E-2</v>
      </c>
      <c r="I8" s="15">
        <v>-2.1695762052749659E-2</v>
      </c>
      <c r="J8" s="15">
        <v>4.5362581480722183E-2</v>
      </c>
      <c r="K8" s="15">
        <v>1.9737602408599626E-2</v>
      </c>
      <c r="L8" s="16" t="s">
        <v>38</v>
      </c>
      <c r="M8" s="17">
        <v>4.3480042115249876E-2</v>
      </c>
    </row>
    <row r="9" spans="1:13" ht="24">
      <c r="A9" s="12" t="s">
        <v>18</v>
      </c>
      <c r="B9" s="13" t="s">
        <v>14</v>
      </c>
      <c r="C9" s="18" t="s">
        <v>39</v>
      </c>
      <c r="D9" s="15">
        <v>-3.1175315445348715E-2</v>
      </c>
      <c r="E9" s="15">
        <v>-8.1194379013386497E-3</v>
      </c>
      <c r="F9" s="15">
        <v>-3.5889490882814533E-2</v>
      </c>
      <c r="G9" s="16" t="s">
        <v>24</v>
      </c>
      <c r="H9" s="15">
        <v>-2.4468937456584471E-2</v>
      </c>
      <c r="I9" s="15">
        <v>-9.4689751956377583E-4</v>
      </c>
      <c r="J9" s="15">
        <v>3.4766654248956044E-2</v>
      </c>
      <c r="K9" s="15">
        <v>2.6444801462772262E-2</v>
      </c>
      <c r="L9" s="15">
        <v>-3.4653201442682781E-2</v>
      </c>
      <c r="M9" s="17">
        <v>-1.4450270891698655E-3</v>
      </c>
    </row>
    <row r="10" spans="1:13" ht="24">
      <c r="A10" s="12" t="s">
        <v>19</v>
      </c>
      <c r="B10" s="13" t="s">
        <v>14</v>
      </c>
      <c r="C10" s="14">
        <v>-0.13375008980449707</v>
      </c>
      <c r="D10" s="15">
        <v>-4.4365057515202332E-2</v>
      </c>
      <c r="E10" s="15">
        <v>-1.1456269979123598E-2</v>
      </c>
      <c r="F10" s="15">
        <v>4.2699471733300125E-2</v>
      </c>
      <c r="G10" s="15">
        <v>2.6336266504726067E-2</v>
      </c>
      <c r="H10" s="15">
        <v>-2.5126957267138868E-2</v>
      </c>
      <c r="I10" s="15">
        <v>3.0800435618249598E-2</v>
      </c>
      <c r="J10" s="15">
        <v>3.4970086437586562E-2</v>
      </c>
      <c r="K10" s="16" t="s">
        <v>36</v>
      </c>
      <c r="L10" s="15">
        <v>1.9846170066251678E-2</v>
      </c>
      <c r="M10" s="17">
        <v>-3.0472887291577804E-2</v>
      </c>
    </row>
    <row r="11" spans="1:13" ht="24">
      <c r="A11" s="12" t="s">
        <v>20</v>
      </c>
      <c r="B11" s="13" t="s">
        <v>14</v>
      </c>
      <c r="C11" s="14">
        <v>-4.4012370045040307E-2</v>
      </c>
      <c r="D11" s="15">
        <v>-3.6594765144972882E-2</v>
      </c>
      <c r="E11" s="15">
        <v>-8.139558656703379E-3</v>
      </c>
      <c r="F11" s="16" t="s">
        <v>25</v>
      </c>
      <c r="G11" s="15">
        <v>-3.5663638773896049E-2</v>
      </c>
      <c r="H11" s="15">
        <v>4.2017853205193002E-2</v>
      </c>
      <c r="I11" s="15">
        <v>-4.8643516784198725E-2</v>
      </c>
      <c r="J11" s="15">
        <v>-3.3473133717808648E-2</v>
      </c>
      <c r="K11" s="15">
        <v>4.260272909349043E-2</v>
      </c>
      <c r="L11" s="15">
        <v>3.0997592759341337E-3</v>
      </c>
      <c r="M11" s="17">
        <v>-1.8972001102999975E-2</v>
      </c>
    </row>
    <row r="12" spans="1:13" ht="24">
      <c r="A12" s="12" t="s">
        <v>21</v>
      </c>
      <c r="B12" s="13" t="s">
        <v>14</v>
      </c>
      <c r="C12" s="14">
        <v>2.6157351784912668E-2</v>
      </c>
      <c r="D12" s="15">
        <v>-4.5284959075957303E-2</v>
      </c>
      <c r="E12" s="15">
        <v>7.4536551644279386E-2</v>
      </c>
      <c r="F12" s="15">
        <v>-4.8180106411760119E-2</v>
      </c>
      <c r="G12" s="15">
        <v>-9.2787029820795217E-4</v>
      </c>
      <c r="H12" s="15">
        <v>-4.0323771473517296E-2</v>
      </c>
      <c r="I12" s="16" t="s">
        <v>30</v>
      </c>
      <c r="J12" s="15">
        <v>5.3988288145614134E-2</v>
      </c>
      <c r="K12" s="15">
        <v>3.0438219069554479E-2</v>
      </c>
      <c r="L12" s="15">
        <v>-2.1549896126915949E-2</v>
      </c>
      <c r="M12" s="17">
        <v>2.1508689147186854E-2</v>
      </c>
    </row>
    <row r="13" spans="1:13" ht="24">
      <c r="A13" s="12" t="s">
        <v>22</v>
      </c>
      <c r="B13" s="13" t="s">
        <v>14</v>
      </c>
      <c r="C13" s="14">
        <v>0.1009023296248288</v>
      </c>
      <c r="D13" s="15">
        <v>2.283737744338175E-2</v>
      </c>
      <c r="E13" s="15">
        <v>5.3078915762106577E-2</v>
      </c>
      <c r="F13" s="15">
        <v>-3.319942935468511E-2</v>
      </c>
      <c r="G13" s="15">
        <v>3.4259860493287164E-2</v>
      </c>
      <c r="H13" s="15">
        <v>-2.8317868087504083E-2</v>
      </c>
      <c r="I13" s="15">
        <v>5.4050355242772741E-2</v>
      </c>
      <c r="J13" s="16" t="s">
        <v>30</v>
      </c>
      <c r="K13" s="15">
        <v>3.4608724022937867E-2</v>
      </c>
      <c r="L13" s="15">
        <v>4.5109996326553478E-2</v>
      </c>
      <c r="M13" s="17">
        <v>5.3445948959819654E-2</v>
      </c>
    </row>
    <row r="14" spans="1:13" ht="24">
      <c r="A14" s="12" t="s">
        <v>23</v>
      </c>
      <c r="B14" s="13" t="s">
        <v>14</v>
      </c>
      <c r="C14" s="14">
        <v>7.4550658851146187E-2</v>
      </c>
      <c r="D14" s="15">
        <v>4.7751055398991916E-2</v>
      </c>
      <c r="E14" s="16" t="s">
        <v>28</v>
      </c>
      <c r="F14" s="15">
        <v>-8.0446020435455592E-3</v>
      </c>
      <c r="G14" s="15">
        <v>-7.9734740390769703E-3</v>
      </c>
      <c r="H14" s="15">
        <v>-1.2196873629374851E-2</v>
      </c>
      <c r="I14" s="15">
        <v>7.424965706690792E-2</v>
      </c>
      <c r="J14" s="15">
        <v>5.2841198138820454E-2</v>
      </c>
      <c r="K14" s="15">
        <v>-1.1258138233325003E-2</v>
      </c>
      <c r="L14" s="15">
        <v>7.4921496677818486E-2</v>
      </c>
      <c r="M14" s="17">
        <v>-4.404143381556206E-2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1.1367230429214291E-6</v>
      </c>
      <c r="E21" s="10">
        <f t="shared" ref="E21:M21" si="0">$C5^2*E5^2</f>
        <v>1.1894893353140995E-5</v>
      </c>
      <c r="F21" s="10">
        <f t="shared" si="0"/>
        <v>2.1470059817575879E-6</v>
      </c>
      <c r="G21" s="10">
        <f t="shared" si="0"/>
        <v>1.2276798821134794E-8</v>
      </c>
      <c r="H21" s="10">
        <f t="shared" si="0"/>
        <v>6.3629519410240182E-7</v>
      </c>
      <c r="I21" s="10">
        <f t="shared" si="0"/>
        <v>2.8155302254795285E-6</v>
      </c>
      <c r="J21" s="10">
        <f t="shared" si="0"/>
        <v>1.7327941093187166E-5</v>
      </c>
      <c r="K21" s="10">
        <f t="shared" si="0"/>
        <v>5.5145221854724849E-6</v>
      </c>
      <c r="L21" s="10">
        <f t="shared" si="0"/>
        <v>1.1354445289930073E-5</v>
      </c>
      <c r="M21" s="11">
        <f t="shared" si="0"/>
        <v>5.8939870967505579E-3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1.9736216435394798E-6</v>
      </c>
      <c r="E22" s="15">
        <f t="shared" si="1"/>
        <v>2.1453697976176914E-6</v>
      </c>
      <c r="F22" s="15">
        <f t="shared" si="1"/>
        <v>2.4870727682203445E-5</v>
      </c>
      <c r="G22" s="15">
        <f t="shared" si="1"/>
        <v>8.3292890854469303E-6</v>
      </c>
      <c r="H22" s="16">
        <f t="shared" si="1"/>
        <v>1.3832589197381655E-2</v>
      </c>
      <c r="I22" s="15">
        <f t="shared" si="1"/>
        <v>2.3341816443271201E-5</v>
      </c>
      <c r="J22" s="15">
        <f t="shared" si="1"/>
        <v>1.1479943801836573E-5</v>
      </c>
      <c r="K22" s="15">
        <f t="shared" si="1"/>
        <v>8.8557402771093613E-6</v>
      </c>
      <c r="L22" s="15">
        <f t="shared" si="1"/>
        <v>3.3433870454413211E-6</v>
      </c>
      <c r="M22" s="17">
        <f t="shared" si="1"/>
        <v>1.5022713468775177E-6</v>
      </c>
    </row>
    <row r="23" spans="1:13" ht="24">
      <c r="A23" s="12" t="s">
        <v>16</v>
      </c>
      <c r="B23" s="13" t="s">
        <v>14</v>
      </c>
      <c r="C23" s="18"/>
      <c r="D23" s="16">
        <f t="shared" ref="D23:M23" si="2">$C7^2*D7^2</f>
        <v>3.8032800400000004E-2</v>
      </c>
      <c r="E23" s="15">
        <f t="shared" si="2"/>
        <v>9.0140807027090419E-5</v>
      </c>
      <c r="F23" s="15">
        <f t="shared" si="2"/>
        <v>5.151851956250053E-5</v>
      </c>
      <c r="G23" s="15">
        <f t="shared" si="2"/>
        <v>3.6924580457961015E-5</v>
      </c>
      <c r="H23" s="15">
        <f t="shared" si="2"/>
        <v>5.3908190094430566E-6</v>
      </c>
      <c r="I23" s="15">
        <f t="shared" si="2"/>
        <v>8.0490575876626872E-5</v>
      </c>
      <c r="J23" s="15">
        <f t="shared" si="2"/>
        <v>2.040375817195392E-5</v>
      </c>
      <c r="K23" s="15">
        <f t="shared" si="2"/>
        <v>7.5390181127279497E-5</v>
      </c>
      <c r="L23" s="15">
        <f t="shared" si="2"/>
        <v>8.0091754793344925E-6</v>
      </c>
      <c r="M23" s="17">
        <f t="shared" si="2"/>
        <v>7.3308425880052373E-6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4.3623882257642895E-8</v>
      </c>
      <c r="E24" s="15">
        <f t="shared" si="3"/>
        <v>1.2105640088935865E-6</v>
      </c>
      <c r="F24" s="15">
        <f t="shared" si="3"/>
        <v>2.0046801466787898E-9</v>
      </c>
      <c r="G24" s="15">
        <f t="shared" si="3"/>
        <v>2.4893736748375934E-7</v>
      </c>
      <c r="H24" s="15">
        <f t="shared" si="3"/>
        <v>4.9871654971455602E-8</v>
      </c>
      <c r="I24" s="15">
        <f t="shared" si="3"/>
        <v>9.9396047329785565E-8</v>
      </c>
      <c r="J24" s="15">
        <f t="shared" si="3"/>
        <v>4.345250503613323E-7</v>
      </c>
      <c r="K24" s="15">
        <f t="shared" si="3"/>
        <v>8.2263671530067116E-8</v>
      </c>
      <c r="L24" s="16">
        <f t="shared" si="3"/>
        <v>2.0863735330163333E-4</v>
      </c>
      <c r="M24" s="17">
        <f t="shared" si="3"/>
        <v>3.9920797455452118E-7</v>
      </c>
    </row>
    <row r="25" spans="1:13" ht="24">
      <c r="A25" s="12" t="s">
        <v>18</v>
      </c>
      <c r="B25" s="13" t="s">
        <v>14</v>
      </c>
      <c r="C25" s="18"/>
      <c r="D25" s="15">
        <f t="shared" ref="D25:M25" si="4">$C9^2*D9^2</f>
        <v>4.9640779371243804E-5</v>
      </c>
      <c r="E25" s="15">
        <f t="shared" si="4"/>
        <v>3.3671991841777847E-6</v>
      </c>
      <c r="F25" s="15">
        <f t="shared" si="4"/>
        <v>6.5788725569451906E-5</v>
      </c>
      <c r="G25" s="16">
        <f t="shared" si="4"/>
        <v>5.0770003684000004E-2</v>
      </c>
      <c r="H25" s="15">
        <f t="shared" si="4"/>
        <v>3.0580677309385696E-5</v>
      </c>
      <c r="I25" s="15">
        <f t="shared" si="4"/>
        <v>4.5795503273711853E-8</v>
      </c>
      <c r="J25" s="15">
        <f t="shared" si="4"/>
        <v>6.173659536981178E-5</v>
      </c>
      <c r="K25" s="15">
        <f t="shared" si="4"/>
        <v>3.5718852636532354E-5</v>
      </c>
      <c r="L25" s="15">
        <f t="shared" si="4"/>
        <v>6.1334327053722028E-5</v>
      </c>
      <c r="M25" s="17">
        <f t="shared" si="4"/>
        <v>1.066519635600925E-7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3.5210343534492049E-5</v>
      </c>
      <c r="E26" s="15">
        <f t="shared" si="5"/>
        <v>2.3478732292688709E-6</v>
      </c>
      <c r="F26" s="15">
        <f t="shared" si="5"/>
        <v>3.2616185523162948E-5</v>
      </c>
      <c r="G26" s="15">
        <f t="shared" si="5"/>
        <v>1.2407851331795014E-5</v>
      </c>
      <c r="H26" s="15">
        <f t="shared" si="5"/>
        <v>1.1294524892459523E-5</v>
      </c>
      <c r="I26" s="15">
        <f t="shared" si="5"/>
        <v>1.697078307955285E-5</v>
      </c>
      <c r="J26" s="15">
        <f t="shared" si="5"/>
        <v>2.1876688156420016E-5</v>
      </c>
      <c r="K26" s="16">
        <f t="shared" si="5"/>
        <v>1.7746260055913704E-2</v>
      </c>
      <c r="L26" s="15">
        <f t="shared" si="5"/>
        <v>7.0459828503559099E-6</v>
      </c>
      <c r="M26" s="17">
        <f t="shared" si="5"/>
        <v>1.6611749571204186E-5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2.5941043390891223E-6</v>
      </c>
      <c r="E27" s="15">
        <f t="shared" si="6"/>
        <v>1.2833680581318832E-7</v>
      </c>
      <c r="F27" s="16">
        <f t="shared" si="6"/>
        <v>1.9177662570296703E-3</v>
      </c>
      <c r="G27" s="15">
        <f t="shared" si="6"/>
        <v>2.463773706659251E-6</v>
      </c>
      <c r="H27" s="15">
        <f t="shared" si="6"/>
        <v>3.4199301065338669E-6</v>
      </c>
      <c r="I27" s="15">
        <f t="shared" si="6"/>
        <v>4.5835232929734141E-6</v>
      </c>
      <c r="J27" s="15">
        <f t="shared" si="6"/>
        <v>2.1704123718869046E-6</v>
      </c>
      <c r="K27" s="15">
        <f t="shared" si="6"/>
        <v>3.5158015439337137E-6</v>
      </c>
      <c r="L27" s="15">
        <f t="shared" si="6"/>
        <v>1.8612531598437617E-8</v>
      </c>
      <c r="M27" s="17">
        <f t="shared" si="6"/>
        <v>6.9722956418451634E-7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1.4031222307153965E-6</v>
      </c>
      <c r="E28" s="15">
        <f t="shared" si="7"/>
        <v>3.8012474317235651E-6</v>
      </c>
      <c r="F28" s="15">
        <f t="shared" si="7"/>
        <v>1.5882653306582904E-6</v>
      </c>
      <c r="G28" s="15">
        <f t="shared" si="7"/>
        <v>5.8906347093705468E-10</v>
      </c>
      <c r="H28" s="15">
        <f t="shared" si="7"/>
        <v>1.1125251459175414E-6</v>
      </c>
      <c r="I28" s="16">
        <f t="shared" si="7"/>
        <v>6.7330352881263267E-4</v>
      </c>
      <c r="J28" s="15">
        <f t="shared" si="7"/>
        <v>1.9942824186447544E-6</v>
      </c>
      <c r="K28" s="15">
        <f t="shared" si="7"/>
        <v>6.3390769418612134E-7</v>
      </c>
      <c r="L28" s="15">
        <f t="shared" si="7"/>
        <v>3.1774440251239577E-7</v>
      </c>
      <c r="M28" s="17">
        <f t="shared" si="7"/>
        <v>3.1653040418899388E-7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5.3100039736025486E-6</v>
      </c>
      <c r="E29" s="15">
        <f t="shared" si="8"/>
        <v>2.8684446402355085E-5</v>
      </c>
      <c r="F29" s="15">
        <f t="shared" si="8"/>
        <v>1.1221828429535019E-5</v>
      </c>
      <c r="G29" s="15">
        <f t="shared" si="8"/>
        <v>1.1950155787483058E-5</v>
      </c>
      <c r="H29" s="15">
        <f t="shared" si="8"/>
        <v>8.1643853610818698E-6</v>
      </c>
      <c r="I29" s="15">
        <f t="shared" si="8"/>
        <v>2.9744008186823956E-5</v>
      </c>
      <c r="J29" s="16">
        <f t="shared" si="8"/>
        <v>1.0019031243666038E-2</v>
      </c>
      <c r="K29" s="15">
        <f t="shared" si="8"/>
        <v>1.2194768550908963E-5</v>
      </c>
      <c r="L29" s="15">
        <f t="shared" si="8"/>
        <v>2.0718006742979575E-5</v>
      </c>
      <c r="M29" s="17">
        <f t="shared" si="8"/>
        <v>2.9082515739299924E-5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1.2672693218947248E-5</v>
      </c>
      <c r="E30" s="16">
        <f t="shared" si="9"/>
        <v>5.4582105037670071E-3</v>
      </c>
      <c r="F30" s="15">
        <f t="shared" si="9"/>
        <v>3.5967653174349198E-7</v>
      </c>
      <c r="G30" s="15">
        <f t="shared" si="9"/>
        <v>3.5334434158351664E-7</v>
      </c>
      <c r="H30" s="15">
        <f t="shared" si="9"/>
        <v>8.267991475642593E-7</v>
      </c>
      <c r="I30" s="15">
        <f t="shared" si="9"/>
        <v>3.0640219781888271E-5</v>
      </c>
      <c r="J30" s="15">
        <f t="shared" si="9"/>
        <v>1.5518447977114713E-5</v>
      </c>
      <c r="K30" s="15">
        <f t="shared" si="9"/>
        <v>7.0442721391999416E-7</v>
      </c>
      <c r="L30" s="15">
        <f t="shared" si="9"/>
        <v>3.1197217513359185E-5</v>
      </c>
      <c r="M30" s="17">
        <f t="shared" si="9"/>
        <v>1.0780176483018912E-5</v>
      </c>
    </row>
    <row r="31" spans="1:13">
      <c r="A31" t="s">
        <v>32</v>
      </c>
      <c r="D31" s="19">
        <f>SUM($D$21:$D$30)</f>
        <v>3.8142785415236809E-2</v>
      </c>
      <c r="E31" s="19">
        <f>SUM($E$21:$E$30)</f>
        <v>5.6019312410070885E-3</v>
      </c>
      <c r="F31" s="19">
        <f>SUM($F$21:$F$30)</f>
        <v>2.1078791963208303E-3</v>
      </c>
      <c r="G31" s="19">
        <f>SUM($G$21:$G$30)</f>
        <v>5.0842694481940717E-2</v>
      </c>
      <c r="H31" s="19">
        <f>SUM($H$21:$H$30)</f>
        <v>1.3894065025203114E-2</v>
      </c>
      <c r="I31" s="19">
        <f>SUM($I$21:$I$30)</f>
        <v>8.6203517724985231E-4</v>
      </c>
      <c r="J31" s="19">
        <f>SUM($J$21:$J$30)</f>
        <v>1.0171973838077256E-2</v>
      </c>
      <c r="K31" s="19">
        <f>SUM($K$21:$K$30)</f>
        <v>1.788887052081458E-2</v>
      </c>
      <c r="L31" s="19">
        <f>SUM($L$21:$L$30)</f>
        <v>3.5197625221086671E-4</v>
      </c>
      <c r="M31">
        <f>SUM($M$21:$M$30)</f>
        <v>5.9608142723854519E-3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0.14582502542044656</v>
      </c>
      <c r="D33" s="20">
        <f>$D$31/$C$33</f>
        <v>0.2615654295637016</v>
      </c>
      <c r="E33" s="20">
        <f>$E$31/$C$33</f>
        <v>3.8415431266721554E-2</v>
      </c>
      <c r="F33" s="20">
        <f>$F$31/$C$33</f>
        <v>1.4454852246679452E-2</v>
      </c>
      <c r="G33" s="20">
        <f>$G$31/$C$33</f>
        <v>0.34865548170041266</v>
      </c>
      <c r="H33" s="20">
        <f>$H$31/$C$33</f>
        <v>9.5279016651246107E-2</v>
      </c>
      <c r="I33" s="20">
        <f>$I$31/$C$33</f>
        <v>5.9114351241455962E-3</v>
      </c>
      <c r="J33" s="20">
        <f>$J$31/$C$33</f>
        <v>6.9754651567857803E-2</v>
      </c>
      <c r="K33" s="20">
        <f>$K$31/$C$33</f>
        <v>0.1226735292466908</v>
      </c>
      <c r="L33" s="20">
        <f>$L$31/$C$33</f>
        <v>2.4136889480803414E-3</v>
      </c>
      <c r="M33" s="20">
        <f>$M$31/$C$33</f>
        <v>4.0876483684464136E-2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897B7-4FED-4485-8886-F7CF3FAB9D46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2.2942778373323071E-2</v>
      </c>
      <c r="D5" s="10">
        <v>1.2354192097665993E-2</v>
      </c>
      <c r="E5" s="10">
        <v>-3.1996911520803112E-2</v>
      </c>
      <c r="F5" s="10">
        <v>5.9079468894739487E-2</v>
      </c>
      <c r="G5" s="10">
        <v>-1.6311417838476266E-2</v>
      </c>
      <c r="H5" s="10">
        <v>1.2857863973668926E-2</v>
      </c>
      <c r="I5" s="10">
        <v>1.5330160780969057E-2</v>
      </c>
      <c r="J5" s="10">
        <v>6.0581863203392226E-2</v>
      </c>
      <c r="K5" s="10">
        <v>3.7835451780134255E-2</v>
      </c>
      <c r="L5" s="10">
        <v>-5.568796657872954E-3</v>
      </c>
      <c r="M5" s="11" t="s">
        <v>25</v>
      </c>
    </row>
    <row r="6" spans="1:13" ht="24">
      <c r="A6" s="12" t="s">
        <v>15</v>
      </c>
      <c r="B6" s="13" t="s">
        <v>14</v>
      </c>
      <c r="C6" s="14">
        <v>5.9965059652953727E-2</v>
      </c>
      <c r="D6" s="15">
        <v>-2.5537919045846579E-2</v>
      </c>
      <c r="E6" s="15">
        <v>-3.4625968275778929E-4</v>
      </c>
      <c r="F6" s="15">
        <v>1.5580689339122804E-2</v>
      </c>
      <c r="G6" s="15">
        <v>-1.9704989939402931E-3</v>
      </c>
      <c r="H6" s="16" t="s">
        <v>42</v>
      </c>
      <c r="I6" s="15">
        <v>-3.1853007092449582E-3</v>
      </c>
      <c r="J6" s="15">
        <v>-3.0944311172420618E-2</v>
      </c>
      <c r="K6" s="15">
        <v>-4.6596663763586212E-2</v>
      </c>
      <c r="L6" s="15">
        <v>1.4069900358359769E-2</v>
      </c>
      <c r="M6" s="17">
        <v>1.297596284571585E-2</v>
      </c>
    </row>
    <row r="7" spans="1:13" ht="24">
      <c r="A7" s="12" t="s">
        <v>16</v>
      </c>
      <c r="B7" s="13" t="s">
        <v>14</v>
      </c>
      <c r="C7" s="14">
        <v>-8.1584043871472355E-3</v>
      </c>
      <c r="D7" s="15">
        <v>-1.7654514172035701E-2</v>
      </c>
      <c r="E7" s="15">
        <v>5.9832875608361886E-3</v>
      </c>
      <c r="F7" s="15">
        <v>-2.4250400252101914E-2</v>
      </c>
      <c r="G7" s="15">
        <v>1.1878593066469798E-2</v>
      </c>
      <c r="H7" s="15">
        <v>-3.1841722186726324E-3</v>
      </c>
      <c r="I7" s="16" t="s">
        <v>42</v>
      </c>
      <c r="J7" s="15">
        <v>1.7792540416448486E-2</v>
      </c>
      <c r="K7" s="15">
        <v>3.1973334487249926E-3</v>
      </c>
      <c r="L7" s="15">
        <v>-5.8801624362882464E-2</v>
      </c>
      <c r="M7" s="17">
        <v>1.5455284924739729E-2</v>
      </c>
    </row>
    <row r="8" spans="1:13" ht="24">
      <c r="A8" s="12" t="s">
        <v>17</v>
      </c>
      <c r="B8" s="13" t="s">
        <v>14</v>
      </c>
      <c r="C8" s="14">
        <v>0.13965356222510181</v>
      </c>
      <c r="D8" s="15">
        <v>8.6667627151056498E-2</v>
      </c>
      <c r="E8" s="16" t="s">
        <v>43</v>
      </c>
      <c r="F8" s="15">
        <v>-2.3590763816801256E-2</v>
      </c>
      <c r="G8" s="15">
        <v>-4.8715510619550512E-2</v>
      </c>
      <c r="H8" s="15">
        <v>-3.5428151106050432E-4</v>
      </c>
      <c r="I8" s="15">
        <v>5.8931807707814816E-3</v>
      </c>
      <c r="J8" s="15">
        <v>-2.7686505544403286E-2</v>
      </c>
      <c r="K8" s="15">
        <v>3.0277022119132919E-2</v>
      </c>
      <c r="L8" s="15">
        <v>3.1720175940881626E-2</v>
      </c>
      <c r="M8" s="17">
        <v>-3.1794191510226895E-2</v>
      </c>
    </row>
    <row r="9" spans="1:13" ht="24">
      <c r="A9" s="12" t="s">
        <v>18</v>
      </c>
      <c r="B9" s="13" t="s">
        <v>14</v>
      </c>
      <c r="C9" s="14">
        <v>5.7578560601971564E-2</v>
      </c>
      <c r="D9" s="15">
        <v>-3.9409615512514866E-2</v>
      </c>
      <c r="E9" s="15">
        <v>3.1358071969431751E-2</v>
      </c>
      <c r="F9" s="15">
        <v>1.0154588144510182E-2</v>
      </c>
      <c r="G9" s="15">
        <v>-3.5043493953689969E-2</v>
      </c>
      <c r="H9" s="15">
        <v>1.3598643921358207E-2</v>
      </c>
      <c r="I9" s="15">
        <v>-5.7184097499210572E-2</v>
      </c>
      <c r="J9" s="15">
        <v>1.6161863885276677E-2</v>
      </c>
      <c r="K9" s="15">
        <v>0.12401956951957681</v>
      </c>
      <c r="L9" s="16" t="s">
        <v>44</v>
      </c>
      <c r="M9" s="17">
        <v>-5.4031494112127335E-3</v>
      </c>
    </row>
    <row r="10" spans="1:13" ht="24">
      <c r="A10" s="12" t="s">
        <v>19</v>
      </c>
      <c r="B10" s="13" t="s">
        <v>14</v>
      </c>
      <c r="C10" s="14">
        <v>-4.8497327149789195E-2</v>
      </c>
      <c r="D10" s="15">
        <v>8.6055873060109297E-3</v>
      </c>
      <c r="E10" s="15">
        <v>-2.3387535361003988E-2</v>
      </c>
      <c r="F10" s="16" t="s">
        <v>27</v>
      </c>
      <c r="G10" s="15">
        <v>-8.6888268763969365E-2</v>
      </c>
      <c r="H10" s="15">
        <v>1.5254068235440532E-2</v>
      </c>
      <c r="I10" s="15">
        <v>-2.3748753810357275E-2</v>
      </c>
      <c r="J10" s="15">
        <v>-8.014511719390148E-2</v>
      </c>
      <c r="K10" s="15">
        <v>5.432236770059838E-3</v>
      </c>
      <c r="L10" s="15">
        <v>1.0213000582318121E-2</v>
      </c>
      <c r="M10" s="17">
        <v>5.8284395020455244E-2</v>
      </c>
    </row>
    <row r="11" spans="1:13" ht="24">
      <c r="A11" s="12" t="s">
        <v>20</v>
      </c>
      <c r="B11" s="13" t="s">
        <v>14</v>
      </c>
      <c r="C11" s="14">
        <v>-1.5428575528749915E-2</v>
      </c>
      <c r="D11" s="16" t="s">
        <v>28</v>
      </c>
      <c r="E11" s="15">
        <v>8.6082635426141252E-2</v>
      </c>
      <c r="F11" s="15">
        <v>8.5788201505832325E-3</v>
      </c>
      <c r="G11" s="15">
        <v>-8.5472023395703339E-2</v>
      </c>
      <c r="H11" s="15">
        <v>-2.498894499537857E-2</v>
      </c>
      <c r="I11" s="15">
        <v>-1.7301540897703478E-2</v>
      </c>
      <c r="J11" s="15">
        <v>-3.0301371419381915E-2</v>
      </c>
      <c r="K11" s="15">
        <v>-9.0802587523241655E-3</v>
      </c>
      <c r="L11" s="15">
        <v>-3.9631215326749326E-2</v>
      </c>
      <c r="M11" s="17">
        <v>1.2195144216211347E-2</v>
      </c>
    </row>
    <row r="12" spans="1:13" ht="24">
      <c r="A12" s="12" t="s">
        <v>21</v>
      </c>
      <c r="B12" s="13" t="s">
        <v>14</v>
      </c>
      <c r="C12" s="14">
        <v>-9.4915537008821604E-2</v>
      </c>
      <c r="D12" s="15">
        <v>-3.0180849918773994E-2</v>
      </c>
      <c r="E12" s="15">
        <v>-2.7364205065757759E-2</v>
      </c>
      <c r="F12" s="15">
        <v>-7.9922173049964226E-2</v>
      </c>
      <c r="G12" s="15">
        <v>1.8887739310227941E-2</v>
      </c>
      <c r="H12" s="15">
        <v>-3.0203463652961549E-2</v>
      </c>
      <c r="I12" s="15">
        <v>1.7391500278400217E-2</v>
      </c>
      <c r="J12" s="16" t="s">
        <v>27</v>
      </c>
      <c r="K12" s="15">
        <v>8.4478370318770937E-2</v>
      </c>
      <c r="L12" s="15">
        <v>1.6127044438081602E-2</v>
      </c>
      <c r="M12" s="17">
        <v>5.9621006224234947E-2</v>
      </c>
    </row>
    <row r="13" spans="1:13" ht="24">
      <c r="A13" s="12" t="s">
        <v>22</v>
      </c>
      <c r="B13" s="13" t="s">
        <v>14</v>
      </c>
      <c r="C13" s="14">
        <v>8.1114880846430815E-2</v>
      </c>
      <c r="D13" s="15">
        <v>-8.5200013085353923E-2</v>
      </c>
      <c r="E13" s="15">
        <v>-4.8222756937258526E-2</v>
      </c>
      <c r="F13" s="15">
        <v>-8.6685727506104565E-2</v>
      </c>
      <c r="G13" s="16" t="s">
        <v>27</v>
      </c>
      <c r="H13" s="15">
        <v>-1.9192117302998816E-3</v>
      </c>
      <c r="I13" s="15">
        <v>1.1621599699873031E-2</v>
      </c>
      <c r="J13" s="15">
        <v>1.8941870574165097E-2</v>
      </c>
      <c r="K13" s="15">
        <v>-3.5088655316093141E-2</v>
      </c>
      <c r="L13" s="15">
        <v>-3.5106308347287299E-2</v>
      </c>
      <c r="M13" s="17">
        <v>-1.6089736279423332E-2</v>
      </c>
    </row>
    <row r="14" spans="1:13" ht="24">
      <c r="A14" s="12" t="s">
        <v>23</v>
      </c>
      <c r="B14" s="13" t="s">
        <v>14</v>
      </c>
      <c r="C14" s="14">
        <v>-2.1968405466116159E-2</v>
      </c>
      <c r="D14" s="15">
        <v>-9.0619482278951266E-3</v>
      </c>
      <c r="E14" s="15">
        <v>2.9662972832921748E-2</v>
      </c>
      <c r="F14" s="15">
        <v>5.3434993643643068E-3</v>
      </c>
      <c r="G14" s="15">
        <v>-3.4717098937842077E-2</v>
      </c>
      <c r="H14" s="15">
        <v>-4.4894387107043091E-2</v>
      </c>
      <c r="I14" s="15">
        <v>3.0104797228197307E-3</v>
      </c>
      <c r="J14" s="15">
        <v>8.3499581312239154E-2</v>
      </c>
      <c r="K14" s="16" t="s">
        <v>45</v>
      </c>
      <c r="L14" s="15">
        <v>0.122974026575098</v>
      </c>
      <c r="M14" s="17">
        <v>3.6804096919297022E-2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8.0337945216050576E-8</v>
      </c>
      <c r="E21" s="10">
        <f t="shared" ref="E21:M21" si="0">$C5^2*E5^2</f>
        <v>5.3889994650377089E-7</v>
      </c>
      <c r="F21" s="10">
        <f t="shared" si="0"/>
        <v>1.837237006983088E-6</v>
      </c>
      <c r="G21" s="10">
        <f t="shared" si="0"/>
        <v>1.4004752738128181E-7</v>
      </c>
      <c r="H21" s="10">
        <f t="shared" si="0"/>
        <v>8.7022122890090798E-8</v>
      </c>
      <c r="I21" s="10">
        <f t="shared" si="0"/>
        <v>1.2370448316542409E-7</v>
      </c>
      <c r="J21" s="10">
        <f t="shared" si="0"/>
        <v>1.9318672123653966E-6</v>
      </c>
      <c r="K21" s="10">
        <f t="shared" si="0"/>
        <v>7.5351147063158754E-7</v>
      </c>
      <c r="L21" s="10">
        <f t="shared" si="0"/>
        <v>1.6323554740123914E-8</v>
      </c>
      <c r="M21" s="11">
        <f t="shared" si="0"/>
        <v>5.2112052796953389E-4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2.3451333995729597E-6</v>
      </c>
      <c r="E22" s="15">
        <f t="shared" si="1"/>
        <v>4.3112220685599095E-10</v>
      </c>
      <c r="F22" s="15">
        <f t="shared" si="1"/>
        <v>8.7291082003146601E-7</v>
      </c>
      <c r="G22" s="15">
        <f t="shared" si="1"/>
        <v>1.3962043123277888E-8</v>
      </c>
      <c r="H22" s="16">
        <f t="shared" si="1"/>
        <v>3.5814395288990865E-3</v>
      </c>
      <c r="I22" s="15">
        <f t="shared" si="1"/>
        <v>3.6483577415746023E-8</v>
      </c>
      <c r="J22" s="15">
        <f t="shared" si="1"/>
        <v>3.4431677300029256E-6</v>
      </c>
      <c r="K22" s="15">
        <f t="shared" si="1"/>
        <v>7.8073956132095907E-6</v>
      </c>
      <c r="L22" s="15">
        <f t="shared" si="1"/>
        <v>7.1183376389591636E-7</v>
      </c>
      <c r="M22" s="17">
        <f t="shared" si="1"/>
        <v>6.0544643566473107E-7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2.074540883879699E-8</v>
      </c>
      <c r="E23" s="15">
        <f t="shared" si="2"/>
        <v>2.3828143560547327E-9</v>
      </c>
      <c r="F23" s="15">
        <f t="shared" si="2"/>
        <v>3.9142474593425803E-8</v>
      </c>
      <c r="G23" s="15">
        <f t="shared" si="2"/>
        <v>9.3916189968972505E-9</v>
      </c>
      <c r="H23" s="15">
        <f t="shared" si="2"/>
        <v>6.7484425352215069E-10</v>
      </c>
      <c r="I23" s="16">
        <f t="shared" si="2"/>
        <v>6.6293590133894941E-5</v>
      </c>
      <c r="J23" s="15">
        <f t="shared" si="2"/>
        <v>2.1071059738015449E-8</v>
      </c>
      <c r="K23" s="15">
        <f t="shared" si="2"/>
        <v>6.8043448892240921E-10</v>
      </c>
      <c r="L23" s="15">
        <f t="shared" si="2"/>
        <v>2.3013840726089339E-7</v>
      </c>
      <c r="M23" s="17">
        <f t="shared" si="2"/>
        <v>1.5898805196116833E-8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1.4649332909534972E-4</v>
      </c>
      <c r="E24" s="16">
        <f t="shared" si="3"/>
        <v>1.9231029450724801E-2</v>
      </c>
      <c r="F24" s="15">
        <f t="shared" si="3"/>
        <v>1.0853955612281325E-5</v>
      </c>
      <c r="G24" s="15">
        <f t="shared" si="3"/>
        <v>4.6284817327783293E-5</v>
      </c>
      <c r="H24" s="15">
        <f t="shared" si="3"/>
        <v>2.44794137401232E-9</v>
      </c>
      <c r="I24" s="15">
        <f t="shared" si="3"/>
        <v>6.773350695992664E-7</v>
      </c>
      <c r="J24" s="15">
        <f t="shared" si="3"/>
        <v>1.4949970142760829E-5</v>
      </c>
      <c r="K24" s="15">
        <f t="shared" si="3"/>
        <v>1.7878470087054827E-5</v>
      </c>
      <c r="L24" s="15">
        <f t="shared" si="3"/>
        <v>1.9623443128961668E-5</v>
      </c>
      <c r="M24" s="17">
        <f t="shared" si="3"/>
        <v>1.9715128299555303E-5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5.1490368896098057E-6</v>
      </c>
      <c r="E25" s="15">
        <f t="shared" si="4"/>
        <v>3.2600203620019982E-6</v>
      </c>
      <c r="F25" s="15">
        <f t="shared" si="4"/>
        <v>3.4185838381316288E-7</v>
      </c>
      <c r="G25" s="15">
        <f t="shared" si="4"/>
        <v>4.0713309636662406E-6</v>
      </c>
      <c r="H25" s="15">
        <f t="shared" si="4"/>
        <v>6.1307387743570549E-7</v>
      </c>
      <c r="I25" s="15">
        <f t="shared" si="4"/>
        <v>1.0841070039698215E-5</v>
      </c>
      <c r="J25" s="15">
        <f t="shared" si="4"/>
        <v>8.6597329080263639E-7</v>
      </c>
      <c r="K25" s="15">
        <f t="shared" si="4"/>
        <v>5.099200006956692E-5</v>
      </c>
      <c r="L25" s="16">
        <f t="shared" si="4"/>
        <v>3.2362010674633372E-3</v>
      </c>
      <c r="M25" s="17">
        <f t="shared" si="4"/>
        <v>9.6786673081083337E-8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1.7417933882709704E-7</v>
      </c>
      <c r="E26" s="15">
        <f t="shared" si="5"/>
        <v>1.2864843930999468E-6</v>
      </c>
      <c r="F26" s="16">
        <f t="shared" si="5"/>
        <v>2.3051861249342737E-3</v>
      </c>
      <c r="G26" s="15">
        <f t="shared" si="5"/>
        <v>1.7756521673233302E-5</v>
      </c>
      <c r="H26" s="15">
        <f t="shared" si="5"/>
        <v>5.4727672334329249E-7</v>
      </c>
      <c r="I26" s="15">
        <f t="shared" si="5"/>
        <v>1.326530557055074E-6</v>
      </c>
      <c r="J26" s="15">
        <f t="shared" si="5"/>
        <v>1.5107400558303492E-5</v>
      </c>
      <c r="K26" s="15">
        <f t="shared" si="5"/>
        <v>6.9405356523450585E-8</v>
      </c>
      <c r="L26" s="15">
        <f t="shared" si="5"/>
        <v>2.4532529006614136E-7</v>
      </c>
      <c r="M26" s="17">
        <f t="shared" si="5"/>
        <v>7.9898788386357313E-6</v>
      </c>
    </row>
    <row r="27" spans="1:13" ht="24">
      <c r="A27" s="12" t="s">
        <v>20</v>
      </c>
      <c r="B27" s="13" t="s">
        <v>14</v>
      </c>
      <c r="C27" s="14"/>
      <c r="D27" s="16">
        <f t="shared" ref="D27:M27" si="6">$C11^2*D11^2</f>
        <v>2.3377548719147716E-4</v>
      </c>
      <c r="E27" s="15">
        <f t="shared" si="6"/>
        <v>1.7639357845183701E-6</v>
      </c>
      <c r="F27" s="15">
        <f t="shared" si="6"/>
        <v>1.7518898167973238E-8</v>
      </c>
      <c r="G27" s="15">
        <f t="shared" si="6"/>
        <v>1.7390002010426051E-6</v>
      </c>
      <c r="H27" s="15">
        <f t="shared" si="6"/>
        <v>1.486440411845282E-7</v>
      </c>
      <c r="I27" s="15">
        <f t="shared" si="6"/>
        <v>7.1255965516956508E-8</v>
      </c>
      <c r="J27" s="15">
        <f t="shared" si="6"/>
        <v>2.1856279277564243E-7</v>
      </c>
      <c r="K27" s="15">
        <f t="shared" si="6"/>
        <v>1.9626737346857345E-8</v>
      </c>
      <c r="L27" s="15">
        <f t="shared" si="6"/>
        <v>3.7387501452441358E-7</v>
      </c>
      <c r="M27" s="17">
        <f t="shared" si="6"/>
        <v>3.5401816187358211E-8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8.2061140743694649E-6</v>
      </c>
      <c r="E28" s="15">
        <f t="shared" si="7"/>
        <v>6.7459060906649216E-6</v>
      </c>
      <c r="F28" s="15">
        <f t="shared" si="7"/>
        <v>5.7545210857502661E-5</v>
      </c>
      <c r="G28" s="15">
        <f t="shared" si="7"/>
        <v>3.2139164190151723E-6</v>
      </c>
      <c r="H28" s="15">
        <f t="shared" si="7"/>
        <v>8.2184159415888142E-6</v>
      </c>
      <c r="I28" s="15">
        <f t="shared" si="7"/>
        <v>2.7248883650143568E-6</v>
      </c>
      <c r="J28" s="16">
        <f t="shared" si="7"/>
        <v>8.829680878276092E-3</v>
      </c>
      <c r="K28" s="15">
        <f t="shared" si="7"/>
        <v>6.4293293402847905E-5</v>
      </c>
      <c r="L28" s="15">
        <f t="shared" si="7"/>
        <v>2.3430641745759336E-6</v>
      </c>
      <c r="M28" s="17">
        <f t="shared" si="7"/>
        <v>3.2023826275833217E-5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4.7761767707685772E-5</v>
      </c>
      <c r="E29" s="15">
        <f t="shared" si="8"/>
        <v>1.5300482997936157E-5</v>
      </c>
      <c r="F29" s="15">
        <f t="shared" si="8"/>
        <v>4.9442026813257688E-5</v>
      </c>
      <c r="G29" s="16">
        <f t="shared" si="8"/>
        <v>6.4486893792255282E-3</v>
      </c>
      <c r="H29" s="15">
        <f t="shared" si="8"/>
        <v>2.4235213384197386E-8</v>
      </c>
      <c r="I29" s="15">
        <f t="shared" si="8"/>
        <v>8.8865439629153934E-7</v>
      </c>
      <c r="J29" s="15">
        <f t="shared" si="8"/>
        <v>2.360732607895282E-6</v>
      </c>
      <c r="K29" s="15">
        <f t="shared" si="8"/>
        <v>8.1009232898744344E-6</v>
      </c>
      <c r="L29" s="15">
        <f t="shared" si="8"/>
        <v>8.1090764563737331E-6</v>
      </c>
      <c r="M29" s="17">
        <f t="shared" si="8"/>
        <v>1.7033304911155798E-6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3.9631473947733738E-8</v>
      </c>
      <c r="E30" s="15">
        <f t="shared" si="9"/>
        <v>4.2464539549233441E-7</v>
      </c>
      <c r="F30" s="15">
        <f t="shared" si="9"/>
        <v>1.3779980259449416E-8</v>
      </c>
      <c r="G30" s="15">
        <f t="shared" si="9"/>
        <v>5.8167972391319088E-7</v>
      </c>
      <c r="H30" s="15">
        <f t="shared" si="9"/>
        <v>9.7270503808038817E-7</v>
      </c>
      <c r="I30" s="15">
        <f t="shared" si="9"/>
        <v>4.3738963179685483E-9</v>
      </c>
      <c r="J30" s="15">
        <f t="shared" si="9"/>
        <v>3.364849675812808E-6</v>
      </c>
      <c r="K30" s="16">
        <f t="shared" si="9"/>
        <v>4.6919232696380906E-4</v>
      </c>
      <c r="L30" s="15">
        <f t="shared" si="9"/>
        <v>7.2983360807603218E-6</v>
      </c>
      <c r="M30" s="17">
        <f t="shared" si="9"/>
        <v>6.5371643355329842E-7</v>
      </c>
    </row>
    <row r="31" spans="1:13">
      <c r="A31" t="s">
        <v>32</v>
      </c>
      <c r="D31" s="19">
        <f>SUM($D$21:$D$30)</f>
        <v>4.4404576252489458E-4</v>
      </c>
      <c r="E31" s="19">
        <f>SUM($E$21:$E$30)</f>
        <v>1.9260352639631582E-2</v>
      </c>
      <c r="F31" s="19">
        <f>SUM($F$21:$F$30)</f>
        <v>2.4261497657811636E-3</v>
      </c>
      <c r="G31" s="19">
        <f>SUM($G$21:$G$30)</f>
        <v>6.5225000467236836E-3</v>
      </c>
      <c r="H31" s="19">
        <f>SUM($H$21:$H$30)</f>
        <v>3.5920540246426216E-3</v>
      </c>
      <c r="I31" s="19">
        <f>SUM($I$21:$I$30)</f>
        <v>8.2987886483969493E-5</v>
      </c>
      <c r="J31" s="19">
        <f>SUM($J$21:$J$30)</f>
        <v>8.8719444733465491E-3</v>
      </c>
      <c r="K31" s="19">
        <f>SUM($K$21:$K$30)</f>
        <v>6.1910763342535354E-4</v>
      </c>
      <c r="L31" s="19">
        <f>SUM($L$21:$L$30)</f>
        <v>3.2751524833344965E-3</v>
      </c>
      <c r="M31">
        <f>SUM($M$21:$M$30)</f>
        <v>5.8395994203835628E-4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4.5678254657932668E-2</v>
      </c>
      <c r="D33" s="20">
        <f>$D$31/$C$33</f>
        <v>9.7211630753010793E-3</v>
      </c>
      <c r="E33" s="20">
        <f>$E$31/$C$33</f>
        <v>0.42165255182942396</v>
      </c>
      <c r="F33" s="20">
        <f>$F$31/$C$33</f>
        <v>5.311388939769459E-2</v>
      </c>
      <c r="G33" s="20">
        <f>$G$31/$C$33</f>
        <v>0.14279223441368857</v>
      </c>
      <c r="H33" s="20">
        <f>$H$31/$C$33</f>
        <v>7.8638162765678504E-2</v>
      </c>
      <c r="I33" s="20">
        <f>$I$31/$C$33</f>
        <v>1.8167919747686218E-3</v>
      </c>
      <c r="J33" s="20">
        <f>$J$31/$C$33</f>
        <v>0.19422687096486538</v>
      </c>
      <c r="K33" s="20">
        <f>$K$31/$C$33</f>
        <v>1.3553662197945578E-2</v>
      </c>
      <c r="L33" s="20">
        <f>$L$31/$C$33</f>
        <v>7.1700473406019691E-2</v>
      </c>
      <c r="M33" s="20">
        <f>$M$31/$C$33</f>
        <v>1.2784199974614037E-2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B47AF-7009-4C19-A176-1C184A0CE6FA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0.14872239809963173</v>
      </c>
      <c r="D5" s="22" t="s">
        <v>38</v>
      </c>
      <c r="E5" s="10">
        <v>5.1843237169055735E-2</v>
      </c>
      <c r="F5" s="10">
        <v>-2.9640621324538714E-2</v>
      </c>
      <c r="G5" s="10">
        <v>-4.6458259890522081E-2</v>
      </c>
      <c r="H5" s="10">
        <v>-1.0363142018707024E-2</v>
      </c>
      <c r="I5" s="10">
        <v>-5.4235063916092424E-2</v>
      </c>
      <c r="J5" s="10">
        <v>-2.4960165242624115E-2</v>
      </c>
      <c r="K5" s="10">
        <v>-4.3361716852066828E-2</v>
      </c>
      <c r="L5" s="10">
        <v>-4.9929786893045261E-3</v>
      </c>
      <c r="M5" s="23">
        <v>2.5281132993282003E-2</v>
      </c>
    </row>
    <row r="6" spans="1:13" ht="24">
      <c r="A6" s="12" t="s">
        <v>15</v>
      </c>
      <c r="B6" s="13" t="s">
        <v>14</v>
      </c>
      <c r="C6" s="14">
        <v>-7.1433141328873708E-3</v>
      </c>
      <c r="D6" s="15">
        <v>-1.0320925263851375E-2</v>
      </c>
      <c r="E6" s="15">
        <v>-8.5724163348913265E-2</v>
      </c>
      <c r="F6" s="15">
        <v>3.7641359452677374E-2</v>
      </c>
      <c r="G6" s="15">
        <v>-1.6037447666038533E-2</v>
      </c>
      <c r="H6" s="16" t="s">
        <v>30</v>
      </c>
      <c r="I6" s="15">
        <v>-4.2121612502218762E-2</v>
      </c>
      <c r="J6" s="15">
        <v>-2.0320286170817933E-2</v>
      </c>
      <c r="K6" s="15">
        <v>-2.1684083468824032E-2</v>
      </c>
      <c r="L6" s="15">
        <v>-6.3648006140062358E-2</v>
      </c>
      <c r="M6" s="17">
        <v>-2.2367537725760989E-2</v>
      </c>
    </row>
    <row r="7" spans="1:13" ht="24">
      <c r="A7" s="12" t="s">
        <v>16</v>
      </c>
      <c r="B7" s="13" t="s">
        <v>14</v>
      </c>
      <c r="C7" s="14">
        <v>6.7157187544951064E-2</v>
      </c>
      <c r="D7" s="15">
        <v>-4.9927560094517555E-3</v>
      </c>
      <c r="E7" s="15">
        <v>2.1714258132737693E-2</v>
      </c>
      <c r="F7" s="15">
        <v>-1.3401308613011335E-2</v>
      </c>
      <c r="G7" s="15">
        <v>-3.5948807599342207E-2</v>
      </c>
      <c r="H7" s="15">
        <v>-6.3955937116094375E-2</v>
      </c>
      <c r="I7" s="15">
        <v>4.1004612413447952E-2</v>
      </c>
      <c r="J7" s="15">
        <v>-8.3775596383835853E-3</v>
      </c>
      <c r="K7" s="15">
        <v>-9.2243131960449247E-3</v>
      </c>
      <c r="L7" s="16" t="s">
        <v>38</v>
      </c>
      <c r="M7" s="17">
        <v>-7.0595944223672671E-2</v>
      </c>
    </row>
    <row r="8" spans="1:13" ht="24">
      <c r="A8" s="12" t="s">
        <v>17</v>
      </c>
      <c r="B8" s="13" t="s">
        <v>14</v>
      </c>
      <c r="C8" s="14">
        <v>-3.4365458541735033E-2</v>
      </c>
      <c r="D8" s="15">
        <v>-2.5002365683252821E-2</v>
      </c>
      <c r="E8" s="15">
        <v>-2.0945825212595356E-2</v>
      </c>
      <c r="F8" s="15">
        <v>1.6374986593481737E-2</v>
      </c>
      <c r="G8" s="15">
        <v>-1.4919104443260806E-2</v>
      </c>
      <c r="H8" s="15">
        <v>-2.0505261011603455E-2</v>
      </c>
      <c r="I8" s="15">
        <v>-6.5969745274256128E-2</v>
      </c>
      <c r="J8" s="16" t="s">
        <v>25</v>
      </c>
      <c r="K8" s="15">
        <v>6.0921909735044161E-2</v>
      </c>
      <c r="L8" s="15">
        <v>-8.4126448307874808E-3</v>
      </c>
      <c r="M8" s="17">
        <v>2.4028472892734905E-2</v>
      </c>
    </row>
    <row r="9" spans="1:13" ht="24">
      <c r="A9" s="12" t="s">
        <v>18</v>
      </c>
      <c r="B9" s="13" t="s">
        <v>14</v>
      </c>
      <c r="C9" s="14">
        <v>9.0666506978419381E-2</v>
      </c>
      <c r="D9" s="15">
        <v>2.4752744211382408E-2</v>
      </c>
      <c r="E9" s="15">
        <v>-0.11433025497914572</v>
      </c>
      <c r="F9" s="15">
        <v>2.2987139124528874E-2</v>
      </c>
      <c r="G9" s="15">
        <v>4.9417767129039378E-2</v>
      </c>
      <c r="H9" s="15">
        <v>-2.2051140821254235E-2</v>
      </c>
      <c r="I9" s="15">
        <v>-3.1215739666662828E-2</v>
      </c>
      <c r="J9" s="15">
        <v>2.3577330763256552E-2</v>
      </c>
      <c r="K9" s="15">
        <v>-1.6424766108575524E-2</v>
      </c>
      <c r="L9" s="15">
        <v>-6.9443014225577832E-2</v>
      </c>
      <c r="M9" s="24" t="s">
        <v>44</v>
      </c>
    </row>
    <row r="10" spans="1:13" ht="24">
      <c r="A10" s="12" t="s">
        <v>19</v>
      </c>
      <c r="B10" s="13" t="s">
        <v>14</v>
      </c>
      <c r="C10" s="18" t="s">
        <v>48</v>
      </c>
      <c r="D10" s="15">
        <v>-2.9326016945001952E-2</v>
      </c>
      <c r="E10" s="15">
        <v>-4.9725469612232544E-2</v>
      </c>
      <c r="F10" s="16" t="s">
        <v>27</v>
      </c>
      <c r="G10" s="15">
        <v>6.0675534282965037E-2</v>
      </c>
      <c r="H10" s="15">
        <v>3.7395008762184892E-2</v>
      </c>
      <c r="I10" s="15">
        <v>-3.1146862773326879E-2</v>
      </c>
      <c r="J10" s="15">
        <v>1.6175506947461435E-2</v>
      </c>
      <c r="K10" s="15">
        <v>9.5553236200320718E-2</v>
      </c>
      <c r="L10" s="15">
        <v>-1.3263769415312172E-2</v>
      </c>
      <c r="M10" s="17">
        <v>2.3056745398209618E-2</v>
      </c>
    </row>
    <row r="11" spans="1:13" ht="24">
      <c r="A11" s="12" t="s">
        <v>20</v>
      </c>
      <c r="B11" s="13" t="s">
        <v>14</v>
      </c>
      <c r="C11" s="14">
        <v>-8.3157394803014345E-2</v>
      </c>
      <c r="D11" s="15">
        <v>-4.2954164888647291E-2</v>
      </c>
      <c r="E11" s="15">
        <v>-1.8872367456156551E-2</v>
      </c>
      <c r="F11" s="15">
        <v>9.5741301774485713E-2</v>
      </c>
      <c r="G11" s="15">
        <v>2.5192443463116596E-2</v>
      </c>
      <c r="H11" s="15">
        <v>-2.1602143760659935E-2</v>
      </c>
      <c r="I11" s="15">
        <v>-4.0954676662068618E-2</v>
      </c>
      <c r="J11" s="15">
        <v>6.0208815724594134E-2</v>
      </c>
      <c r="K11" s="16" t="s">
        <v>28</v>
      </c>
      <c r="L11" s="15">
        <v>-9.1703000513419543E-3</v>
      </c>
      <c r="M11" s="17">
        <v>-1.6576366636714242E-2</v>
      </c>
    </row>
    <row r="12" spans="1:13" ht="24">
      <c r="A12" s="12" t="s">
        <v>21</v>
      </c>
      <c r="B12" s="13" t="s">
        <v>14</v>
      </c>
      <c r="C12" s="14">
        <v>-8.7620427914358187E-2</v>
      </c>
      <c r="D12" s="15">
        <v>-4.557877689882138E-2</v>
      </c>
      <c r="E12" s="15">
        <v>-8.0242844004622477E-2</v>
      </c>
      <c r="F12" s="15">
        <v>6.0264155639648015E-2</v>
      </c>
      <c r="G12" s="16" t="s">
        <v>44</v>
      </c>
      <c r="H12" s="15">
        <v>-1.583034528009129E-2</v>
      </c>
      <c r="I12" s="15">
        <v>-8.3677382889777857E-2</v>
      </c>
      <c r="J12" s="15">
        <v>-1.4584275496259458E-2</v>
      </c>
      <c r="K12" s="15">
        <v>2.4967329233825448E-2</v>
      </c>
      <c r="L12" s="15">
        <v>-3.5353775656622365E-2</v>
      </c>
      <c r="M12" s="17">
        <v>4.9337491667764341E-2</v>
      </c>
    </row>
    <row r="13" spans="1:13" ht="24">
      <c r="A13" s="12" t="s">
        <v>22</v>
      </c>
      <c r="B13" s="13" t="s">
        <v>14</v>
      </c>
      <c r="C13" s="14">
        <v>-3.2979824724933854E-2</v>
      </c>
      <c r="D13" s="15">
        <v>-5.3373909292079913E-2</v>
      </c>
      <c r="E13" s="15">
        <v>-1.7662906464176707E-2</v>
      </c>
      <c r="F13" s="15">
        <v>-3.103427140911735E-2</v>
      </c>
      <c r="G13" s="15">
        <v>-8.3983990884874155E-2</v>
      </c>
      <c r="H13" s="15">
        <v>-4.1742533839113853E-2</v>
      </c>
      <c r="I13" s="16" t="s">
        <v>29</v>
      </c>
      <c r="J13" s="15">
        <v>-6.4820664144326703E-2</v>
      </c>
      <c r="K13" s="15">
        <v>-4.072146828325561E-2</v>
      </c>
      <c r="L13" s="15">
        <v>4.0447775247214539E-2</v>
      </c>
      <c r="M13" s="17">
        <v>-3.1355933899624988E-2</v>
      </c>
    </row>
    <row r="14" spans="1:13" ht="24">
      <c r="A14" s="12" t="s">
        <v>23</v>
      </c>
      <c r="B14" s="13" t="s">
        <v>14</v>
      </c>
      <c r="C14" s="14">
        <v>-1.4916412769557661E-2</v>
      </c>
      <c r="D14" s="15">
        <v>5.0107164362534533E-2</v>
      </c>
      <c r="E14" s="16" t="s">
        <v>49</v>
      </c>
      <c r="F14" s="15">
        <v>-4.8709488303089014E-2</v>
      </c>
      <c r="G14" s="15">
        <v>-7.9121050845200575E-2</v>
      </c>
      <c r="H14" s="15">
        <v>-8.3368333422761814E-2</v>
      </c>
      <c r="I14" s="15">
        <v>-1.7290837215325976E-2</v>
      </c>
      <c r="J14" s="15">
        <v>-2.0238926076499502E-2</v>
      </c>
      <c r="K14" s="15">
        <v>-1.8375820874031074E-2</v>
      </c>
      <c r="L14" s="15">
        <v>2.1127276138276523E-2</v>
      </c>
      <c r="M14" s="17">
        <v>-0.11254603398888263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22">
        <f>$C5^2*D5^2</f>
        <v>2.185372773680835E-2</v>
      </c>
      <c r="E21" s="10">
        <f t="shared" ref="E21:M21" si="0">$C5^2*E5^2</f>
        <v>5.9447963652180359E-5</v>
      </c>
      <c r="F21" s="10">
        <f t="shared" si="0"/>
        <v>1.9432441342882958E-5</v>
      </c>
      <c r="G21" s="10">
        <f t="shared" si="0"/>
        <v>4.7739584805994264E-5</v>
      </c>
      <c r="H21" s="10">
        <f t="shared" si="0"/>
        <v>2.3753940214176698E-6</v>
      </c>
      <c r="I21" s="10">
        <f t="shared" si="0"/>
        <v>6.505985214518745E-5</v>
      </c>
      <c r="J21" s="10">
        <f t="shared" si="0"/>
        <v>1.3779950949221701E-5</v>
      </c>
      <c r="K21" s="10">
        <f t="shared" si="0"/>
        <v>4.1587776158825863E-5</v>
      </c>
      <c r="L21" s="10">
        <f t="shared" si="0"/>
        <v>5.5140688462758673E-7</v>
      </c>
      <c r="M21" s="23">
        <f t="shared" si="0"/>
        <v>1.4136627871995296E-5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5.4354657618158192E-9</v>
      </c>
      <c r="E22" s="15">
        <f t="shared" si="1"/>
        <v>3.7497818991893163E-7</v>
      </c>
      <c r="F22" s="15">
        <f t="shared" si="1"/>
        <v>7.2298635011411748E-8</v>
      </c>
      <c r="G22" s="15">
        <f t="shared" si="1"/>
        <v>1.3124114247595775E-8</v>
      </c>
      <c r="H22" s="16">
        <f t="shared" si="1"/>
        <v>5.0213771536245985E-5</v>
      </c>
      <c r="I22" s="15">
        <f t="shared" si="1"/>
        <v>9.0533534316230419E-8</v>
      </c>
      <c r="J22" s="15">
        <f t="shared" si="1"/>
        <v>2.1069738116363383E-8</v>
      </c>
      <c r="K22" s="15">
        <f t="shared" si="1"/>
        <v>2.3992838939792465E-8</v>
      </c>
      <c r="L22" s="15">
        <f t="shared" si="1"/>
        <v>2.0671362579733704E-7</v>
      </c>
      <c r="M22" s="17">
        <f t="shared" si="1"/>
        <v>2.5529120602834409E-8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1.1242572230558151E-7</v>
      </c>
      <c r="E23" s="15">
        <f t="shared" si="2"/>
        <v>2.1265470350657487E-6</v>
      </c>
      <c r="F23" s="15">
        <f t="shared" si="2"/>
        <v>8.0998955260287441E-7</v>
      </c>
      <c r="G23" s="15">
        <f t="shared" si="2"/>
        <v>5.8284621385885217E-6</v>
      </c>
      <c r="H23" s="15">
        <f t="shared" si="2"/>
        <v>1.8447891427798624E-5</v>
      </c>
      <c r="I23" s="15">
        <f t="shared" si="2"/>
        <v>7.5831635491839411E-6</v>
      </c>
      <c r="J23" s="15">
        <f t="shared" si="2"/>
        <v>3.1653377462624912E-7</v>
      </c>
      <c r="K23" s="15">
        <f t="shared" si="2"/>
        <v>3.8375414630000412E-7</v>
      </c>
      <c r="L23" s="16">
        <f t="shared" si="2"/>
        <v>4.4561291480425596E-3</v>
      </c>
      <c r="M23" s="17">
        <f t="shared" si="2"/>
        <v>2.2477318677787611E-5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7.3825516139030428E-7</v>
      </c>
      <c r="E24" s="15">
        <f t="shared" si="3"/>
        <v>5.1813059368177192E-7</v>
      </c>
      <c r="F24" s="15">
        <f t="shared" si="3"/>
        <v>3.1666946798215706E-7</v>
      </c>
      <c r="G24" s="15">
        <f t="shared" si="3"/>
        <v>2.628632026048804E-7</v>
      </c>
      <c r="H24" s="15">
        <f t="shared" si="3"/>
        <v>4.9656361015335199E-7</v>
      </c>
      <c r="I24" s="15">
        <f t="shared" si="3"/>
        <v>5.139654203100271E-6</v>
      </c>
      <c r="J24" s="16">
        <f t="shared" si="3"/>
        <v>1.1692044179943918E-3</v>
      </c>
      <c r="K24" s="15">
        <f t="shared" si="3"/>
        <v>4.3832001660261816E-6</v>
      </c>
      <c r="L24" s="15">
        <f t="shared" si="3"/>
        <v>8.3581352456535054E-8</v>
      </c>
      <c r="M24" s="17">
        <f t="shared" si="3"/>
        <v>6.8186221861098683E-7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5.0366349726785348E-6</v>
      </c>
      <c r="E25" s="15">
        <f t="shared" si="4"/>
        <v>1.0745239822205651E-4</v>
      </c>
      <c r="F25" s="15">
        <f t="shared" si="4"/>
        <v>4.3437379526146232E-6</v>
      </c>
      <c r="G25" s="15">
        <f t="shared" si="4"/>
        <v>2.0075205788884062E-5</v>
      </c>
      <c r="H25" s="15">
        <f t="shared" si="4"/>
        <v>3.9972001427310169E-6</v>
      </c>
      <c r="I25" s="15">
        <f t="shared" si="4"/>
        <v>8.010157012632667E-6</v>
      </c>
      <c r="J25" s="15">
        <f t="shared" si="4"/>
        <v>4.569651088720582E-6</v>
      </c>
      <c r="K25" s="15">
        <f t="shared" si="4"/>
        <v>2.2176456682803834E-6</v>
      </c>
      <c r="L25" s="15">
        <f t="shared" si="4"/>
        <v>3.9641574506881144E-5</v>
      </c>
      <c r="M25" s="24">
        <f t="shared" si="4"/>
        <v>8.0243092557939679E-3</v>
      </c>
    </row>
    <row r="26" spans="1:13" ht="24">
      <c r="A26" s="12" t="s">
        <v>19</v>
      </c>
      <c r="B26" s="13" t="s">
        <v>14</v>
      </c>
      <c r="C26" s="18"/>
      <c r="D26" s="15">
        <f t="shared" ref="D26:M26" si="5">$C10^2*D10^2</f>
        <v>3.6142141715805202E-5</v>
      </c>
      <c r="E26" s="15">
        <f t="shared" si="5"/>
        <v>1.0391195334080052E-4</v>
      </c>
      <c r="F26" s="16">
        <f t="shared" si="5"/>
        <v>4.1188702499999993E-2</v>
      </c>
      <c r="G26" s="15">
        <f t="shared" si="5"/>
        <v>1.5471589735349022E-4</v>
      </c>
      <c r="H26" s="15">
        <f t="shared" si="5"/>
        <v>5.8767200240611251E-5</v>
      </c>
      <c r="I26" s="15">
        <f t="shared" si="5"/>
        <v>4.0769589722574649E-5</v>
      </c>
      <c r="J26" s="15">
        <f t="shared" si="5"/>
        <v>1.0995716225934854E-5</v>
      </c>
      <c r="K26" s="15">
        <f t="shared" si="5"/>
        <v>3.8370594035458866E-4</v>
      </c>
      <c r="L26" s="15">
        <f t="shared" si="5"/>
        <v>7.3933565117855279E-6</v>
      </c>
      <c r="M26" s="17">
        <f t="shared" si="5"/>
        <v>2.2341057688739079E-5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1.2758872866973284E-5</v>
      </c>
      <c r="E27" s="15">
        <f t="shared" si="6"/>
        <v>2.4629438900955728E-6</v>
      </c>
      <c r="F27" s="15">
        <f t="shared" si="6"/>
        <v>6.3387030462543547E-5</v>
      </c>
      <c r="G27" s="15">
        <f t="shared" si="6"/>
        <v>4.3887650860599479E-6</v>
      </c>
      <c r="H27" s="15">
        <f t="shared" si="6"/>
        <v>3.2269739091715994E-6</v>
      </c>
      <c r="I27" s="15">
        <f t="shared" si="6"/>
        <v>1.1598684980592583E-5</v>
      </c>
      <c r="J27" s="15">
        <f t="shared" si="6"/>
        <v>2.5068128950722067E-5</v>
      </c>
      <c r="K27" s="16">
        <f t="shared" si="6"/>
        <v>6.7912396961739025E-3</v>
      </c>
      <c r="L27" s="15">
        <f t="shared" si="6"/>
        <v>5.8152560541802133E-7</v>
      </c>
      <c r="M27" s="17">
        <f t="shared" si="6"/>
        <v>1.9001174132377011E-6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1.5949096037745427E-5</v>
      </c>
      <c r="E28" s="15">
        <f t="shared" si="7"/>
        <v>4.9433728174570337E-5</v>
      </c>
      <c r="F28" s="15">
        <f t="shared" si="7"/>
        <v>2.7882319006977692E-5</v>
      </c>
      <c r="G28" s="16">
        <f t="shared" si="7"/>
        <v>7.494188779457611E-3</v>
      </c>
      <c r="H28" s="15">
        <f t="shared" si="7"/>
        <v>1.9239399584098206E-6</v>
      </c>
      <c r="I28" s="15">
        <f t="shared" si="7"/>
        <v>5.3755996496307111E-5</v>
      </c>
      <c r="J28" s="15">
        <f t="shared" si="7"/>
        <v>1.6329784695466905E-6</v>
      </c>
      <c r="K28" s="15">
        <f t="shared" si="7"/>
        <v>4.7858040840658449E-6</v>
      </c>
      <c r="L28" s="15">
        <f t="shared" si="7"/>
        <v>9.5958255294043221E-6</v>
      </c>
      <c r="M28" s="17">
        <f t="shared" si="7"/>
        <v>1.8688088055350644E-5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3.0985229188822039E-6</v>
      </c>
      <c r="E29" s="15">
        <f t="shared" si="8"/>
        <v>3.393290369920551E-7</v>
      </c>
      <c r="F29" s="15">
        <f t="shared" si="8"/>
        <v>1.0475621401830957E-6</v>
      </c>
      <c r="G29" s="15">
        <f t="shared" si="8"/>
        <v>7.671666286518798E-6</v>
      </c>
      <c r="H29" s="15">
        <f t="shared" si="8"/>
        <v>1.8951967467833722E-6</v>
      </c>
      <c r="I29" s="16">
        <f t="shared" si="8"/>
        <v>1.063871732361342E-3</v>
      </c>
      <c r="J29" s="15">
        <f t="shared" si="8"/>
        <v>4.5700782823479191E-6</v>
      </c>
      <c r="K29" s="15">
        <f t="shared" si="8"/>
        <v>1.8036137773746838E-6</v>
      </c>
      <c r="L29" s="15">
        <f t="shared" si="8"/>
        <v>1.7794507173858681E-6</v>
      </c>
      <c r="M29" s="17">
        <f t="shared" si="8"/>
        <v>1.0693901188861998E-6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5.5863538032104756E-7</v>
      </c>
      <c r="E30" s="16">
        <f t="shared" si="9"/>
        <v>2.1499869365272539E-4</v>
      </c>
      <c r="F30" s="15">
        <f t="shared" si="9"/>
        <v>5.2790517583541196E-7</v>
      </c>
      <c r="G30" s="15">
        <f t="shared" si="9"/>
        <v>1.3928773583832272E-6</v>
      </c>
      <c r="H30" s="15">
        <f t="shared" si="9"/>
        <v>1.5464327021471177E-6</v>
      </c>
      <c r="I30" s="15">
        <f t="shared" si="9"/>
        <v>6.6521315603150544E-8</v>
      </c>
      <c r="J30" s="15">
        <f t="shared" si="9"/>
        <v>9.113888554940787E-8</v>
      </c>
      <c r="K30" s="15">
        <f t="shared" si="9"/>
        <v>7.5131538634396634E-8</v>
      </c>
      <c r="L30" s="15">
        <f t="shared" si="9"/>
        <v>9.9315218590323912E-8</v>
      </c>
      <c r="M30" s="17">
        <f t="shared" si="9"/>
        <v>2.8183126919933877E-6</v>
      </c>
    </row>
    <row r="31" spans="1:13">
      <c r="A31" t="s">
        <v>32</v>
      </c>
      <c r="D31">
        <f>SUM($D$21:$D$30)</f>
        <v>2.1928127757050213E-2</v>
      </c>
      <c r="E31" s="19">
        <f>SUM($E$21:$E$30)</f>
        <v>5.4106666578808719E-4</v>
      </c>
      <c r="F31" s="19">
        <f>SUM($F$21:$F$30)</f>
        <v>4.130652245373663E-2</v>
      </c>
      <c r="G31" s="19">
        <f>SUM($G$21:$G$30)</f>
        <v>7.7362772255923822E-3</v>
      </c>
      <c r="H31" s="19">
        <f>SUM($H$21:$H$30)</f>
        <v>1.4289056429546982E-4</v>
      </c>
      <c r="I31" s="19">
        <f>SUM($I$21:$I$30)</f>
        <v>1.2559458853208399E-3</v>
      </c>
      <c r="J31" s="19">
        <f>SUM($J$21:$J$30)</f>
        <v>1.2302496643591776E-3</v>
      </c>
      <c r="K31" s="19">
        <f>SUM($K$21:$K$30)</f>
        <v>7.2302065549069384E-3</v>
      </c>
      <c r="L31" s="19">
        <f>SUM($L$21:$L$30)</f>
        <v>4.5160618979949068E-3</v>
      </c>
      <c r="M31" s="19">
        <f>SUM($M$21:$M$30)</f>
        <v>8.1084475596511722E-3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9.3995796228695819E-2</v>
      </c>
      <c r="D33" s="20">
        <f>$D$31/$C$33</f>
        <v>0.2332883877455342</v>
      </c>
      <c r="E33" s="20">
        <f>$E$31/$C$33</f>
        <v>5.7562857861392942E-3</v>
      </c>
      <c r="F33" s="20">
        <f>$F$31/$C$33</f>
        <v>0.43945074259742511</v>
      </c>
      <c r="G33" s="20">
        <f>$G$31/$C$33</f>
        <v>8.2304502286141459E-2</v>
      </c>
      <c r="H33" s="20">
        <f>$H$31/$C$33</f>
        <v>1.5201803700647519E-3</v>
      </c>
      <c r="I33" s="20">
        <f>$I$31/$C$33</f>
        <v>1.3361723988858709E-2</v>
      </c>
      <c r="J33" s="20">
        <f>$J$31/$C$33</f>
        <v>1.308834771042236E-2</v>
      </c>
      <c r="K33" s="20">
        <f>$K$31/$C$33</f>
        <v>7.6920530970507814E-2</v>
      </c>
      <c r="L33" s="20">
        <f>$L$31/$C$33</f>
        <v>4.8045360315977684E-2</v>
      </c>
      <c r="M33" s="20">
        <f>$M$31/$C$33</f>
        <v>8.6263938228928555E-2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35F13-0702-4B3C-8F74-23A1109FD583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-6.893260622830151E-2</v>
      </c>
      <c r="D5" s="10">
        <v>-6.2622178991197028E-2</v>
      </c>
      <c r="E5" s="10">
        <v>-0.11826454612870997</v>
      </c>
      <c r="F5" s="10">
        <v>2.3371665857581523E-2</v>
      </c>
      <c r="G5" s="10">
        <v>1.6758502754758727E-4</v>
      </c>
      <c r="H5" s="10">
        <v>-2.5355031023482758E-3</v>
      </c>
      <c r="I5" s="10">
        <v>1.8848395716507835E-3</v>
      </c>
      <c r="J5" s="10">
        <v>-4.2533385954266228E-2</v>
      </c>
      <c r="K5" s="10">
        <v>4.4104842516030987E-3</v>
      </c>
      <c r="L5" s="10">
        <v>1.0054368558507771E-2</v>
      </c>
      <c r="M5" s="11" t="s">
        <v>27</v>
      </c>
    </row>
    <row r="6" spans="1:13" ht="24">
      <c r="A6" s="12" t="s">
        <v>15</v>
      </c>
      <c r="B6" s="13" t="s">
        <v>14</v>
      </c>
      <c r="C6" s="14">
        <v>2.3895626686354702E-2</v>
      </c>
      <c r="D6" s="15">
        <v>1.5822010124328958E-2</v>
      </c>
      <c r="E6" s="15">
        <v>4.2470076754171068E-2</v>
      </c>
      <c r="F6" s="15">
        <v>-7.5110465223271472E-2</v>
      </c>
      <c r="G6" s="15">
        <v>1.9581930081475095E-2</v>
      </c>
      <c r="H6" s="15">
        <v>2.4834967606352783E-2</v>
      </c>
      <c r="I6" s="16" t="s">
        <v>25</v>
      </c>
      <c r="J6" s="15">
        <v>2.6002794395538587E-2</v>
      </c>
      <c r="K6" s="15">
        <v>-1.6307919877075888E-3</v>
      </c>
      <c r="L6" s="15">
        <v>-3.6371660521981188E-2</v>
      </c>
      <c r="M6" s="17">
        <v>1.9373035173472671E-3</v>
      </c>
    </row>
    <row r="7" spans="1:13" ht="24">
      <c r="A7" s="12" t="s">
        <v>16</v>
      </c>
      <c r="B7" s="13" t="s">
        <v>14</v>
      </c>
      <c r="C7" s="14">
        <v>-0.10450548693563201</v>
      </c>
      <c r="D7" s="15">
        <v>4.7085601105978862E-2</v>
      </c>
      <c r="E7" s="15">
        <v>-3.1769641471813735E-2</v>
      </c>
      <c r="F7" s="15">
        <v>6.0685290932373022E-2</v>
      </c>
      <c r="G7" s="15">
        <v>-2.5686730419409613E-2</v>
      </c>
      <c r="H7" s="15">
        <v>-1.4483812317312276E-2</v>
      </c>
      <c r="I7" s="15">
        <v>2.5937842065412824E-2</v>
      </c>
      <c r="J7" s="16" t="s">
        <v>38</v>
      </c>
      <c r="K7" s="15">
        <v>-2.6782277292698473E-2</v>
      </c>
      <c r="L7" s="15">
        <v>-2.6468244670551904E-2</v>
      </c>
      <c r="M7" s="17">
        <v>-4.3100229284060772E-2</v>
      </c>
    </row>
    <row r="8" spans="1:13" ht="24">
      <c r="A8" s="12" t="s">
        <v>17</v>
      </c>
      <c r="B8" s="13" t="s">
        <v>14</v>
      </c>
      <c r="C8" s="14">
        <v>2.4702192661537154E-3</v>
      </c>
      <c r="D8" s="15">
        <v>-1.4950252779894709E-2</v>
      </c>
      <c r="E8" s="15">
        <v>-7.9209177010424819E-2</v>
      </c>
      <c r="F8" s="15">
        <v>-3.5722241819427424E-2</v>
      </c>
      <c r="G8" s="16" t="s">
        <v>30</v>
      </c>
      <c r="H8" s="15">
        <v>-5.6585350191741185E-2</v>
      </c>
      <c r="I8" s="15">
        <v>1.9406040451914439E-2</v>
      </c>
      <c r="J8" s="15">
        <v>-2.5507216390060729E-2</v>
      </c>
      <c r="K8" s="15">
        <v>3.9768944066762776E-2</v>
      </c>
      <c r="L8" s="15">
        <v>-4.8445471265034012E-2</v>
      </c>
      <c r="M8" s="17">
        <v>8.9631485876836631E-5</v>
      </c>
    </row>
    <row r="9" spans="1:13" ht="24">
      <c r="A9" s="12" t="s">
        <v>18</v>
      </c>
      <c r="B9" s="13" t="s">
        <v>14</v>
      </c>
      <c r="C9" s="14">
        <v>5.9702429703461041E-2</v>
      </c>
      <c r="D9" s="15">
        <v>4.8965541278423293E-2</v>
      </c>
      <c r="E9" s="15">
        <v>3.0872980424294958E-2</v>
      </c>
      <c r="F9" s="15">
        <v>5.7246371481586386E-2</v>
      </c>
      <c r="G9" s="15">
        <v>-5.6897856516526159E-2</v>
      </c>
      <c r="H9" s="16" t="s">
        <v>38</v>
      </c>
      <c r="I9" s="15">
        <v>2.4791622050124192E-2</v>
      </c>
      <c r="J9" s="15">
        <v>-1.4492765507031108E-2</v>
      </c>
      <c r="K9" s="15">
        <v>-2.6060806475277358E-2</v>
      </c>
      <c r="L9" s="15">
        <v>-2.9066894257778291E-2</v>
      </c>
      <c r="M9" s="17">
        <v>-2.5026457976271258E-3</v>
      </c>
    </row>
    <row r="10" spans="1:13" ht="24">
      <c r="A10" s="12" t="s">
        <v>19</v>
      </c>
      <c r="B10" s="13" t="s">
        <v>14</v>
      </c>
      <c r="C10" s="14">
        <v>-0.12548060207435927</v>
      </c>
      <c r="D10" s="15">
        <v>3.0521640257761943E-2</v>
      </c>
      <c r="E10" s="15">
        <v>-4.1543555683598646E-3</v>
      </c>
      <c r="F10" s="15">
        <v>3.9280197758912158E-2</v>
      </c>
      <c r="G10" s="15">
        <v>4.0346935620588081E-2</v>
      </c>
      <c r="H10" s="15">
        <v>-2.6272055881395709E-2</v>
      </c>
      <c r="I10" s="15">
        <v>-1.6598701413667542E-3</v>
      </c>
      <c r="J10" s="15">
        <v>-2.6986163624966617E-2</v>
      </c>
      <c r="K10" s="16" t="s">
        <v>24</v>
      </c>
      <c r="L10" s="15">
        <v>2.9686186331290231E-2</v>
      </c>
      <c r="M10" s="17">
        <v>4.5293849275699974E-3</v>
      </c>
    </row>
    <row r="11" spans="1:13" ht="24">
      <c r="A11" s="12" t="s">
        <v>20</v>
      </c>
      <c r="B11" s="13" t="s">
        <v>14</v>
      </c>
      <c r="C11" s="14">
        <v>0.16580979151507677</v>
      </c>
      <c r="D11" s="15">
        <v>8.4253730210871763E-2</v>
      </c>
      <c r="E11" s="15">
        <v>5.1319860877303142E-2</v>
      </c>
      <c r="F11" s="15">
        <v>-1.462370168376901E-2</v>
      </c>
      <c r="G11" s="15">
        <v>-4.8427128167822756E-2</v>
      </c>
      <c r="H11" s="15">
        <v>-2.8866783663905288E-2</v>
      </c>
      <c r="I11" s="15">
        <v>-3.6061798664884286E-2</v>
      </c>
      <c r="J11" s="15">
        <v>-2.6250881570219733E-2</v>
      </c>
      <c r="K11" s="15">
        <v>2.928414602161877E-2</v>
      </c>
      <c r="L11" s="16" t="s">
        <v>30</v>
      </c>
      <c r="M11" s="17">
        <v>1.0134184479466991E-2</v>
      </c>
    </row>
    <row r="12" spans="1:13" ht="24">
      <c r="A12" s="12" t="s">
        <v>21</v>
      </c>
      <c r="B12" s="13" t="s">
        <v>14</v>
      </c>
      <c r="C12" s="14">
        <v>4.758314347016443E-2</v>
      </c>
      <c r="D12" s="16" t="s">
        <v>28</v>
      </c>
      <c r="E12" s="15">
        <v>-2.4198231055168717E-2</v>
      </c>
      <c r="F12" s="15">
        <v>2.3326262158976981E-2</v>
      </c>
      <c r="G12" s="15">
        <v>-1.4926966605788246E-2</v>
      </c>
      <c r="H12" s="15">
        <v>4.8484778500489024E-2</v>
      </c>
      <c r="I12" s="15">
        <v>1.5640811071180691E-2</v>
      </c>
      <c r="J12" s="15">
        <v>4.6587625549899321E-2</v>
      </c>
      <c r="K12" s="15">
        <v>2.9983113884795524E-2</v>
      </c>
      <c r="L12" s="15">
        <v>8.3967786129912583E-2</v>
      </c>
      <c r="M12" s="17">
        <v>-6.2839262538521193E-2</v>
      </c>
    </row>
    <row r="13" spans="1:13" ht="24">
      <c r="A13" s="12" t="s">
        <v>22</v>
      </c>
      <c r="B13" s="13" t="s">
        <v>14</v>
      </c>
      <c r="C13" s="14">
        <v>-4.8382423126071689E-2</v>
      </c>
      <c r="D13" s="15">
        <v>2.3184330357298097E-2</v>
      </c>
      <c r="E13" s="15">
        <v>7.5861647526785217E-2</v>
      </c>
      <c r="F13" s="16" t="s">
        <v>29</v>
      </c>
      <c r="G13" s="15">
        <v>-3.5377844197691674E-2</v>
      </c>
      <c r="H13" s="15">
        <v>5.63434776482536E-2</v>
      </c>
      <c r="I13" s="15">
        <v>-7.3722696953798142E-2</v>
      </c>
      <c r="J13" s="15">
        <v>5.9660077262193224E-2</v>
      </c>
      <c r="K13" s="15">
        <v>3.8321131924045342E-2</v>
      </c>
      <c r="L13" s="15">
        <v>-1.448658686042531E-2</v>
      </c>
      <c r="M13" s="17">
        <v>2.3358385653557554E-2</v>
      </c>
    </row>
    <row r="14" spans="1:13" ht="24">
      <c r="A14" s="12" t="s">
        <v>23</v>
      </c>
      <c r="B14" s="13" t="s">
        <v>14</v>
      </c>
      <c r="C14" s="14">
        <v>-4.6251059604675133E-2</v>
      </c>
      <c r="D14" s="15">
        <v>-2.3585999655870746E-2</v>
      </c>
      <c r="E14" s="16" t="s">
        <v>49</v>
      </c>
      <c r="F14" s="15">
        <v>7.4602303809913562E-2</v>
      </c>
      <c r="G14" s="15">
        <v>-7.7125622108702191E-2</v>
      </c>
      <c r="H14" s="15">
        <v>2.9928648940866959E-2</v>
      </c>
      <c r="I14" s="15">
        <v>4.101129992130665E-2</v>
      </c>
      <c r="J14" s="15">
        <v>-3.0664411146253508E-2</v>
      </c>
      <c r="K14" s="15">
        <v>-3.9961348252313842E-3</v>
      </c>
      <c r="L14" s="15">
        <v>5.0003104412441407E-2</v>
      </c>
      <c r="M14" s="17">
        <v>-0.11584981919570507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1.8633985272088003E-5</v>
      </c>
      <c r="E21" s="10">
        <f t="shared" ref="E21:M21" si="0">$C5^2*E5^2</f>
        <v>6.6459724455529971E-5</v>
      </c>
      <c r="F21" s="10">
        <f t="shared" si="0"/>
        <v>2.5955460276180111E-6</v>
      </c>
      <c r="G21" s="10">
        <f t="shared" si="0"/>
        <v>1.3345038398254031E-10</v>
      </c>
      <c r="H21" s="10">
        <f t="shared" si="0"/>
        <v>3.0547641843780676E-8</v>
      </c>
      <c r="I21" s="10">
        <f t="shared" si="0"/>
        <v>1.6881000382018008E-8</v>
      </c>
      <c r="J21" s="10">
        <f t="shared" si="0"/>
        <v>8.5962554254078215E-6</v>
      </c>
      <c r="K21" s="10">
        <f t="shared" si="0"/>
        <v>9.2431914593752264E-8</v>
      </c>
      <c r="L21" s="10">
        <f t="shared" si="0"/>
        <v>4.8035133205359415E-7</v>
      </c>
      <c r="M21" s="11">
        <f t="shared" si="0"/>
        <v>4.657145287817693E-3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1.4294210250868567E-7</v>
      </c>
      <c r="E22" s="15">
        <f t="shared" si="1"/>
        <v>1.0299186946717339E-6</v>
      </c>
      <c r="F22" s="15">
        <f t="shared" si="1"/>
        <v>3.2213488130778037E-6</v>
      </c>
      <c r="G22" s="15">
        <f t="shared" si="1"/>
        <v>2.1895145760725476E-7</v>
      </c>
      <c r="H22" s="15">
        <f t="shared" si="1"/>
        <v>3.5217947793283932E-7</v>
      </c>
      <c r="I22" s="16">
        <f t="shared" si="1"/>
        <v>5.6530524001065913E-4</v>
      </c>
      <c r="J22" s="15">
        <f t="shared" si="1"/>
        <v>3.8607963471264548E-7</v>
      </c>
      <c r="K22" s="15">
        <f t="shared" si="1"/>
        <v>1.5185671038818246E-9</v>
      </c>
      <c r="L22" s="15">
        <f t="shared" si="1"/>
        <v>7.5537586996394851E-7</v>
      </c>
      <c r="M22" s="17">
        <f t="shared" si="1"/>
        <v>2.1430494066807579E-9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2.4213324620127789E-5</v>
      </c>
      <c r="E23" s="15">
        <f t="shared" si="2"/>
        <v>1.1023076306208544E-5</v>
      </c>
      <c r="F23" s="15">
        <f t="shared" si="2"/>
        <v>4.0220277528589958E-5</v>
      </c>
      <c r="G23" s="15">
        <f t="shared" si="2"/>
        <v>7.206026286215425E-6</v>
      </c>
      <c r="H23" s="15">
        <f t="shared" si="2"/>
        <v>2.2910995679105856E-6</v>
      </c>
      <c r="I23" s="15">
        <f t="shared" si="2"/>
        <v>7.3476061562415167E-6</v>
      </c>
      <c r="J23" s="16">
        <f t="shared" si="2"/>
        <v>1.0790733208342498E-2</v>
      </c>
      <c r="K23" s="15">
        <f t="shared" si="2"/>
        <v>7.8338128276043414E-6</v>
      </c>
      <c r="L23" s="15">
        <f t="shared" si="2"/>
        <v>7.6511808503730599E-6</v>
      </c>
      <c r="M23" s="17">
        <f t="shared" si="2"/>
        <v>2.0287911763188875E-5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1.3638546251753993E-9</v>
      </c>
      <c r="E24" s="15">
        <f t="shared" si="3"/>
        <v>3.8284414634482993E-8</v>
      </c>
      <c r="F24" s="15">
        <f t="shared" si="3"/>
        <v>7.786609967888705E-9</v>
      </c>
      <c r="G24" s="16">
        <f t="shared" si="3"/>
        <v>6.0047420182372328E-6</v>
      </c>
      <c r="H24" s="15">
        <f t="shared" si="3"/>
        <v>1.9537951408575474E-8</v>
      </c>
      <c r="I24" s="15">
        <f t="shared" si="3"/>
        <v>2.2979727473715432E-9</v>
      </c>
      <c r="J24" s="15">
        <f t="shared" si="3"/>
        <v>3.9700606572894858E-9</v>
      </c>
      <c r="K24" s="15">
        <f t="shared" si="3"/>
        <v>9.650706967978567E-9</v>
      </c>
      <c r="L24" s="15">
        <f t="shared" si="3"/>
        <v>1.4321133037230285E-8</v>
      </c>
      <c r="M24" s="17">
        <f t="shared" si="3"/>
        <v>4.9022132711401861E-14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8.5460441322367605E-6</v>
      </c>
      <c r="E25" s="15">
        <f t="shared" si="4"/>
        <v>3.3973565406489197E-6</v>
      </c>
      <c r="F25" s="15">
        <f t="shared" si="4"/>
        <v>1.1680997762933371E-5</v>
      </c>
      <c r="G25" s="15">
        <f t="shared" si="4"/>
        <v>1.1539203258790376E-5</v>
      </c>
      <c r="H25" s="16">
        <f t="shared" si="4"/>
        <v>3.5217358688307966E-3</v>
      </c>
      <c r="I25" s="15">
        <f t="shared" si="4"/>
        <v>2.1907554295570993E-6</v>
      </c>
      <c r="J25" s="15">
        <f t="shared" si="4"/>
        <v>7.4866329720155443E-7</v>
      </c>
      <c r="K25" s="15">
        <f t="shared" si="4"/>
        <v>2.4208044794264544E-6</v>
      </c>
      <c r="L25" s="15">
        <f t="shared" si="4"/>
        <v>3.0114889452463569E-6</v>
      </c>
      <c r="M25" s="17">
        <f t="shared" si="4"/>
        <v>2.2324553796857868E-8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1.4667933292069323E-5</v>
      </c>
      <c r="E26" s="15">
        <f t="shared" si="5"/>
        <v>2.7174434624569844E-7</v>
      </c>
      <c r="F26" s="15">
        <f t="shared" si="5"/>
        <v>2.4294083446574152E-5</v>
      </c>
      <c r="G26" s="15">
        <f t="shared" si="5"/>
        <v>2.5631516273406085E-5</v>
      </c>
      <c r="H26" s="15">
        <f t="shared" si="5"/>
        <v>1.0867791706274433E-5</v>
      </c>
      <c r="I26" s="15">
        <f t="shared" si="5"/>
        <v>4.3381185201742435E-8</v>
      </c>
      <c r="J26" s="15">
        <f t="shared" si="5"/>
        <v>1.1466621739465318E-5</v>
      </c>
      <c r="K26" s="16">
        <f t="shared" si="5"/>
        <v>1.5651050916395504E-2</v>
      </c>
      <c r="L26" s="15">
        <f t="shared" si="5"/>
        <v>1.3875926981000264E-5</v>
      </c>
      <c r="M26" s="17">
        <f t="shared" si="5"/>
        <v>3.2302166309380026E-7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1.9516351073999404E-4</v>
      </c>
      <c r="E27" s="15">
        <f t="shared" si="6"/>
        <v>7.2408789505325172E-5</v>
      </c>
      <c r="F27" s="15">
        <f t="shared" si="6"/>
        <v>5.8794267587623075E-6</v>
      </c>
      <c r="G27" s="15">
        <f t="shared" si="6"/>
        <v>6.4475954019248808E-5</v>
      </c>
      <c r="H27" s="15">
        <f t="shared" si="6"/>
        <v>2.2909580743477925E-5</v>
      </c>
      <c r="I27" s="15">
        <f t="shared" si="6"/>
        <v>3.5753216207484846E-5</v>
      </c>
      <c r="J27" s="15">
        <f t="shared" si="6"/>
        <v>1.8945589881603954E-5</v>
      </c>
      <c r="K27" s="15">
        <f t="shared" si="6"/>
        <v>2.3576833360698929E-5</v>
      </c>
      <c r="L27" s="16">
        <f t="shared" si="6"/>
        <v>2.7054760315642436E-2</v>
      </c>
      <c r="M27" s="17">
        <f t="shared" si="6"/>
        <v>2.8235660932248221E-6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2.223584139336154E-3</v>
      </c>
      <c r="E28" s="15">
        <f t="shared" si="7"/>
        <v>1.3257862089497209E-6</v>
      </c>
      <c r="F28" s="15">
        <f t="shared" si="7"/>
        <v>1.2319598752161266E-6</v>
      </c>
      <c r="G28" s="15">
        <f t="shared" si="7"/>
        <v>5.0448630486066337E-7</v>
      </c>
      <c r="H28" s="15">
        <f t="shared" si="7"/>
        <v>5.322517406721435E-6</v>
      </c>
      <c r="I28" s="15">
        <f t="shared" si="7"/>
        <v>5.5389162539885226E-7</v>
      </c>
      <c r="J28" s="15">
        <f t="shared" si="7"/>
        <v>4.914138708823994E-6</v>
      </c>
      <c r="K28" s="15">
        <f t="shared" si="7"/>
        <v>2.035446666375453E-6</v>
      </c>
      <c r="L28" s="15">
        <f t="shared" si="7"/>
        <v>1.5963630405785126E-5</v>
      </c>
      <c r="M28" s="17">
        <f t="shared" si="7"/>
        <v>8.9406360847163159E-6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1.2582424800552948E-6</v>
      </c>
      <c r="E29" s="15">
        <f t="shared" si="8"/>
        <v>1.3471618357008721E-5</v>
      </c>
      <c r="F29" s="16">
        <f t="shared" si="8"/>
        <v>2.2896432163871049E-3</v>
      </c>
      <c r="G29" s="15">
        <f t="shared" si="8"/>
        <v>2.9297999042129419E-6</v>
      </c>
      <c r="H29" s="15">
        <f t="shared" si="8"/>
        <v>7.4312612381546272E-6</v>
      </c>
      <c r="I29" s="15">
        <f t="shared" si="8"/>
        <v>1.272265232406564E-5</v>
      </c>
      <c r="J29" s="15">
        <f t="shared" si="8"/>
        <v>8.3318770648859554E-6</v>
      </c>
      <c r="K29" s="15">
        <f t="shared" si="8"/>
        <v>3.4375726703976304E-6</v>
      </c>
      <c r="L29" s="15">
        <f t="shared" si="8"/>
        <v>4.9125544831703313E-7</v>
      </c>
      <c r="M29" s="17">
        <f t="shared" si="8"/>
        <v>1.2772057923107998E-6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1.190013667468554E-6</v>
      </c>
      <c r="E30" s="16">
        <f t="shared" si="9"/>
        <v>2.067047274449041E-3</v>
      </c>
      <c r="F30" s="15">
        <f t="shared" si="9"/>
        <v>1.1905505830840424E-5</v>
      </c>
      <c r="G30" s="15">
        <f t="shared" si="9"/>
        <v>1.2724500230328778E-5</v>
      </c>
      <c r="H30" s="15">
        <f t="shared" si="9"/>
        <v>1.9160974714073352E-6</v>
      </c>
      <c r="I30" s="15">
        <f t="shared" si="9"/>
        <v>3.5979112304420078E-6</v>
      </c>
      <c r="J30" s="15">
        <f t="shared" si="9"/>
        <v>2.0114657041316749E-6</v>
      </c>
      <c r="K30" s="15">
        <f t="shared" si="9"/>
        <v>3.4160454357059435E-8</v>
      </c>
      <c r="L30" s="15">
        <f t="shared" si="9"/>
        <v>5.3485653906554806E-6</v>
      </c>
      <c r="M30" s="17">
        <f t="shared" si="9"/>
        <v>2.8710059614657952E-5</v>
      </c>
    </row>
    <row r="31" spans="1:13">
      <c r="A31" t="s">
        <v>32</v>
      </c>
      <c r="D31" s="19">
        <f>SUM($D$21:$D$30)</f>
        <v>2.4874014994973274E-3</v>
      </c>
      <c r="E31" s="19">
        <f>SUM($E$21:$E$30)</f>
        <v>2.2364735732782639E-3</v>
      </c>
      <c r="F31" s="19">
        <f>SUM($F$21:$F$30)</f>
        <v>2.3906801490406848E-3</v>
      </c>
      <c r="G31" s="19">
        <f>SUM($G$21:$G$30)</f>
        <v>1.3123531320329154E-4</v>
      </c>
      <c r="H31" s="19">
        <f>SUM($H$21:$H$30)</f>
        <v>3.5728764820359281E-3</v>
      </c>
      <c r="I31" s="19">
        <f>SUM($I$21:$I$30)</f>
        <v>6.2753383314218035E-4</v>
      </c>
      <c r="J31" s="19">
        <f>SUM($J$21:$J$30)</f>
        <v>1.0846137869859388E-2</v>
      </c>
      <c r="K31" s="19">
        <f>SUM($K$21:$K$30)</f>
        <v>1.5690493148043029E-2</v>
      </c>
      <c r="L31" s="19">
        <f>SUM($L$21:$L$30)</f>
        <v>2.7102352411998869E-2</v>
      </c>
      <c r="M31">
        <f>SUM($M$21:$M$30)</f>
        <v>4.7195321564811122E-3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6.980471643658008E-2</v>
      </c>
      <c r="D33" s="20">
        <f>$D$31/$C$33</f>
        <v>3.5633716838563693E-2</v>
      </c>
      <c r="E33" s="20">
        <f>$E$31/$C$33</f>
        <v>3.2039003772906589E-2</v>
      </c>
      <c r="F33" s="20">
        <f>$F$31/$C$33</f>
        <v>3.424811776454529E-2</v>
      </c>
      <c r="G33" s="20">
        <f>$G$31/$C$33</f>
        <v>1.8800350449460418E-3</v>
      </c>
      <c r="H33" s="20">
        <f>$H$31/$C$33</f>
        <v>5.1183883617405793E-2</v>
      </c>
      <c r="I33" s="20">
        <f>$I$31/$C$33</f>
        <v>8.9898486116237689E-3</v>
      </c>
      <c r="J33" s="20">
        <f>$J$31/$C$33</f>
        <v>0.15537829567309347</v>
      </c>
      <c r="K33" s="20">
        <f>$K$31/$C$33</f>
        <v>0.22477697710151673</v>
      </c>
      <c r="L33" s="20">
        <f>$L$31/$C$33</f>
        <v>0.38825961619115323</v>
      </c>
      <c r="M33" s="20">
        <f>$M$31/$C$33</f>
        <v>6.7610505384245276E-2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B82B5-CC85-4C57-8465-712CEECB3A01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0.12596734831059453</v>
      </c>
      <c r="D5" s="10">
        <v>-9.4603238124172165E-3</v>
      </c>
      <c r="E5" s="22" t="s">
        <v>30</v>
      </c>
      <c r="F5" s="10">
        <v>-2.8448918272484892E-2</v>
      </c>
      <c r="G5" s="10">
        <v>-6.9682053535669669E-2</v>
      </c>
      <c r="H5" s="10">
        <v>-8.1176238068359885E-2</v>
      </c>
      <c r="I5" s="10">
        <v>2.4982003615783142E-2</v>
      </c>
      <c r="J5" s="10">
        <v>-5.4346846485601598E-2</v>
      </c>
      <c r="K5" s="10">
        <v>-6.8583819860393901E-3</v>
      </c>
      <c r="L5" s="10">
        <v>8.0904080579260549E-3</v>
      </c>
      <c r="M5" s="23">
        <v>3.4507286653064672E-3</v>
      </c>
    </row>
    <row r="6" spans="1:13" ht="24">
      <c r="A6" s="12" t="s">
        <v>15</v>
      </c>
      <c r="B6" s="13" t="s">
        <v>14</v>
      </c>
      <c r="C6" s="14">
        <v>-5.849630781959908E-2</v>
      </c>
      <c r="D6" s="15">
        <v>-5.8599756188080776E-2</v>
      </c>
      <c r="E6" s="15">
        <v>8.1519896204642617E-3</v>
      </c>
      <c r="F6" s="15">
        <v>2.7440049941604917E-2</v>
      </c>
      <c r="G6" s="15">
        <v>-3.1024131390125199E-2</v>
      </c>
      <c r="H6" s="15">
        <v>-5.056529636975788E-2</v>
      </c>
      <c r="I6" s="15">
        <v>-9.333396913967661E-3</v>
      </c>
      <c r="J6" s="15">
        <v>7.6014773069775976E-3</v>
      </c>
      <c r="K6" s="15">
        <v>-4.3127341758678294E-4</v>
      </c>
      <c r="L6" s="16" t="s">
        <v>36</v>
      </c>
      <c r="M6" s="17">
        <v>-3.8194944333696197E-2</v>
      </c>
    </row>
    <row r="7" spans="1:13" ht="24">
      <c r="A7" s="12" t="s">
        <v>16</v>
      </c>
      <c r="B7" s="13" t="s">
        <v>14</v>
      </c>
      <c r="C7" s="14">
        <v>-2.0544374191281838E-2</v>
      </c>
      <c r="D7" s="15">
        <v>8.5785825509293506E-2</v>
      </c>
      <c r="E7" s="15">
        <v>-6.8696758733944223E-3</v>
      </c>
      <c r="F7" s="15">
        <v>6.0684526311693757E-2</v>
      </c>
      <c r="G7" s="15">
        <v>-6.8738948766175714E-2</v>
      </c>
      <c r="H7" s="15">
        <v>-1.0800147520964776E-2</v>
      </c>
      <c r="I7" s="15">
        <v>6.9255717127020208E-3</v>
      </c>
      <c r="J7" s="15">
        <v>-2.5187577580956305E-3</v>
      </c>
      <c r="K7" s="16" t="s">
        <v>30</v>
      </c>
      <c r="L7" s="15">
        <v>-4.3524438646035525E-4</v>
      </c>
      <c r="M7" s="17">
        <v>-6.9183631452159351E-3</v>
      </c>
    </row>
    <row r="8" spans="1:13" ht="24">
      <c r="A8" s="12" t="s">
        <v>17</v>
      </c>
      <c r="B8" s="13" t="s">
        <v>14</v>
      </c>
      <c r="C8" s="14">
        <v>0.11380395442799619</v>
      </c>
      <c r="D8" s="15">
        <v>1.3328234870583934E-2</v>
      </c>
      <c r="E8" s="15">
        <v>2.5234397991791301E-2</v>
      </c>
      <c r="F8" s="15">
        <v>-5.5896664663004032E-2</v>
      </c>
      <c r="G8" s="15">
        <v>-5.6576978644603176E-2</v>
      </c>
      <c r="H8" s="15">
        <v>-3.5500177832309292E-2</v>
      </c>
      <c r="I8" s="16" t="s">
        <v>36</v>
      </c>
      <c r="J8" s="15">
        <v>-1.2772500682974594E-2</v>
      </c>
      <c r="K8" s="15">
        <v>6.9875936689594532E-3</v>
      </c>
      <c r="L8" s="15">
        <v>-9.3376585398234138E-3</v>
      </c>
      <c r="M8" s="17">
        <v>1.3617520120204006E-2</v>
      </c>
    </row>
    <row r="9" spans="1:13" ht="24">
      <c r="A9" s="12" t="s">
        <v>18</v>
      </c>
      <c r="B9" s="13" t="s">
        <v>14</v>
      </c>
      <c r="C9" s="14">
        <v>1.0874905222457879E-2</v>
      </c>
      <c r="D9" s="15">
        <v>-3.5599632972478472E-2</v>
      </c>
      <c r="E9" s="15">
        <v>-5.3479073172753189E-2</v>
      </c>
      <c r="F9" s="15">
        <v>2.2750885566547807E-2</v>
      </c>
      <c r="G9" s="15">
        <v>7.1180343351802733E-2</v>
      </c>
      <c r="H9" s="15">
        <v>4.2870252881731276E-2</v>
      </c>
      <c r="I9" s="15">
        <v>-1.2426797252313243E-2</v>
      </c>
      <c r="J9" s="16" t="s">
        <v>31</v>
      </c>
      <c r="K9" s="15">
        <v>-2.4788892119519518E-3</v>
      </c>
      <c r="L9" s="15">
        <v>7.3363099028860637E-3</v>
      </c>
      <c r="M9" s="17">
        <v>0.11944602250411381</v>
      </c>
    </row>
    <row r="10" spans="1:13" ht="24">
      <c r="A10" s="12" t="s">
        <v>19</v>
      </c>
      <c r="B10" s="13" t="s">
        <v>14</v>
      </c>
      <c r="C10" s="14">
        <v>-7.0797434484697275E-2</v>
      </c>
      <c r="D10" s="15">
        <v>-1.2922480057205781E-3</v>
      </c>
      <c r="E10" s="15">
        <v>-2.8712013310717831E-2</v>
      </c>
      <c r="F10" s="16" t="s">
        <v>25</v>
      </c>
      <c r="G10" s="15">
        <v>-9.317036937572876E-3</v>
      </c>
      <c r="H10" s="15">
        <v>1.1288967420157585E-2</v>
      </c>
      <c r="I10" s="15">
        <v>-5.5809610422640106E-2</v>
      </c>
      <c r="J10" s="15">
        <v>2.3361242058791316E-2</v>
      </c>
      <c r="K10" s="15">
        <v>6.1246940517445808E-2</v>
      </c>
      <c r="L10" s="15">
        <v>2.7415694960082244E-2</v>
      </c>
      <c r="M10" s="17">
        <v>-2.3062468617904265E-2</v>
      </c>
    </row>
    <row r="11" spans="1:13" ht="24">
      <c r="A11" s="12" t="s">
        <v>20</v>
      </c>
      <c r="B11" s="13" t="s">
        <v>14</v>
      </c>
      <c r="C11" s="14">
        <v>-0.10207122937978669</v>
      </c>
      <c r="D11" s="15">
        <v>7.918782166785561E-2</v>
      </c>
      <c r="E11" s="15">
        <v>-8.0477318202219816E-2</v>
      </c>
      <c r="F11" s="15">
        <v>1.1100967083580883E-2</v>
      </c>
      <c r="G11" s="15">
        <v>1.7356557726408685E-2</v>
      </c>
      <c r="H11" s="16" t="s">
        <v>29</v>
      </c>
      <c r="I11" s="15">
        <v>-3.4824956918149297E-2</v>
      </c>
      <c r="J11" s="15">
        <v>4.310337990820947E-2</v>
      </c>
      <c r="K11" s="15">
        <v>-1.0712564556650551E-2</v>
      </c>
      <c r="L11" s="15">
        <v>-4.9651026456950284E-2</v>
      </c>
      <c r="M11" s="17">
        <v>4.7383335770603767E-2</v>
      </c>
    </row>
    <row r="12" spans="1:13" ht="24">
      <c r="A12" s="12" t="s">
        <v>21</v>
      </c>
      <c r="B12" s="13" t="s">
        <v>14</v>
      </c>
      <c r="C12" s="14">
        <v>-4.8615289614064632E-2</v>
      </c>
      <c r="D12" s="16" t="s">
        <v>31</v>
      </c>
      <c r="E12" s="15">
        <v>-9.3308781646826745E-3</v>
      </c>
      <c r="F12" s="15">
        <v>-1.2363837977712375E-3</v>
      </c>
      <c r="G12" s="15">
        <v>-7.0209723380655842E-2</v>
      </c>
      <c r="H12" s="15">
        <v>7.8672137130608291E-2</v>
      </c>
      <c r="I12" s="15">
        <v>1.2992604644021206E-2</v>
      </c>
      <c r="J12" s="15">
        <v>-3.5552845376054173E-2</v>
      </c>
      <c r="K12" s="15">
        <v>8.4512296907002391E-2</v>
      </c>
      <c r="L12" s="15">
        <v>-5.7160083348023201E-2</v>
      </c>
      <c r="M12" s="17">
        <v>-4.3752185686358268E-2</v>
      </c>
    </row>
    <row r="13" spans="1:13" ht="24">
      <c r="A13" s="12" t="s">
        <v>22</v>
      </c>
      <c r="B13" s="13" t="s">
        <v>14</v>
      </c>
      <c r="C13" s="18" t="s">
        <v>54</v>
      </c>
      <c r="D13" s="15">
        <v>-4.3317476202938604E-2</v>
      </c>
      <c r="E13" s="15">
        <v>3.3513011371429932E-3</v>
      </c>
      <c r="F13" s="15">
        <v>-2.2232041532459283E-2</v>
      </c>
      <c r="G13" s="15">
        <v>-0.10697348376054609</v>
      </c>
      <c r="H13" s="15">
        <v>4.665368712332392E-2</v>
      </c>
      <c r="I13" s="15">
        <v>1.3162148552595704E-2</v>
      </c>
      <c r="J13" s="15">
        <v>0.11822015163819741</v>
      </c>
      <c r="K13" s="15">
        <v>-6.6778400307497248E-3</v>
      </c>
      <c r="L13" s="15">
        <v>-3.6827197657532902E-2</v>
      </c>
      <c r="M13" s="24" t="s">
        <v>55</v>
      </c>
    </row>
    <row r="14" spans="1:13" ht="24">
      <c r="A14" s="12" t="s">
        <v>23</v>
      </c>
      <c r="B14" s="13" t="s">
        <v>14</v>
      </c>
      <c r="C14" s="14">
        <v>-6.0559141768514707E-2</v>
      </c>
      <c r="D14" s="15">
        <v>-6.9055895594503883E-2</v>
      </c>
      <c r="E14" s="15">
        <v>-6.7575119173626852E-2</v>
      </c>
      <c r="F14" s="15">
        <v>-8.9148512238360119E-3</v>
      </c>
      <c r="G14" s="16" t="s">
        <v>56</v>
      </c>
      <c r="H14" s="15">
        <v>1.6938598412113603E-2</v>
      </c>
      <c r="I14" s="15">
        <v>-5.4316731884065036E-2</v>
      </c>
      <c r="J14" s="15">
        <v>7.0171189592303937E-2</v>
      </c>
      <c r="K14" s="15">
        <v>-6.6636356472562747E-2</v>
      </c>
      <c r="L14" s="15">
        <v>-2.974091788608231E-2</v>
      </c>
      <c r="M14" s="17">
        <v>-0.10645202040724856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1.4201295959891404E-6</v>
      </c>
      <c r="E21" s="22">
        <f t="shared" ref="E21:M21" si="0">$C5^2*E5^2</f>
        <v>1.5614904012417984E-2</v>
      </c>
      <c r="F21" s="10">
        <f t="shared" si="0"/>
        <v>1.2842438358912434E-5</v>
      </c>
      <c r="G21" s="10">
        <f t="shared" si="0"/>
        <v>7.7047376672405922E-5</v>
      </c>
      <c r="H21" s="10">
        <f t="shared" si="0"/>
        <v>1.0456198436943262E-4</v>
      </c>
      <c r="I21" s="10">
        <f t="shared" si="0"/>
        <v>9.9030850375096944E-6</v>
      </c>
      <c r="J21" s="10">
        <f t="shared" si="0"/>
        <v>4.6866732109465419E-5</v>
      </c>
      <c r="K21" s="10">
        <f t="shared" si="0"/>
        <v>7.4637883320767283E-7</v>
      </c>
      <c r="L21" s="10">
        <f t="shared" si="0"/>
        <v>1.0386203513004266E-6</v>
      </c>
      <c r="M21" s="23">
        <f t="shared" si="0"/>
        <v>1.8894595449729804E-7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1.1750288459819674E-5</v>
      </c>
      <c r="E22" s="15">
        <f t="shared" si="1"/>
        <v>2.2739669388783911E-7</v>
      </c>
      <c r="F22" s="15">
        <f t="shared" si="1"/>
        <v>2.5764795816342474E-6</v>
      </c>
      <c r="G22" s="15">
        <f t="shared" si="1"/>
        <v>3.2934886580181223E-6</v>
      </c>
      <c r="H22" s="15">
        <f t="shared" si="1"/>
        <v>8.7490726783830927E-6</v>
      </c>
      <c r="I22" s="15">
        <f t="shared" si="1"/>
        <v>2.9808243164410398E-7</v>
      </c>
      <c r="J22" s="15">
        <f t="shared" si="1"/>
        <v>1.9772105394539328E-7</v>
      </c>
      <c r="K22" s="15">
        <f t="shared" si="1"/>
        <v>6.3644706906867888E-10</v>
      </c>
      <c r="L22" s="16">
        <f t="shared" si="1"/>
        <v>3.3944982333855428E-3</v>
      </c>
      <c r="M22" s="17">
        <f t="shared" si="1"/>
        <v>4.9919321402501074E-6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3.1061105080268338E-6</v>
      </c>
      <c r="E23" s="15">
        <f t="shared" si="2"/>
        <v>1.9918577803898888E-8</v>
      </c>
      <c r="F23" s="15">
        <f t="shared" si="2"/>
        <v>1.5543247620097906E-6</v>
      </c>
      <c r="G23" s="15">
        <f t="shared" si="2"/>
        <v>1.9943051258244019E-6</v>
      </c>
      <c r="H23" s="15">
        <f t="shared" si="2"/>
        <v>4.923174262421883E-8</v>
      </c>
      <c r="I23" s="15">
        <f t="shared" si="2"/>
        <v>2.02440357011672E-8</v>
      </c>
      <c r="J23" s="15">
        <f t="shared" si="2"/>
        <v>2.6776797582054602E-9</v>
      </c>
      <c r="K23" s="16">
        <f t="shared" si="2"/>
        <v>4.153451825007231E-4</v>
      </c>
      <c r="L23" s="15">
        <f t="shared" si="2"/>
        <v>7.9956208222222481E-11</v>
      </c>
      <c r="M23" s="17">
        <f t="shared" si="2"/>
        <v>2.020191512056934E-8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2.3006999375029948E-6</v>
      </c>
      <c r="E24" s="15">
        <f t="shared" si="3"/>
        <v>8.2470875099609619E-6</v>
      </c>
      <c r="F24" s="15">
        <f t="shared" si="3"/>
        <v>4.0465647591302211E-5</v>
      </c>
      <c r="G24" s="15">
        <f t="shared" si="3"/>
        <v>4.1456650355673379E-5</v>
      </c>
      <c r="H24" s="15">
        <f t="shared" si="3"/>
        <v>1.6322089815003017E-5</v>
      </c>
      <c r="I24" s="16">
        <f t="shared" si="3"/>
        <v>1.2847936544542533E-2</v>
      </c>
      <c r="J24" s="15">
        <f t="shared" si="3"/>
        <v>2.1128398297357488E-6</v>
      </c>
      <c r="K24" s="15">
        <f t="shared" si="3"/>
        <v>6.3236815499310565E-7</v>
      </c>
      <c r="L24" s="15">
        <f t="shared" si="3"/>
        <v>1.1292515186222914E-6</v>
      </c>
      <c r="M24" s="17">
        <f t="shared" si="3"/>
        <v>2.4016557556446708E-6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1.4987941947082128E-7</v>
      </c>
      <c r="E25" s="15">
        <f t="shared" si="4"/>
        <v>3.3823512441353343E-7</v>
      </c>
      <c r="F25" s="15">
        <f t="shared" si="4"/>
        <v>6.1213550953782965E-8</v>
      </c>
      <c r="G25" s="15">
        <f t="shared" si="4"/>
        <v>5.9919905320492117E-7</v>
      </c>
      <c r="H25" s="15">
        <f t="shared" si="4"/>
        <v>2.1735170531244225E-7</v>
      </c>
      <c r="I25" s="15">
        <f t="shared" si="4"/>
        <v>1.8262885099067017E-8</v>
      </c>
      <c r="J25" s="16">
        <f t="shared" si="4"/>
        <v>1.1520869748615614E-4</v>
      </c>
      <c r="K25" s="15">
        <f t="shared" si="4"/>
        <v>7.2671679333451386E-10</v>
      </c>
      <c r="L25" s="15">
        <f t="shared" si="4"/>
        <v>6.3651156460939844E-9</v>
      </c>
      <c r="M25" s="17">
        <f t="shared" si="4"/>
        <v>1.687307925158346E-6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8.3700255124858824E-9</v>
      </c>
      <c r="E26" s="15">
        <f t="shared" si="5"/>
        <v>4.1320192285537565E-6</v>
      </c>
      <c r="F26" s="16">
        <f t="shared" si="5"/>
        <v>4.9622792692370927E-3</v>
      </c>
      <c r="G26" s="15">
        <f t="shared" si="5"/>
        <v>4.3510159472479258E-7</v>
      </c>
      <c r="H26" s="15">
        <f t="shared" si="5"/>
        <v>6.3876848313134056E-7</v>
      </c>
      <c r="I26" s="15">
        <f t="shared" si="5"/>
        <v>1.5611801562243555E-5</v>
      </c>
      <c r="J26" s="15">
        <f t="shared" si="5"/>
        <v>2.7354381487452399E-6</v>
      </c>
      <c r="K26" s="15">
        <f t="shared" si="5"/>
        <v>1.8801990931145013E-5</v>
      </c>
      <c r="L26" s="15">
        <f t="shared" si="5"/>
        <v>3.7673290902877148E-6</v>
      </c>
      <c r="M26" s="17">
        <f t="shared" si="5"/>
        <v>2.665917009508506E-6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6.5331628512788881E-5</v>
      </c>
      <c r="E27" s="15">
        <f t="shared" si="6"/>
        <v>6.7476676321826358E-5</v>
      </c>
      <c r="F27" s="15">
        <f t="shared" si="6"/>
        <v>1.2838914921378812E-6</v>
      </c>
      <c r="G27" s="15">
        <f t="shared" si="6"/>
        <v>3.1385849312913035E-6</v>
      </c>
      <c r="H27" s="16">
        <f t="shared" si="6"/>
        <v>1.0190588720864726E-2</v>
      </c>
      <c r="I27" s="15">
        <f t="shared" si="6"/>
        <v>1.2635367178117999E-5</v>
      </c>
      <c r="J27" s="15">
        <f t="shared" si="6"/>
        <v>1.9356611951605657E-5</v>
      </c>
      <c r="K27" s="15">
        <f t="shared" si="6"/>
        <v>1.1956211678588154E-6</v>
      </c>
      <c r="L27" s="15">
        <f t="shared" si="6"/>
        <v>2.568402912595514E-5</v>
      </c>
      <c r="M27" s="17">
        <f t="shared" si="6"/>
        <v>2.3391493658525706E-5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2.3023962007075764E-3</v>
      </c>
      <c r="E28" s="15">
        <f t="shared" si="7"/>
        <v>2.0577413852077092E-7</v>
      </c>
      <c r="F28" s="15">
        <f t="shared" si="7"/>
        <v>3.6128702508289568E-9</v>
      </c>
      <c r="G28" s="15">
        <f t="shared" si="7"/>
        <v>1.1650385031650658E-5</v>
      </c>
      <c r="H28" s="15">
        <f t="shared" si="7"/>
        <v>1.4628090903127805E-5</v>
      </c>
      <c r="I28" s="15">
        <f t="shared" si="7"/>
        <v>3.989681264887088E-7</v>
      </c>
      <c r="J28" s="15">
        <f t="shared" si="7"/>
        <v>2.9874076081232357E-6</v>
      </c>
      <c r="K28" s="15">
        <f t="shared" si="7"/>
        <v>1.6880510063180346E-5</v>
      </c>
      <c r="L28" s="15">
        <f t="shared" si="7"/>
        <v>7.7220295884864054E-6</v>
      </c>
      <c r="M28" s="17">
        <f t="shared" si="7"/>
        <v>4.5242361095077355E-6</v>
      </c>
    </row>
    <row r="29" spans="1:13" ht="24">
      <c r="A29" s="12" t="s">
        <v>22</v>
      </c>
      <c r="B29" s="13" t="s">
        <v>14</v>
      </c>
      <c r="C29" s="18"/>
      <c r="D29" s="15">
        <f t="shared" ref="D29:M29" si="8">$C13^2*D13^2</f>
        <v>8.7545493107691455E-5</v>
      </c>
      <c r="E29" s="15">
        <f t="shared" si="8"/>
        <v>5.2400376821208349E-7</v>
      </c>
      <c r="F29" s="15">
        <f t="shared" si="8"/>
        <v>2.3060365820225599E-5</v>
      </c>
      <c r="G29" s="15">
        <f t="shared" si="8"/>
        <v>5.3389982848740087E-4</v>
      </c>
      <c r="H29" s="15">
        <f t="shared" si="8"/>
        <v>1.0154988765980986E-4</v>
      </c>
      <c r="I29" s="15">
        <f t="shared" si="8"/>
        <v>8.0827859613129814E-6</v>
      </c>
      <c r="J29" s="15">
        <f t="shared" si="8"/>
        <v>6.5206445444468896E-4</v>
      </c>
      <c r="K29" s="15">
        <f t="shared" si="8"/>
        <v>2.0805565510534822E-6</v>
      </c>
      <c r="L29" s="15">
        <f t="shared" si="8"/>
        <v>6.3276849487795247E-5</v>
      </c>
      <c r="M29" s="24">
        <f t="shared" si="8"/>
        <v>4.5174951935999998E-2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1.7488837711984483E-5</v>
      </c>
      <c r="E30" s="15">
        <f t="shared" si="9"/>
        <v>1.6746847446148874E-5</v>
      </c>
      <c r="F30" s="15">
        <f t="shared" si="9"/>
        <v>2.9146581367903096E-7</v>
      </c>
      <c r="G30" s="16">
        <f t="shared" si="9"/>
        <v>3.5365711450036194E-3</v>
      </c>
      <c r="H30" s="15">
        <f t="shared" si="9"/>
        <v>1.052238933669819E-6</v>
      </c>
      <c r="I30" s="15">
        <f t="shared" si="9"/>
        <v>1.0819985697069193E-5</v>
      </c>
      <c r="J30" s="15">
        <f t="shared" si="9"/>
        <v>1.8058309901008767E-5</v>
      </c>
      <c r="K30" s="15">
        <f t="shared" si="9"/>
        <v>1.6284780501664667E-5</v>
      </c>
      <c r="L30" s="15">
        <f t="shared" si="9"/>
        <v>3.2439052413795549E-6</v>
      </c>
      <c r="M30" s="17">
        <f t="shared" si="9"/>
        <v>4.1559205909977247E-5</v>
      </c>
    </row>
    <row r="31" spans="1:13">
      <c r="A31" t="s">
        <v>32</v>
      </c>
      <c r="D31" s="19">
        <f>SUM($D$21:$D$30)</f>
        <v>2.491497637986363E-3</v>
      </c>
      <c r="E31">
        <f>SUM($E$21:$E$30)</f>
        <v>1.5712821971227312E-2</v>
      </c>
      <c r="F31" s="19">
        <f>SUM($F$21:$F$30)</f>
        <v>5.0444187090781991E-3</v>
      </c>
      <c r="G31" s="19">
        <f>SUM($G$21:$G$30)</f>
        <v>4.2100860649138139E-3</v>
      </c>
      <c r="H31" s="19">
        <f>SUM($H$21:$H$30)</f>
        <v>1.0438357437155219E-2</v>
      </c>
      <c r="I31" s="19">
        <f>SUM($I$21:$I$30)</f>
        <v>1.2905725127457721E-2</v>
      </c>
      <c r="J31" s="19">
        <f>SUM($J$21:$J$30)</f>
        <v>8.595908902132328E-4</v>
      </c>
      <c r="K31" s="19">
        <f>SUM($K$21:$K$30)</f>
        <v>4.7196875186768862E-4</v>
      </c>
      <c r="L31" s="19">
        <f>SUM($L$21:$L$30)</f>
        <v>3.5003666928612241E-3</v>
      </c>
      <c r="M31" s="19">
        <f>SUM($M$21:$M$30)</f>
        <v>4.5256382832378192E-2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0.10089121611513896</v>
      </c>
      <c r="D33" s="20">
        <f>$D$31/$C$33</f>
        <v>2.4694891526959285E-2</v>
      </c>
      <c r="E33" s="20">
        <f>$E$31/$C$33</f>
        <v>0.1557402376168758</v>
      </c>
      <c r="F33" s="20">
        <f>$F$31/$C$33</f>
        <v>4.9998591585231893E-2</v>
      </c>
      <c r="G33" s="20">
        <f>$G$31/$C$33</f>
        <v>4.1728965384946734E-2</v>
      </c>
      <c r="H33" s="20">
        <f>$H$31/$C$33</f>
        <v>0.10346150873275993</v>
      </c>
      <c r="I33" s="20">
        <f>$I$31/$C$33</f>
        <v>0.12791723228640106</v>
      </c>
      <c r="J33" s="20">
        <f>$J$31/$C$33</f>
        <v>8.5199774897375749E-3</v>
      </c>
      <c r="K33" s="20">
        <f>$K$31/$C$33</f>
        <v>4.6779964603565587E-3</v>
      </c>
      <c r="L33" s="20">
        <f>$L$31/$C$33</f>
        <v>3.4694464271959408E-2</v>
      </c>
      <c r="M33" s="20">
        <f>$M$31/$C$33</f>
        <v>0.4485661346447718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EA542-02CB-4D34-A100-E20F2F7207D7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-2.0451593976039739E-2</v>
      </c>
      <c r="D5" s="10">
        <v>-0.10338951690397115</v>
      </c>
      <c r="E5" s="10">
        <v>-0.1522928501272803</v>
      </c>
      <c r="F5" s="10">
        <v>-1.5673613286650918E-2</v>
      </c>
      <c r="G5" s="22" t="s">
        <v>56</v>
      </c>
      <c r="H5" s="10">
        <v>9.7481717801805763E-3</v>
      </c>
      <c r="I5" s="10">
        <v>-3.2609552237500221E-2</v>
      </c>
      <c r="J5" s="10">
        <v>1.6516109116890654E-2</v>
      </c>
      <c r="K5" s="10">
        <v>-1.2005148966147806E-3</v>
      </c>
      <c r="L5" s="10">
        <v>-7.345647785837699E-3</v>
      </c>
      <c r="M5" s="23">
        <v>3.7319920447487213E-2</v>
      </c>
    </row>
    <row r="6" spans="1:13" ht="24">
      <c r="A6" s="12" t="s">
        <v>15</v>
      </c>
      <c r="B6" s="13" t="s">
        <v>14</v>
      </c>
      <c r="C6" s="14">
        <v>3.4123190462661955E-2</v>
      </c>
      <c r="D6" s="16" t="s">
        <v>59</v>
      </c>
      <c r="E6" s="15">
        <v>0.15045873557206538</v>
      </c>
      <c r="F6" s="15">
        <v>6.2003874673864506E-3</v>
      </c>
      <c r="G6" s="15">
        <v>-0.10304041963240276</v>
      </c>
      <c r="H6" s="15">
        <v>-2.2602485132033633E-2</v>
      </c>
      <c r="I6" s="15">
        <v>3.741590825294084E-2</v>
      </c>
      <c r="J6" s="15">
        <v>3.906893616452016E-2</v>
      </c>
      <c r="K6" s="15">
        <v>1.2739393436390776E-2</v>
      </c>
      <c r="L6" s="15">
        <v>-3.4405771967699436E-2</v>
      </c>
      <c r="M6" s="17">
        <v>-2.6584874826407166E-2</v>
      </c>
    </row>
    <row r="7" spans="1:13" ht="24">
      <c r="A7" s="12" t="s">
        <v>16</v>
      </c>
      <c r="B7" s="13" t="s">
        <v>14</v>
      </c>
      <c r="C7" s="14">
        <v>0.11551846951891699</v>
      </c>
      <c r="D7" s="15">
        <v>3.8614006678823511E-2</v>
      </c>
      <c r="E7" s="15">
        <v>-8.798472771878911E-2</v>
      </c>
      <c r="F7" s="15">
        <v>4.1317038318897589E-2</v>
      </c>
      <c r="G7" s="15">
        <v>-3.3473927843265097E-2</v>
      </c>
      <c r="H7" s="15">
        <v>-2.965123993746626E-2</v>
      </c>
      <c r="I7" s="16" t="s">
        <v>27</v>
      </c>
      <c r="J7" s="15">
        <v>-4.703229363115858E-2</v>
      </c>
      <c r="K7" s="15">
        <v>1.9071569553434472E-2</v>
      </c>
      <c r="L7" s="15">
        <v>3.3238378405728637E-2</v>
      </c>
      <c r="M7" s="17">
        <v>-6.4249547463950257E-2</v>
      </c>
    </row>
    <row r="8" spans="1:13" ht="24">
      <c r="A8" s="12" t="s">
        <v>17</v>
      </c>
      <c r="B8" s="13" t="s">
        <v>14</v>
      </c>
      <c r="C8" s="14">
        <v>6.4748102329840088E-2</v>
      </c>
      <c r="D8" s="15">
        <v>-2.7314391366962978E-2</v>
      </c>
      <c r="E8" s="15">
        <v>-6.704869139736562E-2</v>
      </c>
      <c r="F8" s="15">
        <v>-4.7450737373073114E-2</v>
      </c>
      <c r="G8" s="15">
        <v>3.8317727112446909E-2</v>
      </c>
      <c r="H8" s="15">
        <v>-1.6633263801700056E-2</v>
      </c>
      <c r="I8" s="15">
        <v>-6.4789267143769064E-2</v>
      </c>
      <c r="J8" s="15">
        <v>2.3979626350705784E-2</v>
      </c>
      <c r="K8" s="15">
        <v>-7.2594094093091262E-3</v>
      </c>
      <c r="L8" s="15">
        <v>-3.8032924861738648E-2</v>
      </c>
      <c r="M8" s="24" t="s">
        <v>43</v>
      </c>
    </row>
    <row r="9" spans="1:13" ht="24">
      <c r="A9" s="12" t="s">
        <v>18</v>
      </c>
      <c r="B9" s="13" t="s">
        <v>14</v>
      </c>
      <c r="C9" s="14">
        <v>4.0285245922966506E-2</v>
      </c>
      <c r="D9" s="15">
        <v>4.0396016355992319E-2</v>
      </c>
      <c r="E9" s="15">
        <v>4.5451729714572203E-2</v>
      </c>
      <c r="F9" s="15">
        <v>2.5877157215868762E-2</v>
      </c>
      <c r="G9" s="15">
        <v>1.725790753442541E-2</v>
      </c>
      <c r="H9" s="15">
        <v>-3.8891370804024022E-2</v>
      </c>
      <c r="I9" s="15">
        <v>-4.7438708688804676E-2</v>
      </c>
      <c r="J9" s="16" t="s">
        <v>43</v>
      </c>
      <c r="K9" s="15">
        <v>-6.6393757814749446E-2</v>
      </c>
      <c r="L9" s="15">
        <v>2.5266121421478983E-2</v>
      </c>
      <c r="M9" s="17">
        <v>2.4035382183384045E-2</v>
      </c>
    </row>
    <row r="10" spans="1:13" ht="24">
      <c r="A10" s="12" t="s">
        <v>19</v>
      </c>
      <c r="B10" s="13" t="s">
        <v>14</v>
      </c>
      <c r="C10" s="14">
        <v>-1.2052140260248744E-2</v>
      </c>
      <c r="D10" s="15">
        <v>-2.3729094143035045E-2</v>
      </c>
      <c r="E10" s="15">
        <v>3.0404391686533076E-2</v>
      </c>
      <c r="F10" s="15">
        <v>-3.1725846787774258E-2</v>
      </c>
      <c r="G10" s="15">
        <v>1.0223761145204811E-2</v>
      </c>
      <c r="H10" s="16" t="s">
        <v>36</v>
      </c>
      <c r="I10" s="15">
        <v>-3.0138630197986131E-2</v>
      </c>
      <c r="J10" s="15">
        <v>-3.9183865277443643E-2</v>
      </c>
      <c r="K10" s="15">
        <v>5.8217552225653134E-2</v>
      </c>
      <c r="L10" s="15">
        <v>-1.4336247729825181E-2</v>
      </c>
      <c r="M10" s="17">
        <v>-1.6798323026718215E-2</v>
      </c>
    </row>
    <row r="11" spans="1:13" ht="24">
      <c r="A11" s="12" t="s">
        <v>20</v>
      </c>
      <c r="B11" s="13" t="s">
        <v>14</v>
      </c>
      <c r="C11" s="14">
        <v>6.9267178405535465E-2</v>
      </c>
      <c r="D11" s="15">
        <v>6.6196744388848112E-3</v>
      </c>
      <c r="E11" s="15">
        <v>-3.9119770579151406E-2</v>
      </c>
      <c r="F11" s="16" t="s">
        <v>36</v>
      </c>
      <c r="G11" s="15">
        <v>-1.6467633267902442E-2</v>
      </c>
      <c r="H11" s="15">
        <v>-3.1751508118360576E-2</v>
      </c>
      <c r="I11" s="15">
        <v>4.2044721574831682E-2</v>
      </c>
      <c r="J11" s="15">
        <v>2.6078160375561151E-2</v>
      </c>
      <c r="K11" s="15">
        <v>-1.9424355058277627E-2</v>
      </c>
      <c r="L11" s="15">
        <v>-1.6949889251444854E-2</v>
      </c>
      <c r="M11" s="17">
        <v>-4.7962452264891868E-2</v>
      </c>
    </row>
    <row r="12" spans="1:13" ht="24">
      <c r="A12" s="12" t="s">
        <v>21</v>
      </c>
      <c r="B12" s="13" t="s">
        <v>14</v>
      </c>
      <c r="C12" s="14">
        <v>-1.6926116023240467E-2</v>
      </c>
      <c r="D12" s="15">
        <v>-3.5290023345154041E-2</v>
      </c>
      <c r="E12" s="15">
        <v>3.8025403047440919E-2</v>
      </c>
      <c r="F12" s="15">
        <v>-1.6418362118249871E-2</v>
      </c>
      <c r="G12" s="15">
        <v>-7.4383570510183272E-3</v>
      </c>
      <c r="H12" s="15">
        <v>-1.4101175546102029E-2</v>
      </c>
      <c r="I12" s="15">
        <v>3.2961691630043831E-2</v>
      </c>
      <c r="J12" s="15">
        <v>2.4963735069137804E-2</v>
      </c>
      <c r="K12" s="15">
        <v>-0.13881697330985096</v>
      </c>
      <c r="L12" s="16" t="s">
        <v>31</v>
      </c>
      <c r="M12" s="17">
        <v>-3.739042905426803E-2</v>
      </c>
    </row>
    <row r="13" spans="1:13" ht="24">
      <c r="A13" s="12" t="s">
        <v>22</v>
      </c>
      <c r="B13" s="13" t="s">
        <v>14</v>
      </c>
      <c r="C13" s="14">
        <v>-0.17053318821842667</v>
      </c>
      <c r="D13" s="15">
        <v>1.3001737744782247E-2</v>
      </c>
      <c r="E13" s="15">
        <v>9.7290510613272266E-4</v>
      </c>
      <c r="F13" s="15">
        <v>-1.8801589556333174E-2</v>
      </c>
      <c r="G13" s="15">
        <v>-1.1846320126750591E-3</v>
      </c>
      <c r="H13" s="15">
        <v>5.6544795604377383E-2</v>
      </c>
      <c r="I13" s="15">
        <v>1.8755318601327783E-2</v>
      </c>
      <c r="J13" s="15">
        <v>-6.499026100623595E-2</v>
      </c>
      <c r="K13" s="16" t="s">
        <v>45</v>
      </c>
      <c r="L13" s="15">
        <v>-0.13823985823938931</v>
      </c>
      <c r="M13" s="17">
        <v>-7.0262416871762629E-3</v>
      </c>
    </row>
    <row r="14" spans="1:13" ht="24">
      <c r="A14" s="12" t="s">
        <v>23</v>
      </c>
      <c r="B14" s="13" t="s">
        <v>14</v>
      </c>
      <c r="C14" s="14">
        <v>0.16371455355652154</v>
      </c>
      <c r="D14" s="15">
        <v>0.14429083187401123</v>
      </c>
      <c r="E14" s="16" t="s">
        <v>60</v>
      </c>
      <c r="F14" s="15">
        <v>-3.5821402266262813E-2</v>
      </c>
      <c r="G14" s="15">
        <v>-0.14549151905565536</v>
      </c>
      <c r="H14" s="15">
        <v>2.7833059456556369E-2</v>
      </c>
      <c r="I14" s="15">
        <v>-8.1885179486967552E-2</v>
      </c>
      <c r="J14" s="15">
        <v>4.2119233967736702E-2</v>
      </c>
      <c r="K14" s="15">
        <v>1.0492535546937796E-3</v>
      </c>
      <c r="L14" s="15">
        <v>3.5739830681698705E-2</v>
      </c>
      <c r="M14" s="17">
        <v>-6.2300246714176326E-2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4.4710274512106459E-6</v>
      </c>
      <c r="E21" s="10">
        <f t="shared" ref="E21:M21" si="0">$C5^2*E5^2</f>
        <v>9.7009296066466942E-6</v>
      </c>
      <c r="F21" s="10">
        <f t="shared" si="0"/>
        <v>1.0275254296139398E-7</v>
      </c>
      <c r="G21" s="22">
        <f t="shared" si="0"/>
        <v>4.0334557783255274E-4</v>
      </c>
      <c r="H21" s="10">
        <f t="shared" si="0"/>
        <v>3.9746662901104483E-8</v>
      </c>
      <c r="I21" s="10">
        <f t="shared" si="0"/>
        <v>4.44778714519453E-7</v>
      </c>
      <c r="J21" s="10">
        <f t="shared" si="0"/>
        <v>1.1409584028766456E-7</v>
      </c>
      <c r="K21" s="10">
        <f t="shared" si="0"/>
        <v>6.028224684520252E-10</v>
      </c>
      <c r="L21" s="10">
        <f t="shared" si="0"/>
        <v>2.2569114796890015E-8</v>
      </c>
      <c r="M21" s="23">
        <f t="shared" si="0"/>
        <v>5.8255340211419602E-7</v>
      </c>
    </row>
    <row r="22" spans="1:13" ht="24">
      <c r="A22" s="12" t="s">
        <v>15</v>
      </c>
      <c r="B22" s="13" t="s">
        <v>14</v>
      </c>
      <c r="C22" s="14"/>
      <c r="D22" s="16">
        <f t="shared" ref="D22:M22" si="1">$C6^2*D6^2</f>
        <v>1.1205655720697356E-3</v>
      </c>
      <c r="E22" s="15">
        <f t="shared" si="1"/>
        <v>2.63593123247235E-5</v>
      </c>
      <c r="F22" s="15">
        <f t="shared" si="1"/>
        <v>4.4764827983470168E-8</v>
      </c>
      <c r="G22" s="15">
        <f t="shared" si="1"/>
        <v>1.2362733227552238E-5</v>
      </c>
      <c r="H22" s="15">
        <f t="shared" si="1"/>
        <v>5.9485572395852484E-7</v>
      </c>
      <c r="I22" s="15">
        <f t="shared" si="1"/>
        <v>1.6300909803766899E-6</v>
      </c>
      <c r="J22" s="15">
        <f t="shared" si="1"/>
        <v>1.7773069198452672E-6</v>
      </c>
      <c r="K22" s="15">
        <f t="shared" si="1"/>
        <v>1.8897169611698371E-7</v>
      </c>
      <c r="L22" s="15">
        <f t="shared" si="1"/>
        <v>1.3783574999765376E-6</v>
      </c>
      <c r="M22" s="17">
        <f t="shared" si="1"/>
        <v>8.2294062112895829E-7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1.9897228503598261E-5</v>
      </c>
      <c r="E23" s="15">
        <f t="shared" si="2"/>
        <v>1.0330407219813293E-4</v>
      </c>
      <c r="F23" s="15">
        <f t="shared" si="2"/>
        <v>2.2780393342317748E-5</v>
      </c>
      <c r="G23" s="15">
        <f t="shared" si="2"/>
        <v>1.4952582387476976E-5</v>
      </c>
      <c r="H23" s="15">
        <f t="shared" si="2"/>
        <v>1.1732446190542788E-5</v>
      </c>
      <c r="I23" s="16">
        <f t="shared" si="2"/>
        <v>1.3078960915673093E-2</v>
      </c>
      <c r="J23" s="15">
        <f t="shared" si="2"/>
        <v>2.9518560160827287E-5</v>
      </c>
      <c r="K23" s="15">
        <f t="shared" si="2"/>
        <v>4.8537312402050951E-6</v>
      </c>
      <c r="L23" s="15">
        <f t="shared" si="2"/>
        <v>1.4742886033782251E-5</v>
      </c>
      <c r="M23" s="17">
        <f t="shared" si="2"/>
        <v>5.5086223389976711E-5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3.1277868138650725E-6</v>
      </c>
      <c r="E24" s="15">
        <f t="shared" si="3"/>
        <v>1.8846673241950428E-5</v>
      </c>
      <c r="F24" s="15">
        <f t="shared" si="3"/>
        <v>9.4393050221753902E-6</v>
      </c>
      <c r="G24" s="15">
        <f t="shared" si="3"/>
        <v>6.155361576205319E-6</v>
      </c>
      <c r="H24" s="15">
        <f t="shared" si="3"/>
        <v>1.1598692632661376E-6</v>
      </c>
      <c r="I24" s="15">
        <f t="shared" si="3"/>
        <v>1.7597874810092335E-5</v>
      </c>
      <c r="J24" s="15">
        <f t="shared" si="3"/>
        <v>2.410676377249404E-6</v>
      </c>
      <c r="K24" s="15">
        <f t="shared" si="3"/>
        <v>2.2093100537875954E-7</v>
      </c>
      <c r="L24" s="15">
        <f t="shared" si="3"/>
        <v>6.0642003295064284E-6</v>
      </c>
      <c r="M24" s="24">
        <f t="shared" si="3"/>
        <v>4.1338297442620377E-3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2.6483118088413885E-6</v>
      </c>
      <c r="E25" s="15">
        <f t="shared" si="4"/>
        <v>3.3526859089650151E-6</v>
      </c>
      <c r="F25" s="15">
        <f t="shared" si="4"/>
        <v>1.086738785093532E-6</v>
      </c>
      <c r="G25" s="15">
        <f t="shared" si="4"/>
        <v>4.8335733544929172E-7</v>
      </c>
      <c r="H25" s="15">
        <f t="shared" si="4"/>
        <v>2.4547006652223099E-6</v>
      </c>
      <c r="I25" s="15">
        <f t="shared" si="4"/>
        <v>3.6522269414414157E-6</v>
      </c>
      <c r="J25" s="16">
        <f t="shared" si="4"/>
        <v>1.6002599466777695E-3</v>
      </c>
      <c r="K25" s="15">
        <f t="shared" si="4"/>
        <v>7.1539605048535554E-6</v>
      </c>
      <c r="L25" s="15">
        <f t="shared" si="4"/>
        <v>1.0360225208362149E-6</v>
      </c>
      <c r="M25" s="17">
        <f t="shared" si="4"/>
        <v>9.375492757591637E-7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8.17882043179625E-8</v>
      </c>
      <c r="E26" s="15">
        <f t="shared" si="5"/>
        <v>1.3427680281180776E-7</v>
      </c>
      <c r="F26" s="15">
        <f t="shared" si="5"/>
        <v>1.4620250025095229E-7</v>
      </c>
      <c r="G26" s="15">
        <f t="shared" si="5"/>
        <v>1.5182725626769453E-8</v>
      </c>
      <c r="H26" s="16">
        <f t="shared" si="5"/>
        <v>1.4409437623924464E-4</v>
      </c>
      <c r="I26" s="15">
        <f t="shared" si="5"/>
        <v>1.3193966406112039E-7</v>
      </c>
      <c r="J26" s="15">
        <f t="shared" si="5"/>
        <v>2.2301953382818916E-7</v>
      </c>
      <c r="K26" s="15">
        <f t="shared" si="5"/>
        <v>4.9230725670647534E-7</v>
      </c>
      <c r="L26" s="15">
        <f t="shared" si="5"/>
        <v>2.9853781402129094E-8</v>
      </c>
      <c r="M26" s="17">
        <f t="shared" si="5"/>
        <v>4.0988328786746987E-8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2.1024624889106586E-7</v>
      </c>
      <c r="E27" s="15">
        <f t="shared" si="6"/>
        <v>7.342561493745537E-6</v>
      </c>
      <c r="F27" s="16">
        <f t="shared" si="6"/>
        <v>4.7596352353022325E-3</v>
      </c>
      <c r="G27" s="15">
        <f t="shared" si="6"/>
        <v>1.3011200447960824E-6</v>
      </c>
      <c r="H27" s="15">
        <f t="shared" si="6"/>
        <v>4.8370848999774796E-6</v>
      </c>
      <c r="I27" s="15">
        <f t="shared" si="6"/>
        <v>8.4816032993786504E-6</v>
      </c>
      <c r="J27" s="15">
        <f t="shared" si="6"/>
        <v>3.2629385710695863E-6</v>
      </c>
      <c r="K27" s="15">
        <f t="shared" si="6"/>
        <v>1.8102902400112198E-6</v>
      </c>
      <c r="L27" s="15">
        <f t="shared" si="6"/>
        <v>1.3784427194605823E-6</v>
      </c>
      <c r="M27" s="17">
        <f t="shared" si="6"/>
        <v>1.1037170563996777E-5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3.5679480169403704E-7</v>
      </c>
      <c r="E28" s="15">
        <f t="shared" si="7"/>
        <v>4.1424977294315479E-7</v>
      </c>
      <c r="F28" s="15">
        <f t="shared" si="7"/>
        <v>7.7227910961921994E-8</v>
      </c>
      <c r="G28" s="15">
        <f t="shared" si="7"/>
        <v>1.5851438113220708E-8</v>
      </c>
      <c r="H28" s="15">
        <f t="shared" si="7"/>
        <v>5.6967251342974824E-8</v>
      </c>
      <c r="I28" s="15">
        <f t="shared" si="7"/>
        <v>3.1126738070391543E-7</v>
      </c>
      <c r="J28" s="15">
        <f t="shared" si="7"/>
        <v>1.7853927087679131E-7</v>
      </c>
      <c r="K28" s="15">
        <f t="shared" si="7"/>
        <v>5.5207714575963873E-6</v>
      </c>
      <c r="L28" s="16">
        <f t="shared" si="7"/>
        <v>2.7909299252297439E-4</v>
      </c>
      <c r="M28" s="17">
        <f t="shared" si="7"/>
        <v>4.0053043694938766E-7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4.9160990727375229E-6</v>
      </c>
      <c r="E29" s="15">
        <f t="shared" si="8"/>
        <v>2.7526994018574606E-8</v>
      </c>
      <c r="F29" s="15">
        <f t="shared" si="8"/>
        <v>1.0280327695099585E-5</v>
      </c>
      <c r="G29" s="15">
        <f t="shared" si="8"/>
        <v>4.0811706254601124E-8</v>
      </c>
      <c r="H29" s="15">
        <f t="shared" si="8"/>
        <v>9.2982902797139291E-5</v>
      </c>
      <c r="I29" s="15">
        <f t="shared" si="8"/>
        <v>1.0229789920006909E-5</v>
      </c>
      <c r="J29" s="15">
        <f t="shared" si="8"/>
        <v>1.2283280948039913E-4</v>
      </c>
      <c r="K29" s="16">
        <f t="shared" si="8"/>
        <v>2.8272984359374632E-2</v>
      </c>
      <c r="L29" s="15">
        <f t="shared" si="8"/>
        <v>5.5575628475920387E-4</v>
      </c>
      <c r="M29" s="17">
        <f t="shared" si="8"/>
        <v>1.4357009640864407E-6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5.5802293724509287E-4</v>
      </c>
      <c r="E30" s="16">
        <f t="shared" si="9"/>
        <v>2.5062680886706545E-2</v>
      </c>
      <c r="F30" s="15">
        <f t="shared" si="9"/>
        <v>3.4392182905283013E-5</v>
      </c>
      <c r="G30" s="15">
        <f t="shared" si="9"/>
        <v>5.6734852862215816E-4</v>
      </c>
      <c r="H30" s="15">
        <f t="shared" si="9"/>
        <v>2.0763304398718675E-5</v>
      </c>
      <c r="I30" s="15">
        <f t="shared" si="9"/>
        <v>1.7971535573881091E-4</v>
      </c>
      <c r="J30" s="15">
        <f t="shared" si="9"/>
        <v>4.7548355842086631E-5</v>
      </c>
      <c r="K30" s="15">
        <f t="shared" si="9"/>
        <v>2.9507707832050358E-8</v>
      </c>
      <c r="L30" s="15">
        <f t="shared" si="9"/>
        <v>3.4235727241466659E-5</v>
      </c>
      <c r="M30" s="17">
        <f t="shared" si="9"/>
        <v>1.040289246711246E-4</v>
      </c>
    </row>
    <row r="31" spans="1:13">
      <c r="A31" t="s">
        <v>32</v>
      </c>
      <c r="D31" s="19">
        <f>SUM($D$21:$D$30)</f>
        <v>1.7142977922199841E-3</v>
      </c>
      <c r="E31" s="19">
        <f>SUM($E$21:$E$30)</f>
        <v>2.5232163175050483E-2</v>
      </c>
      <c r="F31" s="19">
        <f>SUM($F$21:$F$30)</f>
        <v>4.8379851308343602E-3</v>
      </c>
      <c r="G31">
        <f>SUM($G$21:$G$30)</f>
        <v>1.0060211068961854E-3</v>
      </c>
      <c r="H31" s="19">
        <f>SUM($H$21:$H$30)</f>
        <v>2.787162540923139E-4</v>
      </c>
      <c r="I31" s="19">
        <f>SUM($I$21:$I$30)</f>
        <v>1.3301155843122482E-2</v>
      </c>
      <c r="J31" s="19">
        <f>SUM($J$21:$J$30)</f>
        <v>1.8081262486742396E-3</v>
      </c>
      <c r="K31" s="19">
        <f>SUM($K$21:$K$30)</f>
        <v>2.8293255433305801E-2</v>
      </c>
      <c r="L31" s="19">
        <f>SUM($L$21:$L$30)</f>
        <v>8.9373733652340596E-4</v>
      </c>
      <c r="M31" s="19">
        <f>SUM($M$21:$M$30)</f>
        <v>4.3082023259159606E-3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8.1673660646635213E-2</v>
      </c>
      <c r="D33" s="20">
        <f>$D$31/$C$33</f>
        <v>2.0989603975717103E-2</v>
      </c>
      <c r="E33" s="20">
        <f>$E$31/$C$33</f>
        <v>0.30893880567222987</v>
      </c>
      <c r="F33" s="20">
        <f>$F$31/$C$33</f>
        <v>5.923556128781985E-2</v>
      </c>
      <c r="G33" s="20">
        <f>$G$31/$C$33</f>
        <v>1.2317570914921779E-2</v>
      </c>
      <c r="H33" s="20">
        <f>$H$31/$C$33</f>
        <v>3.4125598373531017E-3</v>
      </c>
      <c r="I33" s="20">
        <f>$I$31/$C$33</f>
        <v>0.16285734884188102</v>
      </c>
      <c r="J33" s="20">
        <f>$J$31/$C$33</f>
        <v>2.2138425464938809E-2</v>
      </c>
      <c r="K33" s="20">
        <f>$K$31/$C$33</f>
        <v>0.34641835824792833</v>
      </c>
      <c r="L33" s="20">
        <f>$L$31/$C$33</f>
        <v>1.094278534165624E-2</v>
      </c>
      <c r="M33" s="20">
        <f>$M$31/$C$33</f>
        <v>5.2748980415553953E-2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5C666-C632-42D8-9C31-888009F2534D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0.10884496260986647</v>
      </c>
      <c r="D5" s="10">
        <v>-3.4877545407614022E-2</v>
      </c>
      <c r="E5" s="10">
        <v>-4.0638268660400961E-2</v>
      </c>
      <c r="F5" s="10">
        <v>-8.0870116994995092E-2</v>
      </c>
      <c r="G5" s="10">
        <v>-4.5157449205415666E-2</v>
      </c>
      <c r="H5" s="10">
        <v>7.2848765008970764E-2</v>
      </c>
      <c r="I5" s="22" t="s">
        <v>27</v>
      </c>
      <c r="J5" s="10">
        <v>-1.7208107586518872E-2</v>
      </c>
      <c r="K5" s="10">
        <v>4.0251031396962298E-3</v>
      </c>
      <c r="L5" s="10">
        <v>2.854687742824915E-2</v>
      </c>
      <c r="M5" s="23">
        <v>5.8906753532097213E-2</v>
      </c>
    </row>
    <row r="6" spans="1:13" ht="24">
      <c r="A6" s="12" t="s">
        <v>15</v>
      </c>
      <c r="B6" s="13" t="s">
        <v>14</v>
      </c>
      <c r="C6" s="14">
        <v>8.1090920588876514E-2</v>
      </c>
      <c r="D6" s="15">
        <v>-2.4160553287040993E-2</v>
      </c>
      <c r="E6" s="15">
        <v>-6.4832183411994426E-2</v>
      </c>
      <c r="F6" s="15">
        <v>5.1269717225601981E-2</v>
      </c>
      <c r="G6" s="16" t="s">
        <v>30</v>
      </c>
      <c r="H6" s="15">
        <v>-5.6859867417413307E-2</v>
      </c>
      <c r="I6" s="15">
        <v>-4.5483568414786089E-2</v>
      </c>
      <c r="J6" s="15">
        <v>-3.1666370495969012E-3</v>
      </c>
      <c r="K6" s="15">
        <v>-4.3262550295338743E-2</v>
      </c>
      <c r="L6" s="15">
        <v>-3.8863464954697967E-2</v>
      </c>
      <c r="M6" s="17">
        <v>-1.0966956077967408E-3</v>
      </c>
    </row>
    <row r="7" spans="1:13" ht="24">
      <c r="A7" s="12" t="s">
        <v>16</v>
      </c>
      <c r="B7" s="13" t="s">
        <v>14</v>
      </c>
      <c r="C7" s="14">
        <v>9.5708683131372041E-2</v>
      </c>
      <c r="D7" s="15">
        <v>-4.4978758773636725E-2</v>
      </c>
      <c r="E7" s="15">
        <v>3.6925974619163901E-2</v>
      </c>
      <c r="F7" s="15">
        <v>3.8709789539780624E-2</v>
      </c>
      <c r="G7" s="15">
        <v>-4.3374813112305871E-2</v>
      </c>
      <c r="H7" s="15">
        <v>-1.9847062040472974E-2</v>
      </c>
      <c r="I7" s="15">
        <v>4.1023121066772802E-3</v>
      </c>
      <c r="J7" s="15">
        <v>-7.115909813875046E-2</v>
      </c>
      <c r="K7" s="16" t="s">
        <v>43</v>
      </c>
      <c r="L7" s="15">
        <v>-3.6170088263264497E-2</v>
      </c>
      <c r="M7" s="17">
        <v>-2.795504790742475E-2</v>
      </c>
    </row>
    <row r="8" spans="1:13" ht="24">
      <c r="A8" s="12" t="s">
        <v>17</v>
      </c>
      <c r="B8" s="13" t="s">
        <v>14</v>
      </c>
      <c r="C8" s="14">
        <v>-0.11506485083322128</v>
      </c>
      <c r="D8" s="15">
        <v>-1.3727277321476689E-2</v>
      </c>
      <c r="E8" s="15">
        <v>-8.3315622193511785E-3</v>
      </c>
      <c r="F8" s="15">
        <v>-8.3486242074145331E-2</v>
      </c>
      <c r="G8" s="15">
        <v>-3.8299473115331724E-2</v>
      </c>
      <c r="H8" s="15">
        <v>0.11067482409528309</v>
      </c>
      <c r="I8" s="15">
        <v>2.8357951886941592E-2</v>
      </c>
      <c r="J8" s="15">
        <v>-3.3649443666771181E-2</v>
      </c>
      <c r="K8" s="15">
        <v>-3.5529100807334929E-2</v>
      </c>
      <c r="L8" s="16" t="s">
        <v>31</v>
      </c>
      <c r="M8" s="17">
        <v>-5.1393120297495737E-2</v>
      </c>
    </row>
    <row r="9" spans="1:13" ht="24">
      <c r="A9" s="12" t="s">
        <v>18</v>
      </c>
      <c r="B9" s="13" t="s">
        <v>14</v>
      </c>
      <c r="C9" s="14">
        <v>1.246071821313165E-2</v>
      </c>
      <c r="D9" s="15">
        <v>-4.2891965438263341E-3</v>
      </c>
      <c r="E9" s="15">
        <v>-2.1189663672679767E-2</v>
      </c>
      <c r="F9" s="15">
        <v>8.1829068397328134E-2</v>
      </c>
      <c r="G9" s="15">
        <v>-3.0846091727159421E-3</v>
      </c>
      <c r="H9" s="15">
        <v>2.1029846676561728E-2</v>
      </c>
      <c r="I9" s="15">
        <v>-1.694186702173418E-2</v>
      </c>
      <c r="J9" s="16" t="s">
        <v>45</v>
      </c>
      <c r="K9" s="15">
        <v>-6.9620671014308466E-2</v>
      </c>
      <c r="L9" s="15">
        <v>-3.3652435384365055E-2</v>
      </c>
      <c r="M9" s="17">
        <v>0.1205453672474909</v>
      </c>
    </row>
    <row r="10" spans="1:13" ht="24">
      <c r="A10" s="12" t="s">
        <v>19</v>
      </c>
      <c r="B10" s="13" t="s">
        <v>14</v>
      </c>
      <c r="C10" s="14">
        <v>0.14297103638485562</v>
      </c>
      <c r="D10" s="16" t="s">
        <v>49</v>
      </c>
      <c r="E10" s="15">
        <v>0.12199057068486416</v>
      </c>
      <c r="F10" s="15">
        <v>-0.10576530098640501</v>
      </c>
      <c r="G10" s="15">
        <v>-2.3639594017024246E-2</v>
      </c>
      <c r="H10" s="15">
        <v>5.975625826080759E-2</v>
      </c>
      <c r="I10" s="15">
        <v>-3.4223936751760414E-2</v>
      </c>
      <c r="J10" s="15">
        <v>-4.3141136837488775E-3</v>
      </c>
      <c r="K10" s="15">
        <v>-4.3617969878820093E-2</v>
      </c>
      <c r="L10" s="15">
        <v>-1.3617559420105486E-2</v>
      </c>
      <c r="M10" s="17">
        <v>-1.3268913254361763E-2</v>
      </c>
    </row>
    <row r="11" spans="1:13" ht="24">
      <c r="A11" s="12" t="s">
        <v>20</v>
      </c>
      <c r="B11" s="13" t="s">
        <v>14</v>
      </c>
      <c r="C11" s="14">
        <v>0.13328043525512018</v>
      </c>
      <c r="D11" s="15">
        <v>5.9972626291075866E-2</v>
      </c>
      <c r="E11" s="15">
        <v>-4.3106291810261509E-2</v>
      </c>
      <c r="F11" s="15">
        <v>1.0140702936958465E-3</v>
      </c>
      <c r="G11" s="15">
        <v>-5.5519233337559891E-2</v>
      </c>
      <c r="H11" s="16" t="s">
        <v>55</v>
      </c>
      <c r="I11" s="15">
        <v>7.162512882898428E-2</v>
      </c>
      <c r="J11" s="15">
        <v>2.0941991525220801E-2</v>
      </c>
      <c r="K11" s="15">
        <v>-1.9336100706641771E-2</v>
      </c>
      <c r="L11" s="15">
        <v>0.10975248572774679</v>
      </c>
      <c r="M11" s="17">
        <v>-6.9335490508482117E-2</v>
      </c>
    </row>
    <row r="12" spans="1:13" ht="24">
      <c r="A12" s="12" t="s">
        <v>21</v>
      </c>
      <c r="B12" s="13" t="s">
        <v>14</v>
      </c>
      <c r="C12" s="14">
        <v>1.0427241096120815E-2</v>
      </c>
      <c r="D12" s="15">
        <v>-1.3165109322968407E-2</v>
      </c>
      <c r="E12" s="15">
        <v>-8.6228473001865702E-2</v>
      </c>
      <c r="F12" s="15">
        <v>2.0335760524942095E-2</v>
      </c>
      <c r="G12" s="15">
        <v>-1.0510242275829597E-3</v>
      </c>
      <c r="H12" s="15">
        <v>-6.8966661869167764E-2</v>
      </c>
      <c r="I12" s="15">
        <v>5.7683588668693768E-2</v>
      </c>
      <c r="J12" s="15">
        <v>0.1193735458828064</v>
      </c>
      <c r="K12" s="15">
        <v>-2.7184224376100404E-2</v>
      </c>
      <c r="L12" s="15">
        <v>-5.0750175800840576E-2</v>
      </c>
      <c r="M12" s="24" t="s">
        <v>49</v>
      </c>
    </row>
    <row r="13" spans="1:13" ht="24">
      <c r="A13" s="12" t="s">
        <v>22</v>
      </c>
      <c r="B13" s="13" t="s">
        <v>14</v>
      </c>
      <c r="C13" s="14">
        <v>6.9862475822855208E-2</v>
      </c>
      <c r="D13" s="15">
        <v>0.12125619797322894</v>
      </c>
      <c r="E13" s="16" t="s">
        <v>59</v>
      </c>
      <c r="F13" s="15">
        <v>7.5904110695224361E-2</v>
      </c>
      <c r="G13" s="15">
        <v>-6.2676889856493875E-2</v>
      </c>
      <c r="H13" s="15">
        <v>-4.2590356258348387E-2</v>
      </c>
      <c r="I13" s="15">
        <v>-3.9646039537664615E-2</v>
      </c>
      <c r="J13" s="15">
        <v>-2.081017251037301E-2</v>
      </c>
      <c r="K13" s="15">
        <v>3.5552451978759246E-2</v>
      </c>
      <c r="L13" s="15">
        <v>-8.1288453910439307E-3</v>
      </c>
      <c r="M13" s="17">
        <v>-8.5745070840400867E-2</v>
      </c>
    </row>
    <row r="14" spans="1:13" ht="24">
      <c r="A14" s="12" t="s">
        <v>23</v>
      </c>
      <c r="B14" s="13" t="s">
        <v>14</v>
      </c>
      <c r="C14" s="14">
        <v>9.9760965203757324E-3</v>
      </c>
      <c r="D14" s="15">
        <v>-0.10448148483374783</v>
      </c>
      <c r="E14" s="15">
        <v>7.5509493328502014E-2</v>
      </c>
      <c r="F14" s="16" t="s">
        <v>63</v>
      </c>
      <c r="G14" s="15">
        <v>4.9290651415907959E-2</v>
      </c>
      <c r="H14" s="15">
        <v>9.9013879566309747E-4</v>
      </c>
      <c r="I14" s="15">
        <v>-7.8255356646654048E-2</v>
      </c>
      <c r="J14" s="15">
        <v>8.0111973629113584E-2</v>
      </c>
      <c r="K14" s="15">
        <v>3.714064391479778E-2</v>
      </c>
      <c r="L14" s="15">
        <v>-8.1533987510718303E-2</v>
      </c>
      <c r="M14" s="17">
        <v>2.0044203793749164E-2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1.4411477055279218E-5</v>
      </c>
      <c r="E21" s="10">
        <f t="shared" ref="E21:M21" si="0">$C5^2*E5^2</f>
        <v>1.9565324860927757E-5</v>
      </c>
      <c r="F21" s="10">
        <f t="shared" si="0"/>
        <v>7.7480570858515783E-5</v>
      </c>
      <c r="G21" s="10">
        <f t="shared" si="0"/>
        <v>2.4158806381128908E-5</v>
      </c>
      <c r="H21" s="10">
        <f t="shared" si="0"/>
        <v>6.2872547309400888E-5</v>
      </c>
      <c r="I21" s="22">
        <f t="shared" si="0"/>
        <v>1.1611466090420918E-2</v>
      </c>
      <c r="J21" s="10">
        <f t="shared" si="0"/>
        <v>3.5081882875976467E-6</v>
      </c>
      <c r="K21" s="10">
        <f t="shared" si="0"/>
        <v>1.9194230043820311E-7</v>
      </c>
      <c r="L21" s="10">
        <f t="shared" si="0"/>
        <v>9.6545912061716067E-6</v>
      </c>
      <c r="M21" s="23">
        <f t="shared" si="0"/>
        <v>4.1109940305808811E-5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3.8384705488819231E-6</v>
      </c>
      <c r="E22" s="15">
        <f t="shared" si="1"/>
        <v>2.7639218395965315E-5</v>
      </c>
      <c r="F22" s="15">
        <f t="shared" si="1"/>
        <v>1.7284877494285936E-5</v>
      </c>
      <c r="G22" s="16">
        <f t="shared" si="1"/>
        <v>6.4709464507139783E-3</v>
      </c>
      <c r="H22" s="15">
        <f t="shared" si="1"/>
        <v>2.1259651790262531E-5</v>
      </c>
      <c r="I22" s="15">
        <f t="shared" si="1"/>
        <v>1.3603589600978104E-5</v>
      </c>
      <c r="J22" s="15">
        <f t="shared" si="1"/>
        <v>6.5938799955094424E-8</v>
      </c>
      <c r="K22" s="15">
        <f t="shared" si="1"/>
        <v>1.2307467453800866E-5</v>
      </c>
      <c r="L22" s="15">
        <f t="shared" si="1"/>
        <v>9.9317893209545381E-6</v>
      </c>
      <c r="M22" s="17">
        <f t="shared" si="1"/>
        <v>7.9089106630057727E-9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1.8531800429472533E-5</v>
      </c>
      <c r="E23" s="15">
        <f t="shared" si="2"/>
        <v>1.2490120123086299E-5</v>
      </c>
      <c r="F23" s="15">
        <f t="shared" si="2"/>
        <v>1.3726009709058348E-5</v>
      </c>
      <c r="G23" s="15">
        <f t="shared" si="2"/>
        <v>1.7233675637972797E-5</v>
      </c>
      <c r="H23" s="15">
        <f t="shared" si="2"/>
        <v>3.6082376684336663E-6</v>
      </c>
      <c r="I23" s="15">
        <f t="shared" si="2"/>
        <v>1.5415587437726547E-7</v>
      </c>
      <c r="J23" s="15">
        <f t="shared" si="2"/>
        <v>4.6383503796179917E-5</v>
      </c>
      <c r="K23" s="16">
        <f t="shared" si="2"/>
        <v>9.0323587458163105E-3</v>
      </c>
      <c r="L23" s="15">
        <f t="shared" si="2"/>
        <v>1.1984000503175075E-5</v>
      </c>
      <c r="M23" s="17">
        <f t="shared" si="2"/>
        <v>7.1585186906916541E-6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2.4949059144186538E-6</v>
      </c>
      <c r="E24" s="15">
        <f t="shared" si="3"/>
        <v>9.1904809983232464E-7</v>
      </c>
      <c r="F24" s="15">
        <f t="shared" si="3"/>
        <v>9.2281614319153103E-5</v>
      </c>
      <c r="G24" s="15">
        <f t="shared" si="3"/>
        <v>1.9420971747016523E-5</v>
      </c>
      <c r="H24" s="15">
        <f t="shared" si="3"/>
        <v>1.6217467578438099E-4</v>
      </c>
      <c r="I24" s="15">
        <f t="shared" si="3"/>
        <v>1.0647191865854149E-5</v>
      </c>
      <c r="J24" s="15">
        <f t="shared" si="3"/>
        <v>1.4991363483138947E-5</v>
      </c>
      <c r="K24" s="15">
        <f t="shared" si="3"/>
        <v>1.6712976020277327E-5</v>
      </c>
      <c r="L24" s="16">
        <f t="shared" si="3"/>
        <v>1.2897919526405044E-2</v>
      </c>
      <c r="M24" s="17">
        <f t="shared" si="3"/>
        <v>3.4969975684649227E-5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2.8565251013044613E-9</v>
      </c>
      <c r="E25" s="15">
        <f t="shared" si="4"/>
        <v>6.9716291490439194E-8</v>
      </c>
      <c r="F25" s="15">
        <f t="shared" si="4"/>
        <v>1.0396840076290677E-6</v>
      </c>
      <c r="G25" s="15">
        <f t="shared" si="4"/>
        <v>1.47736035796099E-9</v>
      </c>
      <c r="H25" s="15">
        <f t="shared" si="4"/>
        <v>6.8668626803436622E-8</v>
      </c>
      <c r="I25" s="15">
        <f t="shared" si="4"/>
        <v>4.4566516293555338E-8</v>
      </c>
      <c r="J25" s="16">
        <f t="shared" si="4"/>
        <v>1.509523852539167E-4</v>
      </c>
      <c r="K25" s="15">
        <f t="shared" si="4"/>
        <v>7.5259713291272382E-7</v>
      </c>
      <c r="L25" s="15">
        <f t="shared" si="4"/>
        <v>1.7584059639147079E-7</v>
      </c>
      <c r="M25" s="17">
        <f t="shared" si="4"/>
        <v>2.2562498936209791E-6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1.9751640225914871E-2</v>
      </c>
      <c r="E26" s="15">
        <f t="shared" si="5"/>
        <v>3.0419260825206569E-4</v>
      </c>
      <c r="F26" s="15">
        <f t="shared" si="5"/>
        <v>2.2865597268420323E-4</v>
      </c>
      <c r="G26" s="15">
        <f t="shared" si="5"/>
        <v>1.1422894302413577E-5</v>
      </c>
      <c r="H26" s="15">
        <f t="shared" si="5"/>
        <v>7.2989925748995367E-5</v>
      </c>
      <c r="I26" s="15">
        <f t="shared" si="5"/>
        <v>2.3941759281488913E-5</v>
      </c>
      <c r="J26" s="15">
        <f t="shared" si="5"/>
        <v>3.8043398041146908E-7</v>
      </c>
      <c r="K26" s="15">
        <f t="shared" si="5"/>
        <v>3.8889022515500999E-5</v>
      </c>
      <c r="L26" s="15">
        <f t="shared" si="5"/>
        <v>3.790484182425249E-6</v>
      </c>
      <c r="M26" s="17">
        <f t="shared" si="5"/>
        <v>3.5988756460331964E-6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6.389089031076943E-5</v>
      </c>
      <c r="E27" s="15">
        <f t="shared" si="6"/>
        <v>3.3007614146546245E-5</v>
      </c>
      <c r="F27" s="15">
        <f t="shared" si="6"/>
        <v>1.8267071385100122E-8</v>
      </c>
      <c r="G27" s="15">
        <f t="shared" si="6"/>
        <v>5.4754488385749774E-5</v>
      </c>
      <c r="H27" s="16">
        <f t="shared" si="6"/>
        <v>1.7199784340948841E-2</v>
      </c>
      <c r="I27" s="15">
        <f t="shared" si="6"/>
        <v>9.1130475625021074E-5</v>
      </c>
      <c r="J27" s="15">
        <f t="shared" si="6"/>
        <v>7.7905615607696547E-6</v>
      </c>
      <c r="K27" s="15">
        <f t="shared" si="6"/>
        <v>6.6415676903669893E-6</v>
      </c>
      <c r="L27" s="15">
        <f t="shared" si="6"/>
        <v>2.1397426091694017E-4</v>
      </c>
      <c r="M27" s="17">
        <f t="shared" si="6"/>
        <v>8.5397270387335008E-5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1.8844636745585337E-8</v>
      </c>
      <c r="E28" s="15">
        <f t="shared" si="7"/>
        <v>8.0842590470309623E-7</v>
      </c>
      <c r="F28" s="15">
        <f t="shared" si="7"/>
        <v>4.4963454320194822E-8</v>
      </c>
      <c r="G28" s="15">
        <f t="shared" si="7"/>
        <v>1.20105884287729E-10</v>
      </c>
      <c r="H28" s="15">
        <f t="shared" si="7"/>
        <v>5.1715084910748436E-7</v>
      </c>
      <c r="I28" s="15">
        <f t="shared" si="7"/>
        <v>3.6177901603755048E-7</v>
      </c>
      <c r="J28" s="15">
        <f t="shared" si="7"/>
        <v>1.5493695604169952E-6</v>
      </c>
      <c r="K28" s="15">
        <f t="shared" si="7"/>
        <v>8.0347565611818736E-8</v>
      </c>
      <c r="L28" s="15">
        <f t="shared" si="7"/>
        <v>2.8003604320654211E-7</v>
      </c>
      <c r="M28" s="24">
        <f t="shared" si="7"/>
        <v>1.050620489489627E-4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7.1762215478801735E-5</v>
      </c>
      <c r="E29" s="16">
        <f t="shared" si="8"/>
        <v>4.697058394386909E-3</v>
      </c>
      <c r="F29" s="15">
        <f t="shared" si="8"/>
        <v>2.8120208559345763E-5</v>
      </c>
      <c r="G29" s="15">
        <f t="shared" si="8"/>
        <v>1.9173562802625024E-5</v>
      </c>
      <c r="H29" s="15">
        <f t="shared" si="8"/>
        <v>8.8534082383700986E-6</v>
      </c>
      <c r="I29" s="15">
        <f t="shared" si="8"/>
        <v>7.6716285045232296E-6</v>
      </c>
      <c r="J29" s="15">
        <f t="shared" si="8"/>
        <v>2.1136803280774739E-6</v>
      </c>
      <c r="K29" s="15">
        <f t="shared" si="8"/>
        <v>6.169174597294517E-6</v>
      </c>
      <c r="L29" s="15">
        <f t="shared" si="8"/>
        <v>3.2251184633375059E-7</v>
      </c>
      <c r="M29" s="17">
        <f t="shared" si="8"/>
        <v>3.5884448135152187E-5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1.0864255150082956E-6</v>
      </c>
      <c r="E30" s="15">
        <f t="shared" si="9"/>
        <v>5.6744581453292107E-7</v>
      </c>
      <c r="F30" s="16">
        <f t="shared" si="9"/>
        <v>9.5386446132217646E-5</v>
      </c>
      <c r="G30" s="15">
        <f t="shared" si="9"/>
        <v>2.4179671716307746E-7</v>
      </c>
      <c r="H30" s="15">
        <f t="shared" si="9"/>
        <v>9.7569356233002945E-11</v>
      </c>
      <c r="I30" s="15">
        <f t="shared" si="9"/>
        <v>6.0946593266068001E-7</v>
      </c>
      <c r="J30" s="15">
        <f t="shared" si="9"/>
        <v>6.3872828255161445E-7</v>
      </c>
      <c r="K30" s="15">
        <f t="shared" si="9"/>
        <v>1.3728406890325723E-7</v>
      </c>
      <c r="L30" s="15">
        <f t="shared" si="9"/>
        <v>6.6160480353896505E-7</v>
      </c>
      <c r="M30" s="17">
        <f t="shared" si="9"/>
        <v>3.9985166063749708E-8</v>
      </c>
    </row>
    <row r="31" spans="1:13">
      <c r="A31" t="s">
        <v>32</v>
      </c>
      <c r="D31" s="19">
        <f>SUM($D$21:$D$30)</f>
        <v>1.9927678112329351E-2</v>
      </c>
      <c r="E31" s="19">
        <f>SUM($E$21:$E$30)</f>
        <v>5.0963179162760589E-3</v>
      </c>
      <c r="F31" s="19">
        <f>SUM($F$21:$F$30)</f>
        <v>5.5403861429011419E-4</v>
      </c>
      <c r="G31" s="19">
        <f>SUM($G$21:$G$30)</f>
        <v>6.6173542441542912E-3</v>
      </c>
      <c r="H31" s="19">
        <f>SUM($H$21:$H$30)</f>
        <v>1.753212870453395E-2</v>
      </c>
      <c r="I31">
        <f>SUM($I$21:$I$30)</f>
        <v>1.1759630702638154E-2</v>
      </c>
      <c r="J31" s="19">
        <f>SUM($J$21:$J$30)</f>
        <v>2.2837415333301549E-4</v>
      </c>
      <c r="K31" s="19">
        <f>SUM($K$21:$K$30)</f>
        <v>9.1142411251614146E-3</v>
      </c>
      <c r="L31" s="19">
        <f>SUM($L$21:$L$30)</f>
        <v>1.314869464582418E-2</v>
      </c>
      <c r="M31" s="19">
        <f>SUM($M$21:$M$30)</f>
        <v>3.1548522176898052E-4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8.4293943440309507E-2</v>
      </c>
      <c r="D33" s="20">
        <f>$D$31/$C$33</f>
        <v>0.23640699792910508</v>
      </c>
      <c r="E33" s="20">
        <f>$E$31/$C$33</f>
        <v>6.0458885992027166E-2</v>
      </c>
      <c r="F33" s="20">
        <f>$F$31/$C$33</f>
        <v>6.5726977725563615E-3</v>
      </c>
      <c r="G33" s="20">
        <f>$G$31/$C$33</f>
        <v>7.8503317961867491E-2</v>
      </c>
      <c r="H33" s="20">
        <f>$H$31/$C$33</f>
        <v>0.20798799995576023</v>
      </c>
      <c r="I33" s="20">
        <f>$I$31/$C$33</f>
        <v>0.13950742156185184</v>
      </c>
      <c r="J33" s="20">
        <f>$J$31/$C$33</f>
        <v>2.7092593371756597E-3</v>
      </c>
      <c r="K33" s="20">
        <f>$K$31/$C$33</f>
        <v>0.1081245075645965</v>
      </c>
      <c r="L33" s="20">
        <f>$L$31/$C$33</f>
        <v>0.15598623233394074</v>
      </c>
      <c r="M33" s="20">
        <f>$M$31/$C$33</f>
        <v>3.7426795911189386E-3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2025-12-16T22:56:19Z</dcterms:created>
  <dcterms:modified xsi:type="dcterms:W3CDTF">2025-12-16T22:56:21Z</dcterms:modified>
</cp:coreProperties>
</file>