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ACA\PRACA-ZLECENIA\OPINIONWAY\PERNORD-RICARD7_OTHER_LANG\CZ\OUTPUT\"/>
    </mc:Choice>
  </mc:AlternateContent>
  <xr:revisionPtr revIDLastSave="0" documentId="13_ncr:1_{91B5E1BE-F410-4C3F-81AC-9CB0E08E3786}" xr6:coauthVersionLast="47" xr6:coauthVersionMax="47" xr10:uidLastSave="{00000000-0000-0000-0000-000000000000}"/>
  <bookViews>
    <workbookView xWindow="-28920" yWindow="-120" windowWidth="29040" windowHeight="15720" xr2:uid="{671D80F0-404C-4AA4-B2E8-25D9B1258335}"/>
  </bookViews>
  <sheets>
    <sheet name="STATS" sheetId="1" r:id="rId1"/>
    <sheet name=" 9,00 Beefeater (1)" sheetId="2" r:id="rId2"/>
    <sheet name=" 10,00 Gordon`s (1)" sheetId="3" r:id="rId3"/>
    <sheet name=" 11,00 Bombay Sapphi (1)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33" i="4" l="1"/>
  <c r="M31" i="4"/>
  <c r="L31" i="4"/>
  <c r="K31" i="4"/>
  <c r="J31" i="4"/>
  <c r="I31" i="4"/>
  <c r="H31" i="4"/>
  <c r="G31" i="4"/>
  <c r="F31" i="4"/>
  <c r="E31" i="4"/>
  <c r="D31" i="4"/>
  <c r="C33" i="4"/>
  <c r="D33" i="4" s="1"/>
  <c r="M30" i="4"/>
  <c r="L30" i="4"/>
  <c r="K30" i="4"/>
  <c r="J30" i="4"/>
  <c r="I30" i="4"/>
  <c r="H30" i="4"/>
  <c r="G30" i="4"/>
  <c r="F30" i="4"/>
  <c r="E30" i="4"/>
  <c r="D30" i="4"/>
  <c r="M29" i="4"/>
  <c r="L29" i="4"/>
  <c r="K29" i="4"/>
  <c r="J29" i="4"/>
  <c r="I29" i="4"/>
  <c r="H29" i="4"/>
  <c r="G29" i="4"/>
  <c r="F29" i="4"/>
  <c r="E29" i="4"/>
  <c r="D29" i="4"/>
  <c r="M28" i="4"/>
  <c r="L28" i="4"/>
  <c r="K28" i="4"/>
  <c r="J28" i="4"/>
  <c r="I28" i="4"/>
  <c r="H28" i="4"/>
  <c r="G28" i="4"/>
  <c r="F28" i="4"/>
  <c r="E28" i="4"/>
  <c r="D28" i="4"/>
  <c r="M27" i="4"/>
  <c r="L27" i="4"/>
  <c r="K27" i="4"/>
  <c r="J27" i="4"/>
  <c r="I27" i="4"/>
  <c r="H27" i="4"/>
  <c r="G27" i="4"/>
  <c r="F27" i="4"/>
  <c r="E27" i="4"/>
  <c r="D27" i="4"/>
  <c r="M26" i="4"/>
  <c r="L26" i="4"/>
  <c r="K26" i="4"/>
  <c r="J26" i="4"/>
  <c r="I26" i="4"/>
  <c r="H26" i="4"/>
  <c r="G26" i="4"/>
  <c r="F26" i="4"/>
  <c r="E26" i="4"/>
  <c r="D26" i="4"/>
  <c r="M25" i="4"/>
  <c r="L25" i="4"/>
  <c r="K25" i="4"/>
  <c r="J25" i="4"/>
  <c r="I25" i="4"/>
  <c r="H25" i="4"/>
  <c r="G25" i="4"/>
  <c r="F25" i="4"/>
  <c r="E25" i="4"/>
  <c r="D25" i="4"/>
  <c r="M24" i="4"/>
  <c r="L24" i="4"/>
  <c r="K24" i="4"/>
  <c r="J24" i="4"/>
  <c r="I24" i="4"/>
  <c r="H24" i="4"/>
  <c r="G24" i="4"/>
  <c r="F24" i="4"/>
  <c r="E24" i="4"/>
  <c r="D24" i="4"/>
  <c r="M23" i="4"/>
  <c r="L23" i="4"/>
  <c r="K23" i="4"/>
  <c r="J23" i="4"/>
  <c r="I23" i="4"/>
  <c r="H23" i="4"/>
  <c r="G23" i="4"/>
  <c r="F23" i="4"/>
  <c r="E23" i="4"/>
  <c r="D23" i="4"/>
  <c r="M22" i="4"/>
  <c r="L22" i="4"/>
  <c r="K22" i="4"/>
  <c r="J22" i="4"/>
  <c r="I22" i="4"/>
  <c r="H22" i="4"/>
  <c r="G22" i="4"/>
  <c r="F22" i="4"/>
  <c r="E22" i="4"/>
  <c r="D22" i="4"/>
  <c r="M21" i="4"/>
  <c r="L21" i="4"/>
  <c r="K21" i="4"/>
  <c r="J21" i="4"/>
  <c r="I21" i="4"/>
  <c r="H21" i="4"/>
  <c r="G21" i="4"/>
  <c r="F21" i="4"/>
  <c r="E21" i="4"/>
  <c r="D21" i="4"/>
  <c r="M33" i="3"/>
  <c r="M31" i="3"/>
  <c r="L31" i="3"/>
  <c r="K31" i="3"/>
  <c r="J31" i="3"/>
  <c r="I31" i="3"/>
  <c r="H31" i="3"/>
  <c r="C33" i="3" s="1"/>
  <c r="H33" i="3" s="1"/>
  <c r="G31" i="3"/>
  <c r="F31" i="3"/>
  <c r="E31" i="3"/>
  <c r="D31" i="3"/>
  <c r="M30" i="3"/>
  <c r="L30" i="3"/>
  <c r="K30" i="3"/>
  <c r="J30" i="3"/>
  <c r="I30" i="3"/>
  <c r="H30" i="3"/>
  <c r="G30" i="3"/>
  <c r="F30" i="3"/>
  <c r="E30" i="3"/>
  <c r="D30" i="3"/>
  <c r="M29" i="3"/>
  <c r="L29" i="3"/>
  <c r="K29" i="3"/>
  <c r="J29" i="3"/>
  <c r="I29" i="3"/>
  <c r="H29" i="3"/>
  <c r="G29" i="3"/>
  <c r="F29" i="3"/>
  <c r="E29" i="3"/>
  <c r="D29" i="3"/>
  <c r="M28" i="3"/>
  <c r="L28" i="3"/>
  <c r="K28" i="3"/>
  <c r="J28" i="3"/>
  <c r="I28" i="3"/>
  <c r="H28" i="3"/>
  <c r="G28" i="3"/>
  <c r="F28" i="3"/>
  <c r="E28" i="3"/>
  <c r="D28" i="3"/>
  <c r="M27" i="3"/>
  <c r="L27" i="3"/>
  <c r="K27" i="3"/>
  <c r="J27" i="3"/>
  <c r="I27" i="3"/>
  <c r="H27" i="3"/>
  <c r="G27" i="3"/>
  <c r="F27" i="3"/>
  <c r="E27" i="3"/>
  <c r="D27" i="3"/>
  <c r="M26" i="3"/>
  <c r="L26" i="3"/>
  <c r="K26" i="3"/>
  <c r="J26" i="3"/>
  <c r="I26" i="3"/>
  <c r="H26" i="3"/>
  <c r="G26" i="3"/>
  <c r="F26" i="3"/>
  <c r="E26" i="3"/>
  <c r="D26" i="3"/>
  <c r="M25" i="3"/>
  <c r="L25" i="3"/>
  <c r="K25" i="3"/>
  <c r="J25" i="3"/>
  <c r="I25" i="3"/>
  <c r="H25" i="3"/>
  <c r="G25" i="3"/>
  <c r="F25" i="3"/>
  <c r="E25" i="3"/>
  <c r="D25" i="3"/>
  <c r="M24" i="3"/>
  <c r="L24" i="3"/>
  <c r="K24" i="3"/>
  <c r="J24" i="3"/>
  <c r="I24" i="3"/>
  <c r="H24" i="3"/>
  <c r="G24" i="3"/>
  <c r="F24" i="3"/>
  <c r="E24" i="3"/>
  <c r="D24" i="3"/>
  <c r="M23" i="3"/>
  <c r="L23" i="3"/>
  <c r="K23" i="3"/>
  <c r="J23" i="3"/>
  <c r="I23" i="3"/>
  <c r="H23" i="3"/>
  <c r="G23" i="3"/>
  <c r="F23" i="3"/>
  <c r="E23" i="3"/>
  <c r="D23" i="3"/>
  <c r="M22" i="3"/>
  <c r="L22" i="3"/>
  <c r="K22" i="3"/>
  <c r="J22" i="3"/>
  <c r="I22" i="3"/>
  <c r="H22" i="3"/>
  <c r="G22" i="3"/>
  <c r="F22" i="3"/>
  <c r="E22" i="3"/>
  <c r="D22" i="3"/>
  <c r="M21" i="3"/>
  <c r="L21" i="3"/>
  <c r="K21" i="3"/>
  <c r="J21" i="3"/>
  <c r="I21" i="3"/>
  <c r="H21" i="3"/>
  <c r="G21" i="3"/>
  <c r="F21" i="3"/>
  <c r="E21" i="3"/>
  <c r="D21" i="3"/>
  <c r="M33" i="2"/>
  <c r="M31" i="2"/>
  <c r="L31" i="2"/>
  <c r="K31" i="2"/>
  <c r="C33" i="2" s="1"/>
  <c r="K33" i="2" s="1"/>
  <c r="J31" i="2"/>
  <c r="I31" i="2"/>
  <c r="H31" i="2"/>
  <c r="G31" i="2"/>
  <c r="F31" i="2"/>
  <c r="E31" i="2"/>
  <c r="D31" i="2"/>
  <c r="M30" i="2"/>
  <c r="L30" i="2"/>
  <c r="K30" i="2"/>
  <c r="J30" i="2"/>
  <c r="I30" i="2"/>
  <c r="H30" i="2"/>
  <c r="G30" i="2"/>
  <c r="F30" i="2"/>
  <c r="E30" i="2"/>
  <c r="D30" i="2"/>
  <c r="M29" i="2"/>
  <c r="L29" i="2"/>
  <c r="K29" i="2"/>
  <c r="J29" i="2"/>
  <c r="I29" i="2"/>
  <c r="H29" i="2"/>
  <c r="G29" i="2"/>
  <c r="F29" i="2"/>
  <c r="E29" i="2"/>
  <c r="D29" i="2"/>
  <c r="M28" i="2"/>
  <c r="L28" i="2"/>
  <c r="K28" i="2"/>
  <c r="J28" i="2"/>
  <c r="I28" i="2"/>
  <c r="H28" i="2"/>
  <c r="G28" i="2"/>
  <c r="F28" i="2"/>
  <c r="E28" i="2"/>
  <c r="D28" i="2"/>
  <c r="M27" i="2"/>
  <c r="L27" i="2"/>
  <c r="K27" i="2"/>
  <c r="J27" i="2"/>
  <c r="I27" i="2"/>
  <c r="H27" i="2"/>
  <c r="G27" i="2"/>
  <c r="F27" i="2"/>
  <c r="E27" i="2"/>
  <c r="D27" i="2"/>
  <c r="M26" i="2"/>
  <c r="L26" i="2"/>
  <c r="K26" i="2"/>
  <c r="J26" i="2"/>
  <c r="I26" i="2"/>
  <c r="H26" i="2"/>
  <c r="G26" i="2"/>
  <c r="F26" i="2"/>
  <c r="E26" i="2"/>
  <c r="D26" i="2"/>
  <c r="M25" i="2"/>
  <c r="L25" i="2"/>
  <c r="K25" i="2"/>
  <c r="J25" i="2"/>
  <c r="I25" i="2"/>
  <c r="H25" i="2"/>
  <c r="G25" i="2"/>
  <c r="F25" i="2"/>
  <c r="E25" i="2"/>
  <c r="D25" i="2"/>
  <c r="M24" i="2"/>
  <c r="L24" i="2"/>
  <c r="K24" i="2"/>
  <c r="J24" i="2"/>
  <c r="I24" i="2"/>
  <c r="H24" i="2"/>
  <c r="G24" i="2"/>
  <c r="F24" i="2"/>
  <c r="E24" i="2"/>
  <c r="D24" i="2"/>
  <c r="M23" i="2"/>
  <c r="L23" i="2"/>
  <c r="K23" i="2"/>
  <c r="J23" i="2"/>
  <c r="I23" i="2"/>
  <c r="H23" i="2"/>
  <c r="G23" i="2"/>
  <c r="F23" i="2"/>
  <c r="E23" i="2"/>
  <c r="D23" i="2"/>
  <c r="M22" i="2"/>
  <c r="L22" i="2"/>
  <c r="K22" i="2"/>
  <c r="J22" i="2"/>
  <c r="I22" i="2"/>
  <c r="H22" i="2"/>
  <c r="G22" i="2"/>
  <c r="F22" i="2"/>
  <c r="E22" i="2"/>
  <c r="D22" i="2"/>
  <c r="M21" i="2"/>
  <c r="L21" i="2"/>
  <c r="K21" i="2"/>
  <c r="J21" i="2"/>
  <c r="I21" i="2"/>
  <c r="H21" i="2"/>
  <c r="G21" i="2"/>
  <c r="F21" i="2"/>
  <c r="E21" i="2"/>
  <c r="D21" i="2"/>
  <c r="L33" i="4" l="1"/>
  <c r="J33" i="4"/>
  <c r="K33" i="4"/>
  <c r="I33" i="4"/>
  <c r="H33" i="4"/>
  <c r="G33" i="4"/>
  <c r="F33" i="4"/>
  <c r="E33" i="4"/>
  <c r="L33" i="3"/>
  <c r="K33" i="3"/>
  <c r="J33" i="3"/>
  <c r="I33" i="3"/>
  <c r="D33" i="3"/>
  <c r="G33" i="3"/>
  <c r="F33" i="3"/>
  <c r="E33" i="3"/>
  <c r="L33" i="2"/>
  <c r="D33" i="2"/>
  <c r="J33" i="2"/>
  <c r="I33" i="2"/>
  <c r="H33" i="2"/>
  <c r="G33" i="2"/>
  <c r="F33" i="2"/>
  <c r="E33" i="2"/>
</calcChain>
</file>

<file path=xl/sharedStrings.xml><?xml version="1.0" encoding="utf-8"?>
<sst xmlns="http://schemas.openxmlformats.org/spreadsheetml/2006/main" count="280" uniqueCount="52">
  <si>
    <t xml:space="preserve"> 9,00 Beefeater</t>
  </si>
  <si>
    <r>
      <rPr>
        <sz val="9"/>
        <color rgb="FF000000"/>
        <rFont val="Arial Bold"/>
      </rPr>
      <t>Correlations</t>
    </r>
    <r>
      <rPr>
        <vertAlign val="superscript"/>
        <sz val="9"/>
        <color rgb="FF000000"/>
        <rFont val="Arial Bold"/>
      </rPr>
      <t>a</t>
    </r>
  </si>
  <si>
    <t>xf2podkl F2. Gdybyś stał(a) przed decyzją o zakupie marki danej kategorii, to które marki brał(a) byś pod uwagę?</t>
  </si>
  <si>
    <t>P4podkl_i9 P4. How would these people describe the image of this BRAND - Fashionable, up to date</t>
  </si>
  <si>
    <t>P3podkl_i20 P3. What do these people particularly like about this BRAND - Perfect brand for mixed drink</t>
  </si>
  <si>
    <t>P4podkl_i16 P4. How would these people describe the image of this BRAND - Perfect brand to  drink neat</t>
  </si>
  <si>
    <t>P3podkl_i8 P3. What do these people particularly like about this BRAND - Has a good taste</t>
  </si>
  <si>
    <t>P3podkl_i1 P3. What do these people particularly like about this BRAND - It is elegant</t>
  </si>
  <si>
    <t>P3podkl_i12 P3. What do these people particularly like about this BRAND - It is for experts, connoisseurs</t>
  </si>
  <si>
    <t>P3podkl_i17 P3. What do these people particularly like about this BRAND - Does  things differently  and communicates in an original way</t>
  </si>
  <si>
    <t>P4podkl_i6 P4. How would these people describe the image of this BRAND - Popular</t>
  </si>
  <si>
    <t>P3podkl_i3 P3. What do these people particularly like about this BRAND - Appropriate, good as a gift</t>
  </si>
  <si>
    <t>P4podkl_i8 P4. How would these people describe the image of this BRAND - For older people</t>
  </si>
  <si>
    <t>FAC_P3P4_BRAND_GIN_1 REGR factor score   1 for analysis 1</t>
  </si>
  <si>
    <t>Pearson Correlation</t>
  </si>
  <si>
    <t>FAC_P3P4_BRAND_GIN_2 REGR factor score   2 for analysis 2</t>
  </si>
  <si>
    <t>FAC_P3P4_BRAND_GIN_3 REGR factor score   3 for analysis 3</t>
  </si>
  <si>
    <t>FAC_P3P4_BRAND_GIN_4 REGR factor score   4 for analysis 4</t>
  </si>
  <si>
    <t>FAC_P3P4_BRAND_GIN_5 REGR factor score   5 for analysis 5</t>
  </si>
  <si>
    <t>FAC_P3P4_BRAND_GIN_6 REGR factor score   6 for analysis 6</t>
  </si>
  <si>
    <t>FAC_P3P4_BRAND_GIN_7 REGR factor score   7 for analysis 7</t>
  </si>
  <si>
    <t>FAC_P3P4_BRAND_GIN_8 REGR factor score   8 for analysis 8</t>
  </si>
  <si>
    <t>FAC_P3P4_BRAND_GIN_9 REGR factor score   9 for analysis 9</t>
  </si>
  <si>
    <t>FAC_P3P4_BRAND_GIN_10 REGR factor score  10 for analysis 10</t>
  </si>
  <si>
    <t>,997</t>
  </si>
  <si>
    <t>,996</t>
  </si>
  <si>
    <t>-,169</t>
  </si>
  <si>
    <t>,994</t>
  </si>
  <si>
    <t>,993</t>
  </si>
  <si>
    <t>-,108</t>
  </si>
  <si>
    <t>,990</t>
  </si>
  <si>
    <t>,110</t>
  </si>
  <si>
    <t>,989</t>
  </si>
  <si>
    <t>SUMA</t>
  </si>
  <si>
    <t>R2</t>
  </si>
  <si>
    <t xml:space="preserve"> 9,00 Beefeater (1)</t>
  </si>
  <si>
    <t xml:space="preserve"> 10,00 Gordon`s</t>
  </si>
  <si>
    <t>,198</t>
  </si>
  <si>
    <t>,272</t>
  </si>
  <si>
    <t>,986</t>
  </si>
  <si>
    <t>,991</t>
  </si>
  <si>
    <t>,987</t>
  </si>
  <si>
    <t>,984</t>
  </si>
  <si>
    <t>,985</t>
  </si>
  <si>
    <t>,983</t>
  </si>
  <si>
    <t>,979</t>
  </si>
  <si>
    <t xml:space="preserve"> 10,00 Gordon`s (1)</t>
  </si>
  <si>
    <t xml:space="preserve"> 11,00 Bombay Sapphire</t>
  </si>
  <si>
    <t>,988</t>
  </si>
  <si>
    <t>,980</t>
  </si>
  <si>
    <t>,196</t>
  </si>
  <si>
    <t xml:space="preserve"> 11,00 Bombay Sapphi (1)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</si>
</sst>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#.000"/>
  </numFmts>
  <fonts count="7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scheme val="minor"/>
    </font>
    <font>
      <b/>
      <sz val="9"/>
      <color rgb="FF000000"/>
      <name val="Arial Bold"/>
      <family val="2"/>
    </font>
    <font>
      <sz val="9"/>
      <color rgb="FF000000"/>
      <name val="Arial Bold"/>
    </font>
    <font>
      <vertAlign val="superscript"/>
      <sz val="9"/>
      <color rgb="FF000000"/>
      <name val="Arial Bold"/>
    </font>
    <font>
      <sz val="9"/>
      <color rgb="FF000000"/>
      <name val="Arial"/>
      <family val="2"/>
    </font>
    <font>
      <sz val="11"/>
      <color rgb="FF00B050"/>
      <name val="Aptos Narrow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ck">
        <color rgb="FF000000"/>
      </left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/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/>
      <top/>
      <bottom style="thin">
        <color rgb="FF000000"/>
      </bottom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ck">
        <color rgb="FF000000"/>
      </right>
      <top/>
      <bottom/>
      <diagonal/>
    </border>
  </borders>
  <cellStyleXfs count="22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25">
    <xf numFmtId="0" fontId="0" fillId="0" borderId="0" xfId="0"/>
    <xf numFmtId="0" fontId="2" fillId="0" borderId="0" xfId="1" applyFont="1" applyAlignment="1">
      <alignment horizontal="center" vertical="center" wrapText="1"/>
    </xf>
    <xf numFmtId="0" fontId="5" fillId="0" borderId="1" xfId="2" applyFont="1" applyBorder="1" applyAlignment="1">
      <alignment horizontal="left" wrapText="1"/>
    </xf>
    <xf numFmtId="0" fontId="5" fillId="0" borderId="2" xfId="3" applyFont="1" applyBorder="1" applyAlignment="1">
      <alignment horizontal="left" wrapText="1"/>
    </xf>
    <xf numFmtId="0" fontId="5" fillId="0" borderId="3" xfId="4" applyFont="1" applyBorder="1" applyAlignment="1">
      <alignment horizontal="center" wrapText="1"/>
    </xf>
    <xf numFmtId="0" fontId="5" fillId="0" borderId="4" xfId="5" applyFont="1" applyBorder="1" applyAlignment="1">
      <alignment horizontal="center" wrapText="1"/>
    </xf>
    <xf numFmtId="0" fontId="5" fillId="0" borderId="5" xfId="6" applyFont="1" applyBorder="1" applyAlignment="1">
      <alignment horizontal="center" wrapText="1"/>
    </xf>
    <xf numFmtId="0" fontId="5" fillId="0" borderId="6" xfId="7" applyFont="1" applyBorder="1" applyAlignment="1">
      <alignment horizontal="left" vertical="top" wrapText="1"/>
    </xf>
    <xf numFmtId="0" fontId="5" fillId="0" borderId="7" xfId="8" applyFont="1" applyBorder="1" applyAlignment="1">
      <alignment horizontal="left" vertical="top" wrapText="1"/>
    </xf>
    <xf numFmtId="164" fontId="5" fillId="0" borderId="8" xfId="9" applyNumberFormat="1" applyFont="1" applyBorder="1" applyAlignment="1">
      <alignment horizontal="right" vertical="center"/>
    </xf>
    <xf numFmtId="164" fontId="5" fillId="0" borderId="9" xfId="10" applyNumberFormat="1" applyFont="1" applyBorder="1" applyAlignment="1">
      <alignment horizontal="right" vertical="center"/>
    </xf>
    <xf numFmtId="0" fontId="5" fillId="0" borderId="9" xfId="11" applyFont="1" applyBorder="1" applyAlignment="1">
      <alignment horizontal="right" vertical="center"/>
    </xf>
    <xf numFmtId="164" fontId="5" fillId="0" borderId="10" xfId="12" applyNumberFormat="1" applyFont="1" applyBorder="1" applyAlignment="1">
      <alignment horizontal="right" vertical="center"/>
    </xf>
    <xf numFmtId="0" fontId="5" fillId="0" borderId="11" xfId="13" applyFont="1" applyBorder="1" applyAlignment="1">
      <alignment horizontal="left" vertical="top" wrapText="1"/>
    </xf>
    <xf numFmtId="0" fontId="5" fillId="0" borderId="12" xfId="14" applyFont="1" applyBorder="1" applyAlignment="1">
      <alignment horizontal="left" vertical="top" wrapText="1"/>
    </xf>
    <xf numFmtId="164" fontId="5" fillId="0" borderId="13" xfId="15" applyNumberFormat="1" applyFont="1" applyBorder="1" applyAlignment="1">
      <alignment horizontal="right" vertical="center"/>
    </xf>
    <xf numFmtId="164" fontId="5" fillId="0" borderId="14" xfId="16" applyNumberFormat="1" applyFont="1" applyBorder="1" applyAlignment="1">
      <alignment horizontal="right" vertical="center"/>
    </xf>
    <xf numFmtId="0" fontId="5" fillId="0" borderId="14" xfId="17" applyFont="1" applyBorder="1" applyAlignment="1">
      <alignment horizontal="right" vertical="center"/>
    </xf>
    <xf numFmtId="164" fontId="5" fillId="0" borderId="15" xfId="18" applyNumberFormat="1" applyFont="1" applyBorder="1" applyAlignment="1">
      <alignment horizontal="right" vertical="center"/>
    </xf>
    <xf numFmtId="0" fontId="5" fillId="0" borderId="13" xfId="19" applyFont="1" applyBorder="1" applyAlignment="1">
      <alignment horizontal="right" vertical="center"/>
    </xf>
    <xf numFmtId="0" fontId="5" fillId="0" borderId="15" xfId="20" applyFont="1" applyBorder="1" applyAlignment="1">
      <alignment horizontal="right" vertical="center"/>
    </xf>
    <xf numFmtId="164" fontId="0" fillId="0" borderId="0" xfId="0" applyNumberFormat="1"/>
    <xf numFmtId="10" fontId="0" fillId="0" borderId="0" xfId="0" applyNumberFormat="1"/>
    <xf numFmtId="10" fontId="6" fillId="0" borderId="0" xfId="0" applyNumberFormat="1" applyFont="1"/>
    <xf numFmtId="0" fontId="5" fillId="0" borderId="8" xfId="21" applyFont="1" applyBorder="1" applyAlignment="1">
      <alignment horizontal="right" vertical="center"/>
    </xf>
  </cellXfs>
  <cellStyles count="22">
    <cellStyle name="Normalny" xfId="0" builtinId="0"/>
    <cellStyle name="style1765886175196" xfId="1" xr:uid="{656E656D-716E-47D0-BEBE-801B499E4CA6}"/>
    <cellStyle name="style1765886175219" xfId="8" xr:uid="{7AF7CF80-BB2A-40D6-AF0D-EF047E09F7DC}"/>
    <cellStyle name="style1765886175241" xfId="14" xr:uid="{F125CCE7-0A4C-4A40-B16C-5E9236D8E59F}"/>
    <cellStyle name="style1765886175327" xfId="2" xr:uid="{B134765B-48E1-4CA5-AFA0-0F4905A6A102}"/>
    <cellStyle name="style1765886175338" xfId="3" xr:uid="{24BA01F4-EB97-4D68-9D06-35B2EFD78228}"/>
    <cellStyle name="style1765886175348" xfId="4" xr:uid="{0815618D-2054-4C7B-B09B-C4744582D1AA}"/>
    <cellStyle name="style1765886175357" xfId="5" xr:uid="{A529F29F-8405-4F5A-87B4-2A9B6CF9D65B}"/>
    <cellStyle name="style1765886175368" xfId="6" xr:uid="{382BC7C2-808D-4258-ABA7-15EF2420E706}"/>
    <cellStyle name="style1765886175378" xfId="13" xr:uid="{57F4E1E0-C8D8-4FFD-9F2E-E8F385BE5D44}"/>
    <cellStyle name="style1765886175388" xfId="7" xr:uid="{C4A22B95-5F11-4A8D-A6E3-0AF9F6CE7227}"/>
    <cellStyle name="style1765886175411" xfId="9" xr:uid="{8D1F5E98-28FA-4A96-A48A-25B70CD73C47}"/>
    <cellStyle name="style1765886175421" xfId="10" xr:uid="{02EAE4D3-1A6C-4A0E-82B7-7F4333702CF1}"/>
    <cellStyle name="style1765886175432" xfId="11" xr:uid="{C9BB43D8-7A5F-48D3-A6B5-11CF95BA0004}"/>
    <cellStyle name="style1765886175439" xfId="12" xr:uid="{60BD41EF-53B4-4D00-BC85-AF9496F1B71C}"/>
    <cellStyle name="style1765886175449" xfId="15" xr:uid="{27A724A1-32C9-4B59-9485-A992520534D7}"/>
    <cellStyle name="style1765886175459" xfId="16" xr:uid="{1D6AA588-C2F2-4C55-A50C-5180B6108269}"/>
    <cellStyle name="style1765886175476" xfId="18" xr:uid="{81F00AEA-08B5-4E3A-9432-F540B8C4E8D7}"/>
    <cellStyle name="style1765886175515" xfId="17" xr:uid="{31670DB6-06E7-4458-8FCE-04E3823F5722}"/>
    <cellStyle name="style1765886175524" xfId="19" xr:uid="{9816411B-4F5C-4C05-A35D-9DB9D97D8767}"/>
    <cellStyle name="style1765886175533" xfId="20" xr:uid="{77BCB98C-EF69-4AD5-8A0F-F4E91580BCBB}"/>
    <cellStyle name="style1765886175597" xfId="21" xr:uid="{EEA00928-2B5A-437A-8CAF-73B9E938459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744F13-ED33-482F-95B2-38AF74630A69}">
  <dimension ref="A1:D12"/>
  <sheetViews>
    <sheetView tabSelected="1" workbookViewId="0">
      <selection activeCell="D2" sqref="D2:D12"/>
    </sheetView>
  </sheetViews>
  <sheetFormatPr defaultRowHeight="15"/>
  <cols>
    <col min="1" max="1" width="80.7109375" customWidth="1"/>
  </cols>
  <sheetData>
    <row r="1" spans="1:4">
      <c r="B1" t="s">
        <v>35</v>
      </c>
      <c r="C1" t="s">
        <v>46</v>
      </c>
      <c r="D1" t="s">
        <v>51</v>
      </c>
    </row>
    <row r="2" spans="1:4">
      <c r="B2">
        <v>6.6932955548121092E-2</v>
      </c>
      <c r="C2">
        <v>0.22238004179895551</v>
      </c>
      <c r="D2">
        <v>8.7738826525241315E-2</v>
      </c>
    </row>
    <row r="3" spans="1:4">
      <c r="A3" t="s">
        <v>3</v>
      </c>
      <c r="B3" s="23">
        <v>0.42187982774732713</v>
      </c>
      <c r="C3" s="23">
        <v>0.12330250615118155</v>
      </c>
      <c r="D3" s="23">
        <v>2.2710501025632646E-2</v>
      </c>
    </row>
    <row r="4" spans="1:4">
      <c r="A4" t="s">
        <v>4</v>
      </c>
      <c r="B4" s="23">
        <v>0.1779791372781882</v>
      </c>
      <c r="C4" s="23">
        <v>0.3259944802343458</v>
      </c>
      <c r="D4" s="23">
        <v>0.11129124214540592</v>
      </c>
    </row>
    <row r="5" spans="1:4">
      <c r="A5" t="s">
        <v>5</v>
      </c>
      <c r="B5" s="23">
        <v>3.5548687469387531E-3</v>
      </c>
      <c r="C5" s="23">
        <v>0.17353294577802708</v>
      </c>
      <c r="D5" s="23">
        <v>0.42128146703593189</v>
      </c>
    </row>
    <row r="6" spans="1:4">
      <c r="A6" t="s">
        <v>6</v>
      </c>
      <c r="B6" s="23">
        <v>3.4320428178713058E-2</v>
      </c>
      <c r="C6" s="23">
        <v>9.8563606742991305E-2</v>
      </c>
      <c r="D6" s="23">
        <v>1.0985602022431496E-2</v>
      </c>
    </row>
    <row r="7" spans="1:4">
      <c r="A7" t="s">
        <v>7</v>
      </c>
      <c r="B7" s="23">
        <v>2.7242196737182506E-2</v>
      </c>
      <c r="C7" s="23">
        <v>0.10101552166043007</v>
      </c>
      <c r="D7" s="23">
        <v>3.6806892716669017E-2</v>
      </c>
    </row>
    <row r="8" spans="1:4">
      <c r="A8" t="s">
        <v>8</v>
      </c>
      <c r="B8" s="23">
        <v>0.17189311880030542</v>
      </c>
      <c r="C8" s="23">
        <v>7.5977094091820199E-2</v>
      </c>
      <c r="D8" s="23">
        <v>1.8060351119816877E-2</v>
      </c>
    </row>
    <row r="9" spans="1:4">
      <c r="A9" t="s">
        <v>9</v>
      </c>
      <c r="B9" s="23">
        <v>4.4707618779837623E-2</v>
      </c>
      <c r="C9" s="23">
        <v>1.0267027851494286E-2</v>
      </c>
      <c r="D9" s="23">
        <v>0.24375227047694981</v>
      </c>
    </row>
    <row r="10" spans="1:4">
      <c r="A10" t="s">
        <v>10</v>
      </c>
      <c r="B10" s="23">
        <v>4.8961829038351688E-3</v>
      </c>
      <c r="C10" s="23">
        <v>2.7100321031673747E-2</v>
      </c>
      <c r="D10" s="23">
        <v>1.296830802275325E-2</v>
      </c>
    </row>
    <row r="11" spans="1:4">
      <c r="A11" t="s">
        <v>11</v>
      </c>
      <c r="B11" s="23">
        <v>5.0780156154598556E-2</v>
      </c>
      <c r="C11" s="23">
        <v>3.4656957143602389E-3</v>
      </c>
      <c r="D11" s="23">
        <v>9.8381610465646668E-2</v>
      </c>
    </row>
    <row r="12" spans="1:4">
      <c r="A12" t="s">
        <v>12</v>
      </c>
      <c r="B12" s="23">
        <v>6.2746464673073474E-2</v>
      </c>
      <c r="C12" s="23">
        <v>6.078080074367586E-2</v>
      </c>
      <c r="D12" s="23">
        <v>2.3761754968762559E-2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7EA8A3-5866-410F-869C-B33F5DAD2C4D}">
  <dimension ref="A1:M33"/>
  <sheetViews>
    <sheetView topLeftCell="A22" workbookViewId="0">
      <selection activeCell="C32" sqref="C32:M33"/>
    </sheetView>
  </sheetViews>
  <sheetFormatPr defaultRowHeight="15"/>
  <cols>
    <col min="1" max="1" width="40.7109375" customWidth="1"/>
    <col min="2" max="2" width="20.7109375" customWidth="1"/>
  </cols>
  <sheetData>
    <row r="1" spans="1:13">
      <c r="A1" t="s">
        <v>0</v>
      </c>
    </row>
    <row r="3" spans="1:13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ht="218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6" t="s">
        <v>12</v>
      </c>
    </row>
    <row r="5" spans="1:13" ht="24.75" thickTop="1">
      <c r="A5" s="7" t="s">
        <v>13</v>
      </c>
      <c r="B5" s="8" t="s">
        <v>14</v>
      </c>
      <c r="C5" s="9">
        <v>5.822495321925078E-2</v>
      </c>
      <c r="D5" s="10">
        <v>3.5330710837834867E-3</v>
      </c>
      <c r="E5" s="10">
        <v>2.9832218675322972E-2</v>
      </c>
      <c r="F5" s="10">
        <v>-1.1154424412491178E-2</v>
      </c>
      <c r="G5" s="10">
        <v>3.3019256429089781E-2</v>
      </c>
      <c r="H5" s="10">
        <v>-1.6001221351264552E-2</v>
      </c>
      <c r="I5" s="10">
        <v>-3.5162480576749706E-2</v>
      </c>
      <c r="J5" s="10">
        <v>-4.5768673447088137E-3</v>
      </c>
      <c r="K5" s="10">
        <v>3.7014162451367044E-2</v>
      </c>
      <c r="L5" s="11" t="s">
        <v>24</v>
      </c>
      <c r="M5" s="12">
        <v>2.0035904471049987E-2</v>
      </c>
    </row>
    <row r="6" spans="1:13" ht="24">
      <c r="A6" s="13" t="s">
        <v>15</v>
      </c>
      <c r="B6" s="14" t="s">
        <v>14</v>
      </c>
      <c r="C6" s="15">
        <v>4.2426968555776316E-2</v>
      </c>
      <c r="D6" s="16">
        <v>2.2095075375856615E-2</v>
      </c>
      <c r="E6" s="16">
        <v>-3.2863702276634814E-2</v>
      </c>
      <c r="F6" s="16">
        <v>-5.3959584774893356E-2</v>
      </c>
      <c r="G6" s="16">
        <v>1.7723718534148003E-2</v>
      </c>
      <c r="H6" s="17" t="s">
        <v>25</v>
      </c>
      <c r="I6" s="16">
        <v>-2.0788045675199849E-2</v>
      </c>
      <c r="J6" s="16">
        <v>3.5744074776626685E-3</v>
      </c>
      <c r="K6" s="16">
        <v>3.7763349543766291E-2</v>
      </c>
      <c r="L6" s="16">
        <v>-1.5936897103882023E-2</v>
      </c>
      <c r="M6" s="18">
        <v>3.3037413303734282E-2</v>
      </c>
    </row>
    <row r="7" spans="1:13" ht="24">
      <c r="A7" s="13" t="s">
        <v>16</v>
      </c>
      <c r="B7" s="14" t="s">
        <v>14</v>
      </c>
      <c r="C7" s="19" t="s">
        <v>26</v>
      </c>
      <c r="D7" s="17" t="s">
        <v>27</v>
      </c>
      <c r="E7" s="16">
        <v>8.4836530369083243E-3</v>
      </c>
      <c r="F7" s="16">
        <v>-5.2244752487205115E-2</v>
      </c>
      <c r="G7" s="16">
        <v>6.177745400531811E-2</v>
      </c>
      <c r="H7" s="16">
        <v>2.1977959181039845E-2</v>
      </c>
      <c r="I7" s="16">
        <v>3.1449170301601375E-3</v>
      </c>
      <c r="J7" s="16">
        <v>-1.2534770721207292E-2</v>
      </c>
      <c r="K7" s="16">
        <v>5.0857936587327124E-2</v>
      </c>
      <c r="L7" s="16">
        <v>3.5077659762440716E-3</v>
      </c>
      <c r="M7" s="18">
        <v>-4.23002608494078E-2</v>
      </c>
    </row>
    <row r="8" spans="1:13" ht="24">
      <c r="A8" s="13" t="s">
        <v>17</v>
      </c>
      <c r="B8" s="14" t="s">
        <v>14</v>
      </c>
      <c r="C8" s="15">
        <v>6.4460906521069464E-2</v>
      </c>
      <c r="D8" s="16">
        <v>-4.2164893330927107E-2</v>
      </c>
      <c r="E8" s="16">
        <v>-4.0552368455300337E-2</v>
      </c>
      <c r="F8" s="16">
        <v>4.9886712296940992E-2</v>
      </c>
      <c r="G8" s="16">
        <v>5.329256643172875E-2</v>
      </c>
      <c r="H8" s="16">
        <v>3.2747442806516182E-2</v>
      </c>
      <c r="I8" s="16">
        <v>3.9500633054080435E-2</v>
      </c>
      <c r="J8" s="16">
        <v>3.9424651586370915E-2</v>
      </c>
      <c r="K8" s="16">
        <v>2.0761121310571163E-2</v>
      </c>
      <c r="L8" s="16">
        <v>1.9778362878937441E-2</v>
      </c>
      <c r="M8" s="20" t="s">
        <v>28</v>
      </c>
    </row>
    <row r="9" spans="1:13" ht="24">
      <c r="A9" s="13" t="s">
        <v>18</v>
      </c>
      <c r="B9" s="14" t="s">
        <v>14</v>
      </c>
      <c r="C9" s="15">
        <v>1.0853175378796424E-2</v>
      </c>
      <c r="D9" s="16">
        <v>-5.2160321136312339E-2</v>
      </c>
      <c r="E9" s="16">
        <v>4.0390393252701905E-3</v>
      </c>
      <c r="F9" s="17" t="s">
        <v>27</v>
      </c>
      <c r="G9" s="16">
        <v>5.0671778042815988E-3</v>
      </c>
      <c r="H9" s="16">
        <v>-5.3572203434293107E-2</v>
      </c>
      <c r="I9" s="16">
        <v>4.8749036030958558E-2</v>
      </c>
      <c r="J9" s="16">
        <v>1.6529452660409699E-3</v>
      </c>
      <c r="K9" s="16">
        <v>-4.5026163524016616E-2</v>
      </c>
      <c r="L9" s="16">
        <v>-1.1030837962569734E-2</v>
      </c>
      <c r="M9" s="18">
        <v>4.9962872048208887E-2</v>
      </c>
    </row>
    <row r="10" spans="1:13" ht="24">
      <c r="A10" s="13" t="s">
        <v>19</v>
      </c>
      <c r="B10" s="14" t="s">
        <v>14</v>
      </c>
      <c r="C10" s="19" t="s">
        <v>29</v>
      </c>
      <c r="D10" s="16">
        <v>3.0977163884683251E-3</v>
      </c>
      <c r="E10" s="16">
        <v>-4.8568618598850304E-2</v>
      </c>
      <c r="F10" s="16">
        <v>4.820950023254926E-2</v>
      </c>
      <c r="G10" s="16">
        <v>-2.2677926741067056E-2</v>
      </c>
      <c r="H10" s="16">
        <v>-2.0403238469777454E-2</v>
      </c>
      <c r="I10" s="17" t="s">
        <v>30</v>
      </c>
      <c r="J10" s="16">
        <v>0.10520116215223185</v>
      </c>
      <c r="K10" s="16">
        <v>-1.8118014276183696E-2</v>
      </c>
      <c r="L10" s="16">
        <v>-3.4396059456725366E-2</v>
      </c>
      <c r="M10" s="18">
        <v>3.9175956226528308E-2</v>
      </c>
    </row>
    <row r="11" spans="1:13" ht="24">
      <c r="A11" s="13" t="s">
        <v>20</v>
      </c>
      <c r="B11" s="14" t="s">
        <v>14</v>
      </c>
      <c r="C11" s="19" t="s">
        <v>31</v>
      </c>
      <c r="D11" s="16">
        <v>8.4059635516593734E-3</v>
      </c>
      <c r="E11" s="17" t="s">
        <v>30</v>
      </c>
      <c r="F11" s="16">
        <v>3.9601675033256508E-3</v>
      </c>
      <c r="G11" s="16">
        <v>5.7299199585389607E-2</v>
      </c>
      <c r="H11" s="16">
        <v>-3.2218603849034647E-2</v>
      </c>
      <c r="I11" s="16">
        <v>-4.8525354240432528E-2</v>
      </c>
      <c r="J11" s="16">
        <v>-3.6737795708019064E-2</v>
      </c>
      <c r="K11" s="16">
        <v>9.7408784827417799E-2</v>
      </c>
      <c r="L11" s="16">
        <v>2.9197564020051317E-2</v>
      </c>
      <c r="M11" s="18">
        <v>-4.0133495564234102E-2</v>
      </c>
    </row>
    <row r="12" spans="1:13" ht="24">
      <c r="A12" s="13" t="s">
        <v>21</v>
      </c>
      <c r="B12" s="14" t="s">
        <v>14</v>
      </c>
      <c r="C12" s="15">
        <v>4.6409370616264961E-2</v>
      </c>
      <c r="D12" s="16">
        <v>6.1077519788344206E-2</v>
      </c>
      <c r="E12" s="16">
        <v>5.7383516338711638E-2</v>
      </c>
      <c r="F12" s="16">
        <v>5.0082469064884391E-3</v>
      </c>
      <c r="G12" s="17" t="s">
        <v>30</v>
      </c>
      <c r="H12" s="16">
        <v>1.7431482500807827E-2</v>
      </c>
      <c r="I12" s="16">
        <v>-2.2662912577020265E-2</v>
      </c>
      <c r="J12" s="16">
        <v>-7.283660442610107E-2</v>
      </c>
      <c r="K12" s="16">
        <v>4.2328317523226834E-2</v>
      </c>
      <c r="L12" s="16">
        <v>3.2354623526968961E-2</v>
      </c>
      <c r="M12" s="18">
        <v>5.2853863801625135E-2</v>
      </c>
    </row>
    <row r="13" spans="1:13" ht="24">
      <c r="A13" s="13" t="s">
        <v>22</v>
      </c>
      <c r="B13" s="14" t="s">
        <v>14</v>
      </c>
      <c r="C13" s="15">
        <v>-5.3734919440618666E-2</v>
      </c>
      <c r="D13" s="16">
        <v>-1.2344231757093571E-2</v>
      </c>
      <c r="E13" s="16">
        <v>-3.6672394743393212E-2</v>
      </c>
      <c r="F13" s="16">
        <v>1.6693508554322723E-3</v>
      </c>
      <c r="G13" s="16">
        <v>-7.2544431930312819E-2</v>
      </c>
      <c r="H13" s="16">
        <v>3.4699811497797849E-3</v>
      </c>
      <c r="I13" s="16">
        <v>0.10490426939519369</v>
      </c>
      <c r="J13" s="17" t="s">
        <v>32</v>
      </c>
      <c r="K13" s="16">
        <v>-4.6801205178754905E-2</v>
      </c>
      <c r="L13" s="16">
        <v>-4.5117688701495837E-3</v>
      </c>
      <c r="M13" s="18">
        <v>3.8972938550323313E-2</v>
      </c>
    </row>
    <row r="14" spans="1:13" ht="24">
      <c r="A14" s="13" t="s">
        <v>23</v>
      </c>
      <c r="B14" s="14" t="s">
        <v>14</v>
      </c>
      <c r="C14" s="15">
        <v>1.0879685838995569E-2</v>
      </c>
      <c r="D14" s="16">
        <v>5.0079296121606616E-2</v>
      </c>
      <c r="E14" s="16">
        <v>9.7182795240219305E-2</v>
      </c>
      <c r="F14" s="16">
        <v>-4.4403182635256458E-2</v>
      </c>
      <c r="G14" s="16">
        <v>4.2176047731343015E-2</v>
      </c>
      <c r="H14" s="16">
        <v>3.6950381388540857E-2</v>
      </c>
      <c r="I14" s="16">
        <v>-1.806010490326139E-2</v>
      </c>
      <c r="J14" s="16">
        <v>-4.6806417747245262E-2</v>
      </c>
      <c r="K14" s="17" t="s">
        <v>32</v>
      </c>
      <c r="L14" s="16">
        <v>3.6128246368772196E-2</v>
      </c>
      <c r="M14" s="18">
        <v>2.0477934850902251E-2</v>
      </c>
    </row>
    <row r="19" spans="1:13" ht="15.75" thickBot="1">
      <c r="A19" s="1" t="s">
        <v>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 spans="1:13" ht="218.25" thickTop="1" thickBot="1">
      <c r="A20" s="2"/>
      <c r="B20" s="3"/>
      <c r="C20" s="4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  <c r="K20" s="5" t="s">
        <v>10</v>
      </c>
      <c r="L20" s="5" t="s">
        <v>11</v>
      </c>
      <c r="M20" s="6" t="s">
        <v>12</v>
      </c>
    </row>
    <row r="21" spans="1:13" ht="24.75" thickTop="1">
      <c r="A21" s="7" t="s">
        <v>13</v>
      </c>
      <c r="B21" s="8" t="s">
        <v>14</v>
      </c>
      <c r="C21" s="9"/>
      <c r="D21" s="10">
        <f>$C5^2*D5^2</f>
        <v>4.2317796639544494E-8</v>
      </c>
      <c r="E21" s="10">
        <f t="shared" ref="E21:M21" si="0">$C5^2*E5^2</f>
        <v>3.0170979112520055E-6</v>
      </c>
      <c r="F21" s="10">
        <f t="shared" si="0"/>
        <v>4.218058768137857E-7</v>
      </c>
      <c r="G21" s="10">
        <f t="shared" si="0"/>
        <v>3.6961779732250697E-6</v>
      </c>
      <c r="H21" s="10">
        <f t="shared" si="0"/>
        <v>8.6800966832654615E-7</v>
      </c>
      <c r="I21" s="10">
        <f t="shared" si="0"/>
        <v>4.1915756339752761E-6</v>
      </c>
      <c r="J21" s="10">
        <f t="shared" si="0"/>
        <v>7.1015793937118272E-8</v>
      </c>
      <c r="K21" s="10">
        <f t="shared" si="0"/>
        <v>4.6446623725160252E-6</v>
      </c>
      <c r="L21" s="11">
        <f t="shared" si="0"/>
        <v>3.3698348176262349E-3</v>
      </c>
      <c r="M21" s="12">
        <f t="shared" si="0"/>
        <v>1.3609312960700253E-6</v>
      </c>
    </row>
    <row r="22" spans="1:13" ht="24">
      <c r="A22" s="13" t="s">
        <v>15</v>
      </c>
      <c r="B22" s="14" t="s">
        <v>14</v>
      </c>
      <c r="C22" s="15"/>
      <c r="D22" s="16">
        <f t="shared" ref="D22:M22" si="1">$C6^2*D6^2</f>
        <v>8.7876950821087646E-7</v>
      </c>
      <c r="E22" s="16">
        <f t="shared" si="1"/>
        <v>1.9440927439813205E-6</v>
      </c>
      <c r="F22" s="16">
        <f t="shared" si="1"/>
        <v>5.2410849913762977E-6</v>
      </c>
      <c r="G22" s="16">
        <f t="shared" si="1"/>
        <v>5.6544932932674934E-7</v>
      </c>
      <c r="H22" s="17">
        <f t="shared" si="1"/>
        <v>1.7856760803087429E-3</v>
      </c>
      <c r="I22" s="16">
        <f t="shared" si="1"/>
        <v>7.778777136773508E-7</v>
      </c>
      <c r="J22" s="16">
        <f t="shared" si="1"/>
        <v>2.2998108802799014E-8</v>
      </c>
      <c r="K22" s="16">
        <f t="shared" si="1"/>
        <v>2.5669949914873975E-6</v>
      </c>
      <c r="L22" s="16">
        <f t="shared" si="1"/>
        <v>4.5718454586132043E-7</v>
      </c>
      <c r="M22" s="18">
        <f t="shared" si="1"/>
        <v>1.9646992404446819E-6</v>
      </c>
    </row>
    <row r="23" spans="1:13" ht="24">
      <c r="A23" s="13" t="s">
        <v>16</v>
      </c>
      <c r="B23" s="14" t="s">
        <v>14</v>
      </c>
      <c r="C23" s="19"/>
      <c r="D23" s="17">
        <f t="shared" ref="D23:M23" si="2">$C7^2*D7^2</f>
        <v>2.8219296196000002E-2</v>
      </c>
      <c r="E23" s="16">
        <f t="shared" si="2"/>
        <v>2.0556028267432385E-6</v>
      </c>
      <c r="F23" s="16">
        <f t="shared" si="2"/>
        <v>7.795765399371518E-5</v>
      </c>
      <c r="G23" s="16">
        <f t="shared" si="2"/>
        <v>1.0900173764953319E-4</v>
      </c>
      <c r="H23" s="16">
        <f t="shared" si="2"/>
        <v>1.3795839530334E-5</v>
      </c>
      <c r="I23" s="16">
        <f t="shared" si="2"/>
        <v>2.8248265979857296E-7</v>
      </c>
      <c r="J23" s="16">
        <f t="shared" si="2"/>
        <v>4.4875179445462428E-6</v>
      </c>
      <c r="K23" s="16">
        <f t="shared" si="2"/>
        <v>7.387387515928589E-5</v>
      </c>
      <c r="L23" s="16">
        <f t="shared" si="2"/>
        <v>3.514266008575123E-7</v>
      </c>
      <c r="M23" s="18">
        <f t="shared" si="2"/>
        <v>5.1104541972089966E-5</v>
      </c>
    </row>
    <row r="24" spans="1:13" ht="24">
      <c r="A24" s="13" t="s">
        <v>17</v>
      </c>
      <c r="B24" s="14" t="s">
        <v>14</v>
      </c>
      <c r="C24" s="15"/>
      <c r="D24" s="16">
        <f t="shared" ref="D24:M24" si="3">$C8^2*D8^2</f>
        <v>7.3874546774408449E-6</v>
      </c>
      <c r="E24" s="16">
        <f t="shared" si="3"/>
        <v>6.833217837368657E-6</v>
      </c>
      <c r="F24" s="16">
        <f t="shared" si="3"/>
        <v>1.0341001099847081E-5</v>
      </c>
      <c r="G24" s="16">
        <f t="shared" si="3"/>
        <v>1.1801197755022914E-5</v>
      </c>
      <c r="H24" s="16">
        <f t="shared" si="3"/>
        <v>4.4560248297419081E-6</v>
      </c>
      <c r="I24" s="16">
        <f t="shared" si="3"/>
        <v>6.4833718234932362E-6</v>
      </c>
      <c r="J24" s="16">
        <f t="shared" si="3"/>
        <v>6.4584536243256566E-6</v>
      </c>
      <c r="K24" s="16">
        <f t="shared" si="3"/>
        <v>1.7909952321887113E-6</v>
      </c>
      <c r="L24" s="16">
        <f t="shared" si="3"/>
        <v>1.6254495664647373E-6</v>
      </c>
      <c r="M24" s="20">
        <f t="shared" si="3"/>
        <v>4.0972391561598098E-3</v>
      </c>
    </row>
    <row r="25" spans="1:13" ht="24">
      <c r="A25" s="13" t="s">
        <v>18</v>
      </c>
      <c r="B25" s="14" t="s">
        <v>14</v>
      </c>
      <c r="C25" s="15"/>
      <c r="D25" s="16">
        <f t="shared" ref="D25:M25" si="4">$C9^2*D9^2</f>
        <v>3.2047499908559462E-7</v>
      </c>
      <c r="E25" s="16">
        <f t="shared" si="4"/>
        <v>1.9216301542467152E-9</v>
      </c>
      <c r="F25" s="17">
        <f t="shared" si="4"/>
        <v>1.1638215930424686E-4</v>
      </c>
      <c r="G25" s="16">
        <f t="shared" si="4"/>
        <v>3.0244466577024883E-9</v>
      </c>
      <c r="H25" s="16">
        <f t="shared" si="4"/>
        <v>3.3805912305648724E-7</v>
      </c>
      <c r="I25" s="16">
        <f t="shared" si="4"/>
        <v>2.7992759086894356E-7</v>
      </c>
      <c r="J25" s="16">
        <f t="shared" si="4"/>
        <v>3.2183301060362061E-10</v>
      </c>
      <c r="K25" s="16">
        <f t="shared" si="4"/>
        <v>2.3880506310092317E-7</v>
      </c>
      <c r="L25" s="16">
        <f t="shared" si="4"/>
        <v>1.4332787169399914E-8</v>
      </c>
      <c r="M25" s="18">
        <f t="shared" si="4"/>
        <v>2.9404136648022526E-7</v>
      </c>
    </row>
    <row r="26" spans="1:13" ht="24">
      <c r="A26" s="13" t="s">
        <v>19</v>
      </c>
      <c r="B26" s="14" t="s">
        <v>14</v>
      </c>
      <c r="C26" s="19"/>
      <c r="D26" s="16">
        <f t="shared" ref="D26:M26" si="5">$C10^2*D10^2</f>
        <v>1.1192595734796547E-7</v>
      </c>
      <c r="E26" s="16">
        <f t="shared" si="5"/>
        <v>2.7514334551773252E-5</v>
      </c>
      <c r="F26" s="16">
        <f t="shared" si="5"/>
        <v>2.7108954565408155E-5</v>
      </c>
      <c r="G26" s="16">
        <f t="shared" si="5"/>
        <v>5.9986594458906543E-6</v>
      </c>
      <c r="H26" s="16">
        <f t="shared" si="5"/>
        <v>4.8556315215969313E-6</v>
      </c>
      <c r="I26" s="17">
        <f t="shared" si="5"/>
        <v>1.1431886399999999E-2</v>
      </c>
      <c r="J26" s="16">
        <f t="shared" si="5"/>
        <v>1.290888066200536E-4</v>
      </c>
      <c r="K26" s="16">
        <f t="shared" si="5"/>
        <v>3.8288531154631239E-6</v>
      </c>
      <c r="L26" s="16">
        <f t="shared" si="5"/>
        <v>1.3799549001340439E-5</v>
      </c>
      <c r="M26" s="18">
        <f t="shared" si="5"/>
        <v>1.7901388691610023E-5</v>
      </c>
    </row>
    <row r="27" spans="1:13" ht="24">
      <c r="A27" s="13" t="s">
        <v>20</v>
      </c>
      <c r="B27" s="14" t="s">
        <v>14</v>
      </c>
      <c r="C27" s="19"/>
      <c r="D27" s="16">
        <f t="shared" ref="D27:M27" si="6">$C11^2*D11^2</f>
        <v>8.5498870110509292E-7</v>
      </c>
      <c r="E27" s="17">
        <f t="shared" si="6"/>
        <v>1.1859209999999999E-2</v>
      </c>
      <c r="F27" s="16">
        <f t="shared" si="6"/>
        <v>1.8976341251819788E-7</v>
      </c>
      <c r="G27" s="16">
        <f t="shared" si="6"/>
        <v>3.9726699104828382E-5</v>
      </c>
      <c r="H27" s="16">
        <f t="shared" si="6"/>
        <v>1.2560265051170465E-5</v>
      </c>
      <c r="I27" s="16">
        <f t="shared" si="6"/>
        <v>2.8491991050329501E-5</v>
      </c>
      <c r="J27" s="16">
        <f t="shared" si="6"/>
        <v>1.6330954165158141E-5</v>
      </c>
      <c r="K27" s="16">
        <f t="shared" si="6"/>
        <v>1.1481050347480558E-4</v>
      </c>
      <c r="L27" s="16">
        <f t="shared" si="6"/>
        <v>1.0315222710930441E-5</v>
      </c>
      <c r="M27" s="18">
        <f t="shared" si="6"/>
        <v>1.9489439341073219E-5</v>
      </c>
    </row>
    <row r="28" spans="1:13" ht="24">
      <c r="A28" s="13" t="s">
        <v>21</v>
      </c>
      <c r="B28" s="14" t="s">
        <v>14</v>
      </c>
      <c r="C28" s="15"/>
      <c r="D28" s="16">
        <f t="shared" ref="D28:M28" si="7">$C12^2*D12^2</f>
        <v>8.0347828454015826E-6</v>
      </c>
      <c r="E28" s="16">
        <f t="shared" si="7"/>
        <v>7.0922767207061757E-6</v>
      </c>
      <c r="F28" s="16">
        <f t="shared" si="7"/>
        <v>5.4023512829773544E-8</v>
      </c>
      <c r="G28" s="17">
        <f t="shared" si="7"/>
        <v>2.1109684703459804E-3</v>
      </c>
      <c r="H28" s="16">
        <f t="shared" si="7"/>
        <v>6.5445532545716156E-7</v>
      </c>
      <c r="I28" s="16">
        <f t="shared" si="7"/>
        <v>1.1062233072092331E-6</v>
      </c>
      <c r="J28" s="16">
        <f t="shared" si="7"/>
        <v>1.142643464265306E-5</v>
      </c>
      <c r="K28" s="16">
        <f t="shared" si="7"/>
        <v>3.8589874859528833E-6</v>
      </c>
      <c r="L28" s="16">
        <f t="shared" si="7"/>
        <v>2.254675569712677E-6</v>
      </c>
      <c r="M28" s="18">
        <f t="shared" si="7"/>
        <v>6.0167898076120394E-6</v>
      </c>
    </row>
    <row r="29" spans="1:13" ht="24">
      <c r="A29" s="13" t="s">
        <v>22</v>
      </c>
      <c r="B29" s="14" t="s">
        <v>14</v>
      </c>
      <c r="C29" s="15"/>
      <c r="D29" s="16">
        <f t="shared" ref="D29:M29" si="8">$C13^2*D13^2</f>
        <v>4.3998851255056444E-7</v>
      </c>
      <c r="E29" s="16">
        <f t="shared" si="8"/>
        <v>3.8832177642418135E-6</v>
      </c>
      <c r="F29" s="16">
        <f t="shared" si="8"/>
        <v>8.0465266179427772E-9</v>
      </c>
      <c r="G29" s="16">
        <f t="shared" si="8"/>
        <v>1.5195723155806256E-5</v>
      </c>
      <c r="H29" s="16">
        <f t="shared" si="8"/>
        <v>3.4767017431974235E-8</v>
      </c>
      <c r="I29" s="16">
        <f t="shared" si="8"/>
        <v>3.1776022270099463E-5</v>
      </c>
      <c r="J29" s="17">
        <f t="shared" si="8"/>
        <v>2.8242672332390449E-3</v>
      </c>
      <c r="K29" s="16">
        <f t="shared" si="8"/>
        <v>6.3245157396052455E-6</v>
      </c>
      <c r="L29" s="16">
        <f t="shared" si="8"/>
        <v>5.8776928990308724E-8</v>
      </c>
      <c r="M29" s="18">
        <f t="shared" si="8"/>
        <v>4.3857059467208331E-6</v>
      </c>
    </row>
    <row r="30" spans="1:13" ht="24">
      <c r="A30" s="13" t="s">
        <v>23</v>
      </c>
      <c r="B30" s="14" t="s">
        <v>14</v>
      </c>
      <c r="C30" s="15"/>
      <c r="D30" s="16">
        <f t="shared" ref="D30:M30" si="9">$C14^2*D14^2</f>
        <v>2.9685826304310378E-7</v>
      </c>
      <c r="E30" s="16">
        <f t="shared" si="9"/>
        <v>1.1179219476942109E-6</v>
      </c>
      <c r="F30" s="16">
        <f t="shared" si="9"/>
        <v>2.3337853488323335E-7</v>
      </c>
      <c r="G30" s="16">
        <f t="shared" si="9"/>
        <v>2.1055447201202931E-7</v>
      </c>
      <c r="H30" s="16">
        <f t="shared" si="9"/>
        <v>1.6161086714821933E-7</v>
      </c>
      <c r="I30" s="16">
        <f t="shared" si="9"/>
        <v>3.8607639291397431E-8</v>
      </c>
      <c r="J30" s="16">
        <f t="shared" si="9"/>
        <v>2.5932448168345026E-7</v>
      </c>
      <c r="K30" s="17">
        <f t="shared" si="9"/>
        <v>1.1577780002346402E-4</v>
      </c>
      <c r="L30" s="16">
        <f t="shared" si="9"/>
        <v>1.5449928483138699E-7</v>
      </c>
      <c r="M30" s="18">
        <f t="shared" si="9"/>
        <v>4.9636942666073627E-8</v>
      </c>
    </row>
    <row r="31" spans="1:13">
      <c r="A31" t="s">
        <v>33</v>
      </c>
      <c r="D31" s="21">
        <f>SUM($D$21:$D$30)</f>
        <v>2.823766375726083E-2</v>
      </c>
      <c r="E31" s="21">
        <f>SUM($E$21:$E$30)</f>
        <v>1.1912669683933912E-2</v>
      </c>
      <c r="F31" s="21">
        <f>SUM($F$21:$F$30)</f>
        <v>2.379378718182565E-4</v>
      </c>
      <c r="G31" s="21">
        <f>SUM($G$21:$G$30)</f>
        <v>2.2971676936782838E-3</v>
      </c>
      <c r="H31" s="21">
        <f>SUM($H$21:$H$30)</f>
        <v>1.8234007432430062E-3</v>
      </c>
      <c r="I31" s="21">
        <f>SUM($I$21:$I$30)</f>
        <v>1.1505314479688741E-2</v>
      </c>
      <c r="J31" s="21">
        <f>SUM($J$21:$J$30)</f>
        <v>2.9924130604532155E-3</v>
      </c>
      <c r="K31" s="21">
        <f>SUM($K$21:$K$30)</f>
        <v>3.2771599265786982E-4</v>
      </c>
      <c r="L31">
        <f>SUM($L$21:$L$30)</f>
        <v>3.398865934622393E-3</v>
      </c>
      <c r="M31" s="21">
        <f>SUM($M$21:$M$30)</f>
        <v>4.1998063307645776E-3</v>
      </c>
    </row>
    <row r="32" spans="1:13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</row>
    <row r="33" spans="2:13">
      <c r="B33" t="s">
        <v>34</v>
      </c>
      <c r="C33">
        <f>SUM($D$31:$M$31)</f>
        <v>6.6932955548121092E-2</v>
      </c>
      <c r="D33" s="22">
        <f>$D$31/$C$33</f>
        <v>0.42187982774732713</v>
      </c>
      <c r="E33" s="22">
        <f>$E$31/$C$33</f>
        <v>0.1779791372781882</v>
      </c>
      <c r="F33" s="22">
        <f>$F$31/$C$33</f>
        <v>3.5548687469387531E-3</v>
      </c>
      <c r="G33" s="22">
        <f>$G$31/$C$33</f>
        <v>3.4320428178713058E-2</v>
      </c>
      <c r="H33" s="22">
        <f>$H$31/$C$33</f>
        <v>2.7242196737182506E-2</v>
      </c>
      <c r="I33" s="22">
        <f>$I$31/$C$33</f>
        <v>0.17189311880030542</v>
      </c>
      <c r="J33" s="22">
        <f>$J$31/$C$33</f>
        <v>4.4707618779837623E-2</v>
      </c>
      <c r="K33" s="22">
        <f>$K$31/$C$33</f>
        <v>4.8961829038351688E-3</v>
      </c>
      <c r="L33" s="22">
        <f>$L$31/$C$33</f>
        <v>5.0780156154598556E-2</v>
      </c>
      <c r="M33" s="22">
        <f>$M$31/$C$33</f>
        <v>6.2746464673073474E-2</v>
      </c>
    </row>
  </sheetData>
  <mergeCells count="4">
    <mergeCell ref="A3:M3"/>
    <mergeCell ref="A4:B4"/>
    <mergeCell ref="A19:M19"/>
    <mergeCell ref="A20:B2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2920C7-EC46-4E70-B688-3737F8B19ED0}">
  <dimension ref="A1:M33"/>
  <sheetViews>
    <sheetView topLeftCell="A23" workbookViewId="0">
      <selection activeCell="C33" sqref="C33:M33"/>
    </sheetView>
  </sheetViews>
  <sheetFormatPr defaultRowHeight="15"/>
  <cols>
    <col min="1" max="1" width="40.7109375" customWidth="1"/>
    <col min="2" max="2" width="20.7109375" customWidth="1"/>
  </cols>
  <sheetData>
    <row r="1" spans="1:13">
      <c r="A1" t="s">
        <v>36</v>
      </c>
    </row>
    <row r="3" spans="1:13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ht="218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6" t="s">
        <v>12</v>
      </c>
    </row>
    <row r="5" spans="1:13" ht="24.75" thickTop="1">
      <c r="A5" s="7" t="s">
        <v>13</v>
      </c>
      <c r="B5" s="8" t="s">
        <v>14</v>
      </c>
      <c r="C5" s="24" t="s">
        <v>37</v>
      </c>
      <c r="D5" s="10">
        <v>2.7904651398397821E-2</v>
      </c>
      <c r="E5" s="10">
        <v>-2.4259910543726882E-2</v>
      </c>
      <c r="F5" s="11" t="s">
        <v>32</v>
      </c>
      <c r="G5" s="10">
        <v>6.7522333142013349E-2</v>
      </c>
      <c r="H5" s="10">
        <v>-4.2962405987740142E-2</v>
      </c>
      <c r="I5" s="10">
        <v>3.4583611751955415E-2</v>
      </c>
      <c r="J5" s="10">
        <v>0.1138529201140928</v>
      </c>
      <c r="K5" s="10">
        <v>-2.6900840128141951E-2</v>
      </c>
      <c r="L5" s="10">
        <v>-1.1829929717007732E-2</v>
      </c>
      <c r="M5" s="12">
        <v>-1.7223198296576397E-2</v>
      </c>
    </row>
    <row r="6" spans="1:13" ht="24">
      <c r="A6" s="13" t="s">
        <v>15</v>
      </c>
      <c r="B6" s="14" t="s">
        <v>14</v>
      </c>
      <c r="C6" s="19" t="s">
        <v>38</v>
      </c>
      <c r="D6" s="16">
        <v>6.1212711197767888E-2</v>
      </c>
      <c r="E6" s="17" t="s">
        <v>39</v>
      </c>
      <c r="F6" s="16">
        <v>-2.391456658380987E-2</v>
      </c>
      <c r="G6" s="16">
        <v>0.13126316775278743</v>
      </c>
      <c r="H6" s="16">
        <v>-4.2550694941331832E-2</v>
      </c>
      <c r="I6" s="16">
        <v>4.8674042348761618E-2</v>
      </c>
      <c r="J6" s="16">
        <v>-3.0655127585229293E-2</v>
      </c>
      <c r="K6" s="16">
        <v>2.4510521729105568E-2</v>
      </c>
      <c r="L6" s="16">
        <v>-1.3660995061585015E-2</v>
      </c>
      <c r="M6" s="18">
        <v>1.7154478656739261E-2</v>
      </c>
    </row>
    <row r="7" spans="1:13" ht="24">
      <c r="A7" s="13" t="s">
        <v>16</v>
      </c>
      <c r="B7" s="14" t="s">
        <v>14</v>
      </c>
      <c r="C7" s="15">
        <v>-0.12937793822876023</v>
      </c>
      <c r="D7" s="16">
        <v>7.1536613679357972E-2</v>
      </c>
      <c r="E7" s="16">
        <v>4.9487069406975906E-2</v>
      </c>
      <c r="F7" s="16">
        <v>3.4912143870023934E-2</v>
      </c>
      <c r="G7" s="16">
        <v>-3.4577630198273319E-2</v>
      </c>
      <c r="H7" s="16">
        <v>-3.6955437045677673E-3</v>
      </c>
      <c r="I7" s="17" t="s">
        <v>40</v>
      </c>
      <c r="J7" s="16">
        <v>-4.9708429632012274E-2</v>
      </c>
      <c r="K7" s="16">
        <v>-2.1038650821497248E-2</v>
      </c>
      <c r="L7" s="16">
        <v>1.1310272951861022E-2</v>
      </c>
      <c r="M7" s="18">
        <v>7.1552623912863739E-2</v>
      </c>
    </row>
    <row r="8" spans="1:13" ht="24">
      <c r="A8" s="13" t="s">
        <v>17</v>
      </c>
      <c r="B8" s="14" t="s">
        <v>14</v>
      </c>
      <c r="C8" s="15">
        <v>0.15038058858278178</v>
      </c>
      <c r="D8" s="16">
        <v>4.9159208760735422E-2</v>
      </c>
      <c r="E8" s="16">
        <v>-4.2896295599056743E-2</v>
      </c>
      <c r="F8" s="16">
        <v>-4.2941469886433339E-2</v>
      </c>
      <c r="G8" s="16">
        <v>2.9116877664938003E-3</v>
      </c>
      <c r="H8" s="17" t="s">
        <v>32</v>
      </c>
      <c r="I8" s="16">
        <v>-3.6596286302592504E-3</v>
      </c>
      <c r="J8" s="16">
        <v>-1.7129499295853997E-2</v>
      </c>
      <c r="K8" s="16">
        <v>-1.0187891508281843E-2</v>
      </c>
      <c r="L8" s="16">
        <v>0.10676175021859022</v>
      </c>
      <c r="M8" s="18">
        <v>-7.1090966037822417E-2</v>
      </c>
    </row>
    <row r="9" spans="1:13" ht="24">
      <c r="A9" s="13" t="s">
        <v>18</v>
      </c>
      <c r="B9" s="14" t="s">
        <v>14</v>
      </c>
      <c r="C9" s="15">
        <v>-0.16608006571105921</v>
      </c>
      <c r="D9" s="17" t="s">
        <v>41</v>
      </c>
      <c r="E9" s="16">
        <v>6.1528903467180776E-2</v>
      </c>
      <c r="F9" s="16">
        <v>2.7736870737291017E-2</v>
      </c>
      <c r="G9" s="16">
        <v>-4.501921966682991E-2</v>
      </c>
      <c r="H9" s="16">
        <v>4.8905506203220185E-2</v>
      </c>
      <c r="I9" s="16">
        <v>7.0723703657444945E-2</v>
      </c>
      <c r="J9" s="16">
        <v>5.0146180666759674E-2</v>
      </c>
      <c r="K9" s="16">
        <v>7.4354223004952077E-2</v>
      </c>
      <c r="L9" s="16">
        <v>3.467754203271179E-2</v>
      </c>
      <c r="M9" s="18">
        <v>-4.4799904052044794E-2</v>
      </c>
    </row>
    <row r="10" spans="1:13" ht="24">
      <c r="A10" s="13" t="s">
        <v>19</v>
      </c>
      <c r="B10" s="14" t="s">
        <v>14</v>
      </c>
      <c r="C10" s="15">
        <v>7.4891250817610819E-2</v>
      </c>
      <c r="D10" s="16">
        <v>7.3451785713052414E-2</v>
      </c>
      <c r="E10" s="16">
        <v>2.4277552752125012E-2</v>
      </c>
      <c r="F10" s="16">
        <v>-2.6348405120878583E-2</v>
      </c>
      <c r="G10" s="16">
        <v>0.12221890825996953</v>
      </c>
      <c r="H10" s="16">
        <v>-1.0070445580386682E-2</v>
      </c>
      <c r="I10" s="16">
        <v>-2.061495823379603E-2</v>
      </c>
      <c r="J10" s="16">
        <v>-3.4163362114285729E-2</v>
      </c>
      <c r="K10" s="17" t="s">
        <v>42</v>
      </c>
      <c r="L10" s="16">
        <v>7.4740628029295042E-2</v>
      </c>
      <c r="M10" s="18">
        <v>-6.0204226202166394E-2</v>
      </c>
    </row>
    <row r="11" spans="1:13" ht="24">
      <c r="A11" s="13" t="s">
        <v>20</v>
      </c>
      <c r="B11" s="14" t="s">
        <v>14</v>
      </c>
      <c r="C11" s="15">
        <v>-0.11656502901078783</v>
      </c>
      <c r="D11" s="16">
        <v>-4.4541399548083796E-2</v>
      </c>
      <c r="E11" s="16">
        <v>1.7201891226424952E-2</v>
      </c>
      <c r="F11" s="16">
        <v>-1.6938160237792019E-2</v>
      </c>
      <c r="G11" s="16">
        <v>-2.7269724398627602E-2</v>
      </c>
      <c r="H11" s="16">
        <v>-7.0298297244584126E-2</v>
      </c>
      <c r="I11" s="16">
        <v>7.0277853580718905E-2</v>
      </c>
      <c r="J11" s="16">
        <v>-6.628571400856384E-2</v>
      </c>
      <c r="K11" s="16">
        <v>-6.0443633887504615E-2</v>
      </c>
      <c r="L11" s="16">
        <v>-8.8794477702566391E-2</v>
      </c>
      <c r="M11" s="20" t="s">
        <v>43</v>
      </c>
    </row>
    <row r="12" spans="1:13" ht="24">
      <c r="A12" s="13" t="s">
        <v>21</v>
      </c>
      <c r="B12" s="14" t="s">
        <v>14</v>
      </c>
      <c r="C12" s="15">
        <v>-3.9514885241336353E-2</v>
      </c>
      <c r="D12" s="16">
        <v>4.9742802202170464E-2</v>
      </c>
      <c r="E12" s="16">
        <v>-3.045982510071751E-2</v>
      </c>
      <c r="F12" s="16">
        <v>0.11234764518028252</v>
      </c>
      <c r="G12" s="16">
        <v>-1.9748905641082139E-2</v>
      </c>
      <c r="H12" s="16">
        <v>-1.6911293346966602E-2</v>
      </c>
      <c r="I12" s="16">
        <v>-4.8656585562895475E-2</v>
      </c>
      <c r="J12" s="17" t="s">
        <v>42</v>
      </c>
      <c r="K12" s="16">
        <v>-3.4241235915252015E-2</v>
      </c>
      <c r="L12" s="16">
        <v>-7.7023599500391837E-2</v>
      </c>
      <c r="M12" s="18">
        <v>-6.6153753497405557E-2</v>
      </c>
    </row>
    <row r="13" spans="1:13" ht="24">
      <c r="A13" s="13" t="s">
        <v>22</v>
      </c>
      <c r="B13" s="14" t="s">
        <v>14</v>
      </c>
      <c r="C13" s="15">
        <v>1.7704579506469805E-2</v>
      </c>
      <c r="D13" s="16">
        <v>3.4320289152505054E-2</v>
      </c>
      <c r="E13" s="16">
        <v>-1.3539026786121518E-2</v>
      </c>
      <c r="F13" s="16">
        <v>-1.1617404563201261E-2</v>
      </c>
      <c r="G13" s="16">
        <v>-1.9381622979074184E-2</v>
      </c>
      <c r="H13" s="16">
        <v>0.10505429502340277</v>
      </c>
      <c r="I13" s="16">
        <v>1.1024369622571306E-2</v>
      </c>
      <c r="J13" s="16">
        <v>-7.6801064575817868E-2</v>
      </c>
      <c r="K13" s="16">
        <v>7.4746169237571172E-2</v>
      </c>
      <c r="L13" s="17" t="s">
        <v>44</v>
      </c>
      <c r="M13" s="18">
        <v>-8.8359428985661292E-2</v>
      </c>
    </row>
    <row r="14" spans="1:13" ht="24">
      <c r="A14" s="13" t="s">
        <v>23</v>
      </c>
      <c r="B14" s="14" t="s">
        <v>14</v>
      </c>
      <c r="C14" s="15">
        <v>0.14551412061808394</v>
      </c>
      <c r="D14" s="16">
        <v>-4.3685706560432087E-2</v>
      </c>
      <c r="E14" s="16">
        <v>0.12834333853946511</v>
      </c>
      <c r="F14" s="16">
        <v>6.5495604416145312E-2</v>
      </c>
      <c r="G14" s="17" t="s">
        <v>45</v>
      </c>
      <c r="H14" s="16">
        <v>2.7339338867796888E-3</v>
      </c>
      <c r="I14" s="16">
        <v>-3.3254869197210504E-2</v>
      </c>
      <c r="J14" s="16">
        <v>-1.9635664028002937E-2</v>
      </c>
      <c r="K14" s="16">
        <v>0.12053309062488624</v>
      </c>
      <c r="L14" s="16">
        <v>-1.9105363667208681E-2</v>
      </c>
      <c r="M14" s="18">
        <v>-2.6825258496435054E-2</v>
      </c>
    </row>
    <row r="19" spans="1:13" ht="15.75" thickBot="1">
      <c r="A19" s="1" t="s">
        <v>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 spans="1:13" ht="218.25" thickTop="1" thickBot="1">
      <c r="A20" s="2"/>
      <c r="B20" s="3"/>
      <c r="C20" s="4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  <c r="K20" s="5" t="s">
        <v>10</v>
      </c>
      <c r="L20" s="5" t="s">
        <v>11</v>
      </c>
      <c r="M20" s="6" t="s">
        <v>12</v>
      </c>
    </row>
    <row r="21" spans="1:13" ht="24.75" thickTop="1">
      <c r="A21" s="7" t="s">
        <v>13</v>
      </c>
      <c r="B21" s="8" t="s">
        <v>14</v>
      </c>
      <c r="C21" s="24"/>
      <c r="D21" s="10">
        <f>$C5^2*D5^2</f>
        <v>3.0526961809190003E-5</v>
      </c>
      <c r="E21" s="10">
        <f t="shared" ref="E21:M21" si="0">$C5^2*E5^2</f>
        <v>2.3073249948951887E-5</v>
      </c>
      <c r="F21" s="11">
        <f t="shared" si="0"/>
        <v>3.8346255684000005E-2</v>
      </c>
      <c r="G21" s="10">
        <f t="shared" si="0"/>
        <v>1.7874144360118031E-4</v>
      </c>
      <c r="H21" s="10">
        <f t="shared" si="0"/>
        <v>7.2361501540925104E-5</v>
      </c>
      <c r="I21" s="10">
        <f t="shared" si="0"/>
        <v>4.6889011215758795E-5</v>
      </c>
      <c r="J21" s="10">
        <f t="shared" si="0"/>
        <v>5.081813567551092E-4</v>
      </c>
      <c r="K21" s="10">
        <f t="shared" si="0"/>
        <v>2.837017844511261E-5</v>
      </c>
      <c r="L21" s="10">
        <f t="shared" si="0"/>
        <v>5.4864914836346695E-6</v>
      </c>
      <c r="M21" s="12">
        <f t="shared" si="0"/>
        <v>1.1629418089115384E-5</v>
      </c>
    </row>
    <row r="22" spans="1:13" ht="24">
      <c r="A22" s="13" t="s">
        <v>15</v>
      </c>
      <c r="B22" s="14" t="s">
        <v>14</v>
      </c>
      <c r="C22" s="19"/>
      <c r="D22" s="16">
        <f t="shared" ref="D22:M22" si="1">$C6^2*D6^2</f>
        <v>2.7721775296522415E-4</v>
      </c>
      <c r="E22" s="17">
        <f t="shared" si="1"/>
        <v>7.1926948864000001E-2</v>
      </c>
      <c r="F22" s="16">
        <f t="shared" si="1"/>
        <v>4.2311930118050947E-5</v>
      </c>
      <c r="G22" s="16">
        <f t="shared" si="1"/>
        <v>1.2747457411213987E-3</v>
      </c>
      <c r="H22" s="16">
        <f t="shared" si="1"/>
        <v>1.3395259237304106E-4</v>
      </c>
      <c r="I22" s="16">
        <f t="shared" si="1"/>
        <v>1.7528011089573185E-4</v>
      </c>
      <c r="J22" s="16">
        <f t="shared" si="1"/>
        <v>6.9525490908178497E-5</v>
      </c>
      <c r="K22" s="16">
        <f t="shared" si="1"/>
        <v>4.4447047731231832E-5</v>
      </c>
      <c r="L22" s="16">
        <f t="shared" si="1"/>
        <v>1.3807100204798952E-5</v>
      </c>
      <c r="M22" s="18">
        <f t="shared" si="1"/>
        <v>2.1771725792646939E-5</v>
      </c>
    </row>
    <row r="23" spans="1:13" ht="24">
      <c r="A23" s="13" t="s">
        <v>16</v>
      </c>
      <c r="B23" s="14" t="s">
        <v>14</v>
      </c>
      <c r="C23" s="15"/>
      <c r="D23" s="16">
        <f t="shared" ref="D23:M23" si="2">$C7^2*D7^2</f>
        <v>8.5659829998740975E-5</v>
      </c>
      <c r="E23" s="16">
        <f t="shared" si="2"/>
        <v>4.099245453965358E-5</v>
      </c>
      <c r="F23" s="16">
        <f t="shared" si="2"/>
        <v>2.0402035037276976E-5</v>
      </c>
      <c r="G23" s="16">
        <f t="shared" si="2"/>
        <v>2.0012940419102848E-5</v>
      </c>
      <c r="H23" s="16">
        <f t="shared" si="2"/>
        <v>2.2860047966683986E-7</v>
      </c>
      <c r="I23" s="17">
        <f t="shared" si="2"/>
        <v>1.6438711014841977E-2</v>
      </c>
      <c r="J23" s="16">
        <f t="shared" si="2"/>
        <v>4.1360000798156921E-5</v>
      </c>
      <c r="K23" s="16">
        <f t="shared" si="2"/>
        <v>7.4089424822177943E-6</v>
      </c>
      <c r="L23" s="16">
        <f t="shared" si="2"/>
        <v>2.141246290972705E-6</v>
      </c>
      <c r="M23" s="18">
        <f t="shared" si="2"/>
        <v>8.5698176441953853E-5</v>
      </c>
    </row>
    <row r="24" spans="1:13" ht="24">
      <c r="A24" s="13" t="s">
        <v>17</v>
      </c>
      <c r="B24" s="14" t="s">
        <v>14</v>
      </c>
      <c r="C24" s="15"/>
      <c r="D24" s="16">
        <f t="shared" ref="D24:M24" si="3">$C8^2*D8^2</f>
        <v>5.4650397963027475E-5</v>
      </c>
      <c r="E24" s="16">
        <f t="shared" si="3"/>
        <v>4.161243591784971E-5</v>
      </c>
      <c r="F24" s="16">
        <f t="shared" si="3"/>
        <v>4.1700126564874491E-5</v>
      </c>
      <c r="G24" s="16">
        <f t="shared" si="3"/>
        <v>1.9172253563500587E-7</v>
      </c>
      <c r="H24" s="17">
        <f t="shared" si="3"/>
        <v>2.2119542684100914E-2</v>
      </c>
      <c r="I24" s="16">
        <f t="shared" si="3"/>
        <v>3.0287093179547183E-7</v>
      </c>
      <c r="J24" s="16">
        <f t="shared" si="3"/>
        <v>6.6354884506178339E-6</v>
      </c>
      <c r="K24" s="16">
        <f t="shared" si="3"/>
        <v>2.3472112798063818E-6</v>
      </c>
      <c r="L24" s="16">
        <f t="shared" si="3"/>
        <v>2.5775964819500427E-4</v>
      </c>
      <c r="M24" s="18">
        <f t="shared" si="3"/>
        <v>1.1429109462121645E-4</v>
      </c>
    </row>
    <row r="25" spans="1:13" ht="24">
      <c r="A25" s="13" t="s">
        <v>18</v>
      </c>
      <c r="B25" s="14" t="s">
        <v>14</v>
      </c>
      <c r="C25" s="15"/>
      <c r="D25" s="17">
        <f t="shared" ref="D25:M25" si="4">$C9^2*D9^2</f>
        <v>2.6870102390108706E-2</v>
      </c>
      <c r="E25" s="16">
        <f t="shared" si="4"/>
        <v>1.0442232695212942E-4</v>
      </c>
      <c r="F25" s="16">
        <f t="shared" si="4"/>
        <v>2.1220222883747306E-5</v>
      </c>
      <c r="G25" s="16">
        <f t="shared" si="4"/>
        <v>5.5902462881772721E-5</v>
      </c>
      <c r="H25" s="16">
        <f t="shared" si="4"/>
        <v>6.597061503743211E-5</v>
      </c>
      <c r="I25" s="16">
        <f t="shared" si="4"/>
        <v>1.3796375540507213E-4</v>
      </c>
      <c r="J25" s="16">
        <f t="shared" si="4"/>
        <v>6.9360264086728343E-5</v>
      </c>
      <c r="K25" s="16">
        <f t="shared" si="4"/>
        <v>1.5249173134307422E-4</v>
      </c>
      <c r="L25" s="16">
        <f t="shared" si="4"/>
        <v>3.3168942818147066E-5</v>
      </c>
      <c r="M25" s="18">
        <f t="shared" si="4"/>
        <v>5.5359120748781216E-5</v>
      </c>
    </row>
    <row r="26" spans="1:13" ht="24">
      <c r="A26" s="13" t="s">
        <v>19</v>
      </c>
      <c r="B26" s="14" t="s">
        <v>14</v>
      </c>
      <c r="C26" s="15"/>
      <c r="D26" s="16">
        <f t="shared" ref="D26:M26" si="5">$C10^2*D10^2</f>
        <v>3.025985797822119E-5</v>
      </c>
      <c r="E26" s="16">
        <f t="shared" si="5"/>
        <v>3.3057650302351272E-6</v>
      </c>
      <c r="F26" s="16">
        <f t="shared" si="5"/>
        <v>3.8937748255469363E-6</v>
      </c>
      <c r="G26" s="16">
        <f t="shared" si="5"/>
        <v>8.3779732288266455E-5</v>
      </c>
      <c r="H26" s="16">
        <f t="shared" si="5"/>
        <v>5.6879994027921939E-7</v>
      </c>
      <c r="I26" s="16">
        <f t="shared" si="5"/>
        <v>2.3835654781195238E-6</v>
      </c>
      <c r="J26" s="16">
        <f t="shared" si="5"/>
        <v>6.5461111754745683E-6</v>
      </c>
      <c r="K26" s="17">
        <f t="shared" si="5"/>
        <v>5.4306568937164028E-3</v>
      </c>
      <c r="L26" s="16">
        <f t="shared" si="5"/>
        <v>3.1331100805027651E-5</v>
      </c>
      <c r="M26" s="18">
        <f t="shared" si="5"/>
        <v>2.0329005152555582E-5</v>
      </c>
    </row>
    <row r="27" spans="1:13" ht="24">
      <c r="A27" s="13" t="s">
        <v>20</v>
      </c>
      <c r="B27" s="14" t="s">
        <v>14</v>
      </c>
      <c r="C27" s="15"/>
      <c r="D27" s="16">
        <f t="shared" ref="D27:M27" si="6">$C11^2*D11^2</f>
        <v>2.695654760567652E-5</v>
      </c>
      <c r="E27" s="16">
        <f t="shared" si="6"/>
        <v>4.0205822082001115E-6</v>
      </c>
      <c r="F27" s="16">
        <f t="shared" si="6"/>
        <v>3.8982440644957912E-6</v>
      </c>
      <c r="G27" s="16">
        <f t="shared" si="6"/>
        <v>1.0104109631338138E-5</v>
      </c>
      <c r="H27" s="16">
        <f t="shared" si="6"/>
        <v>6.7146930374346138E-5</v>
      </c>
      <c r="I27" s="16">
        <f t="shared" si="6"/>
        <v>6.7107881642751121E-5</v>
      </c>
      <c r="J27" s="16">
        <f t="shared" si="6"/>
        <v>5.9700288473298628E-5</v>
      </c>
      <c r="K27" s="16">
        <f t="shared" si="6"/>
        <v>4.9640675757906479E-5</v>
      </c>
      <c r="L27" s="16">
        <f t="shared" si="6"/>
        <v>1.0712934910600082E-4</v>
      </c>
      <c r="M27" s="20">
        <f t="shared" si="6"/>
        <v>1.3182840974984598E-2</v>
      </c>
    </row>
    <row r="28" spans="1:13" ht="24">
      <c r="A28" s="13" t="s">
        <v>21</v>
      </c>
      <c r="B28" s="14" t="s">
        <v>14</v>
      </c>
      <c r="C28" s="15"/>
      <c r="D28" s="16">
        <f t="shared" ref="D28:M28" si="7">$C12^2*D12^2</f>
        <v>3.8635091416641013E-6</v>
      </c>
      <c r="E28" s="16">
        <f t="shared" si="7"/>
        <v>1.4486926630064467E-6</v>
      </c>
      <c r="F28" s="16">
        <f t="shared" si="7"/>
        <v>1.9708310595977992E-5</v>
      </c>
      <c r="G28" s="16">
        <f t="shared" si="7"/>
        <v>6.089862956575565E-7</v>
      </c>
      <c r="H28" s="16">
        <f t="shared" si="7"/>
        <v>4.465551434390292E-7</v>
      </c>
      <c r="I28" s="16">
        <f t="shared" si="7"/>
        <v>3.6966191482322724E-6</v>
      </c>
      <c r="J28" s="17">
        <f t="shared" si="7"/>
        <v>1.5118602437514731E-3</v>
      </c>
      <c r="K28" s="16">
        <f t="shared" si="7"/>
        <v>1.8307132033534322E-6</v>
      </c>
      <c r="L28" s="16">
        <f t="shared" si="7"/>
        <v>9.2633712734652773E-6</v>
      </c>
      <c r="M28" s="18">
        <f t="shared" si="7"/>
        <v>6.8332991109528568E-6</v>
      </c>
    </row>
    <row r="29" spans="1:13" ht="24">
      <c r="A29" s="13" t="s">
        <v>22</v>
      </c>
      <c r="B29" s="14" t="s">
        <v>14</v>
      </c>
      <c r="C29" s="15"/>
      <c r="D29" s="16">
        <f t="shared" ref="D29:M29" si="8">$C13^2*D13^2</f>
        <v>3.692097058511094E-7</v>
      </c>
      <c r="E29" s="16">
        <f t="shared" si="8"/>
        <v>5.7457420906056206E-8</v>
      </c>
      <c r="F29" s="16">
        <f t="shared" si="8"/>
        <v>4.2304781845620805E-8</v>
      </c>
      <c r="G29" s="16">
        <f t="shared" si="8"/>
        <v>1.1774745129618905E-7</v>
      </c>
      <c r="H29" s="16">
        <f t="shared" si="8"/>
        <v>3.4593846850554871E-6</v>
      </c>
      <c r="I29" s="16">
        <f t="shared" si="8"/>
        <v>3.809594617329477E-8</v>
      </c>
      <c r="J29" s="16">
        <f t="shared" si="8"/>
        <v>1.8488671793834887E-6</v>
      </c>
      <c r="K29" s="16">
        <f t="shared" si="8"/>
        <v>1.7512538887503806E-6</v>
      </c>
      <c r="L29" s="17">
        <f t="shared" si="8"/>
        <v>3.0288535056103937E-4</v>
      </c>
      <c r="M29" s="18">
        <f t="shared" si="8"/>
        <v>2.4472426577768348E-6</v>
      </c>
    </row>
    <row r="30" spans="1:13" ht="24">
      <c r="A30" s="13" t="s">
        <v>23</v>
      </c>
      <c r="B30" s="14" t="s">
        <v>14</v>
      </c>
      <c r="C30" s="15"/>
      <c r="D30" s="16">
        <f t="shared" ref="D30:M30" si="9">$C14^2*D14^2</f>
        <v>4.0410014539417746E-5</v>
      </c>
      <c r="E30" s="16">
        <f t="shared" si="9"/>
        <v>3.4878431206165293E-4</v>
      </c>
      <c r="F30" s="16">
        <f t="shared" si="9"/>
        <v>9.083110274172394E-5</v>
      </c>
      <c r="G30" s="17">
        <f t="shared" si="9"/>
        <v>2.0294374101136572E-2</v>
      </c>
      <c r="H30" s="16">
        <f t="shared" si="9"/>
        <v>1.5826551462982443E-7</v>
      </c>
      <c r="I30" s="16">
        <f t="shared" si="9"/>
        <v>2.3416434396533492E-5</v>
      </c>
      <c r="J30" s="16">
        <f t="shared" si="9"/>
        <v>8.1639711879191899E-6</v>
      </c>
      <c r="K30" s="16">
        <f t="shared" si="9"/>
        <v>3.0762587594086467E-4</v>
      </c>
      <c r="L30" s="16">
        <f t="shared" si="9"/>
        <v>7.7289570838001093E-6</v>
      </c>
      <c r="M30" s="18">
        <f t="shared" si="9"/>
        <v>1.5236952353028342E-5</v>
      </c>
    </row>
    <row r="31" spans="1:13">
      <c r="A31" t="s">
        <v>33</v>
      </c>
      <c r="D31" s="21">
        <f>SUM($D$21:$D$30)</f>
        <v>2.742001647181572E-2</v>
      </c>
      <c r="E31" s="21">
        <f>SUM($E$21:$E$30)</f>
        <v>7.2494666140742597E-2</v>
      </c>
      <c r="F31">
        <f>SUM($F$21:$F$30)</f>
        <v>3.8590263735613542E-2</v>
      </c>
      <c r="G31" s="21">
        <f>SUM($G$21:$G$30)</f>
        <v>2.1918578987362221E-2</v>
      </c>
      <c r="H31" s="21">
        <f>SUM($H$21:$H$30)</f>
        <v>2.2463835929189734E-2</v>
      </c>
      <c r="I31" s="21">
        <f>SUM($I$21:$I$30)</f>
        <v>1.6895789359902151E-2</v>
      </c>
      <c r="J31" s="21">
        <f>SUM($J$21:$J$30)</f>
        <v>2.2831820827663397E-3</v>
      </c>
      <c r="K31" s="21">
        <f>SUM($K$21:$K$30)</f>
        <v>6.0265705237887209E-3</v>
      </c>
      <c r="L31" s="21">
        <f>SUM($L$21:$L$30)</f>
        <v>7.7070155782189094E-4</v>
      </c>
      <c r="M31" s="21">
        <f>SUM($M$21:$M$30)</f>
        <v>1.3516437009952625E-2</v>
      </c>
    </row>
    <row r="32" spans="1:13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</row>
    <row r="33" spans="2:13">
      <c r="B33" t="s">
        <v>34</v>
      </c>
      <c r="C33">
        <f>SUM($D$31:$M$31)</f>
        <v>0.22238004179895551</v>
      </c>
      <c r="D33" s="22">
        <f>$D$31/$C$33</f>
        <v>0.12330250615118155</v>
      </c>
      <c r="E33" s="22">
        <f>$E$31/$C$33</f>
        <v>0.3259944802343458</v>
      </c>
      <c r="F33" s="22">
        <f>$F$31/$C$33</f>
        <v>0.17353294577802708</v>
      </c>
      <c r="G33" s="22">
        <f>$G$31/$C$33</f>
        <v>9.8563606742991305E-2</v>
      </c>
      <c r="H33" s="22">
        <f>$H$31/$C$33</f>
        <v>0.10101552166043007</v>
      </c>
      <c r="I33" s="22">
        <f>$I$31/$C$33</f>
        <v>7.5977094091820199E-2</v>
      </c>
      <c r="J33" s="22">
        <f>$J$31/$C$33</f>
        <v>1.0267027851494286E-2</v>
      </c>
      <c r="K33" s="22">
        <f>$K$31/$C$33</f>
        <v>2.7100321031673747E-2</v>
      </c>
      <c r="L33" s="22">
        <f>$L$31/$C$33</f>
        <v>3.4656957143602389E-3</v>
      </c>
      <c r="M33" s="22">
        <f>$M$31/$C$33</f>
        <v>6.078080074367586E-2</v>
      </c>
    </row>
  </sheetData>
  <mergeCells count="4">
    <mergeCell ref="A3:M3"/>
    <mergeCell ref="A4:B4"/>
    <mergeCell ref="A19:M19"/>
    <mergeCell ref="A20:B20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550059-AE33-4C02-AD15-4509D1AB26C3}">
  <dimension ref="A1:M33"/>
  <sheetViews>
    <sheetView topLeftCell="A23" workbookViewId="0">
      <selection activeCell="C33" sqref="C33:M33"/>
    </sheetView>
  </sheetViews>
  <sheetFormatPr defaultRowHeight="15"/>
  <cols>
    <col min="1" max="1" width="40.7109375" customWidth="1"/>
    <col min="2" max="2" width="20.7109375" customWidth="1"/>
  </cols>
  <sheetData>
    <row r="1" spans="1:13">
      <c r="A1" t="s">
        <v>47</v>
      </c>
    </row>
    <row r="3" spans="1:13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ht="218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6" t="s">
        <v>12</v>
      </c>
    </row>
    <row r="5" spans="1:13" ht="24.75" thickTop="1">
      <c r="A5" s="7" t="s">
        <v>13</v>
      </c>
      <c r="B5" s="8" t="s">
        <v>14</v>
      </c>
      <c r="C5" s="9">
        <v>9.2157001353253873E-2</v>
      </c>
      <c r="D5" s="10">
        <v>3.8822826058935667E-2</v>
      </c>
      <c r="E5" s="10">
        <v>2.0590230551701227E-2</v>
      </c>
      <c r="F5" s="10">
        <v>8.0828190323448193E-2</v>
      </c>
      <c r="G5" s="10">
        <v>-3.7212817051336916E-2</v>
      </c>
      <c r="H5" s="10">
        <v>-2.3049905280857701E-2</v>
      </c>
      <c r="I5" s="10">
        <v>-3.7531031051812581E-3</v>
      </c>
      <c r="J5" s="10">
        <v>-1.7976666512703103E-3</v>
      </c>
      <c r="K5" s="10">
        <v>3.1211395724786532E-2</v>
      </c>
      <c r="L5" s="11" t="s">
        <v>27</v>
      </c>
      <c r="M5" s="12">
        <v>-3.7540081648732335E-2</v>
      </c>
    </row>
    <row r="6" spans="1:13" ht="24">
      <c r="A6" s="13" t="s">
        <v>15</v>
      </c>
      <c r="B6" s="14" t="s">
        <v>14</v>
      </c>
      <c r="C6" s="15">
        <v>-4.5392053287591036E-2</v>
      </c>
      <c r="D6" s="16">
        <v>-4.611734324245282E-2</v>
      </c>
      <c r="E6" s="16">
        <v>1.5524010406120078E-2</v>
      </c>
      <c r="F6" s="16">
        <v>-1.1280433412538534E-2</v>
      </c>
      <c r="G6" s="16">
        <v>8.3451218853049583E-3</v>
      </c>
      <c r="H6" s="16">
        <v>6.021954576405944E-2</v>
      </c>
      <c r="I6" s="16">
        <v>-5.9862802309093771E-2</v>
      </c>
      <c r="J6" s="16">
        <v>-2.519118051184294E-2</v>
      </c>
      <c r="K6" s="16">
        <v>-3.5058451686680453E-2</v>
      </c>
      <c r="L6" s="16">
        <v>-3.7515923207711792E-2</v>
      </c>
      <c r="M6" s="20" t="s">
        <v>27</v>
      </c>
    </row>
    <row r="7" spans="1:13" ht="24">
      <c r="A7" s="13" t="s">
        <v>16</v>
      </c>
      <c r="B7" s="14" t="s">
        <v>14</v>
      </c>
      <c r="C7" s="15">
        <v>-9.9185081945925915E-2</v>
      </c>
      <c r="D7" s="16">
        <v>5.2434234135418124E-2</v>
      </c>
      <c r="E7" s="17" t="s">
        <v>40</v>
      </c>
      <c r="F7" s="16">
        <v>-4.0860621817288306E-2</v>
      </c>
      <c r="G7" s="16">
        <v>9.1499535072797664E-2</v>
      </c>
      <c r="H7" s="16">
        <v>-4.1691855691307116E-2</v>
      </c>
      <c r="I7" s="16">
        <v>-2.4482704241012957E-2</v>
      </c>
      <c r="J7" s="16">
        <v>-3.1815802874753128E-2</v>
      </c>
      <c r="K7" s="16">
        <v>4.2925712184955861E-2</v>
      </c>
      <c r="L7" s="16">
        <v>2.0393527978112336E-2</v>
      </c>
      <c r="M7" s="18">
        <v>1.5391810924358089E-2</v>
      </c>
    </row>
    <row r="8" spans="1:13" ht="24">
      <c r="A8" s="13" t="s">
        <v>17</v>
      </c>
      <c r="B8" s="14" t="s">
        <v>14</v>
      </c>
      <c r="C8" s="15">
        <v>-3.9355108932810322E-2</v>
      </c>
      <c r="D8" s="16">
        <v>-6.4636530192885479E-3</v>
      </c>
      <c r="E8" s="16">
        <v>-2.444105140772743E-2</v>
      </c>
      <c r="F8" s="16">
        <v>2.7770854976780716E-2</v>
      </c>
      <c r="G8" s="16">
        <v>-6.7058569775106033E-2</v>
      </c>
      <c r="H8" s="16">
        <v>4.3247893282303168E-4</v>
      </c>
      <c r="I8" s="17" t="s">
        <v>30</v>
      </c>
      <c r="J8" s="16">
        <v>-2.4124698436275047E-2</v>
      </c>
      <c r="K8" s="16">
        <v>-9.8842846719453259E-2</v>
      </c>
      <c r="L8" s="16">
        <v>-3.7406381694178956E-3</v>
      </c>
      <c r="M8" s="18">
        <v>-5.9188027834205875E-2</v>
      </c>
    </row>
    <row r="9" spans="1:13" ht="24">
      <c r="A9" s="13" t="s">
        <v>18</v>
      </c>
      <c r="B9" s="14" t="s">
        <v>14</v>
      </c>
      <c r="C9" s="15">
        <v>-0.14786044930082565</v>
      </c>
      <c r="D9" s="16">
        <v>0.11697993804833379</v>
      </c>
      <c r="E9" s="16">
        <v>-3.1417063680607246E-2</v>
      </c>
      <c r="F9" s="16">
        <v>9.5941828413294138E-3</v>
      </c>
      <c r="G9" s="16">
        <v>-4.9337675477367747E-2</v>
      </c>
      <c r="H9" s="16">
        <v>-1.7294455862884531E-2</v>
      </c>
      <c r="I9" s="16">
        <v>-2.398569574534215E-2</v>
      </c>
      <c r="J9" s="17" t="s">
        <v>48</v>
      </c>
      <c r="K9" s="16">
        <v>-7.839763887016353E-2</v>
      </c>
      <c r="L9" s="16">
        <v>-1.725282009371897E-3</v>
      </c>
      <c r="M9" s="18">
        <v>-2.4777750827038401E-2</v>
      </c>
    </row>
    <row r="10" spans="1:13" ht="24">
      <c r="A10" s="13" t="s">
        <v>19</v>
      </c>
      <c r="B10" s="14" t="s">
        <v>14</v>
      </c>
      <c r="C10" s="15">
        <v>2.8661730356568143E-2</v>
      </c>
      <c r="D10" s="16">
        <v>4.9845634560201552E-2</v>
      </c>
      <c r="E10" s="16">
        <v>9.1111467613380542E-2</v>
      </c>
      <c r="F10" s="16">
        <v>-2.6012076624396764E-3</v>
      </c>
      <c r="G10" s="17" t="s">
        <v>32</v>
      </c>
      <c r="H10" s="16">
        <v>-1.8736323441140086E-3</v>
      </c>
      <c r="I10" s="16">
        <v>-6.6882298568571599E-2</v>
      </c>
      <c r="J10" s="16">
        <v>-4.9682895649146068E-2</v>
      </c>
      <c r="K10" s="16">
        <v>4.4045430798438458E-2</v>
      </c>
      <c r="L10" s="16">
        <v>-3.6689617830650299E-2</v>
      </c>
      <c r="M10" s="18">
        <v>8.259424557092318E-3</v>
      </c>
    </row>
    <row r="11" spans="1:13" ht="24">
      <c r="A11" s="13" t="s">
        <v>20</v>
      </c>
      <c r="B11" s="14" t="s">
        <v>14</v>
      </c>
      <c r="C11" s="15">
        <v>3.0879797303961301E-2</v>
      </c>
      <c r="D11" s="16">
        <v>2.4256485603106767E-2</v>
      </c>
      <c r="E11" s="16">
        <v>4.2452369123901129E-2</v>
      </c>
      <c r="F11" s="16">
        <v>2.4902794024453629E-2</v>
      </c>
      <c r="G11" s="16">
        <v>4.3762823333371434E-2</v>
      </c>
      <c r="H11" s="16">
        <v>-5.2128879071105708E-2</v>
      </c>
      <c r="I11" s="16">
        <v>-9.7896969643302717E-2</v>
      </c>
      <c r="J11" s="16">
        <v>-7.8304268583674938E-2</v>
      </c>
      <c r="K11" s="17" t="s">
        <v>41</v>
      </c>
      <c r="L11" s="16">
        <v>3.0564389192368317E-2</v>
      </c>
      <c r="M11" s="18">
        <v>-3.4306759804334896E-2</v>
      </c>
    </row>
    <row r="12" spans="1:13" ht="24">
      <c r="A12" s="13" t="s">
        <v>21</v>
      </c>
      <c r="B12" s="14" t="s">
        <v>14</v>
      </c>
      <c r="C12" s="15">
        <v>3.9696631988388041E-2</v>
      </c>
      <c r="D12" s="17" t="s">
        <v>39</v>
      </c>
      <c r="E12" s="16">
        <v>5.1560772269999521E-2</v>
      </c>
      <c r="F12" s="16">
        <v>-5.484960010407542E-2</v>
      </c>
      <c r="G12" s="16">
        <v>4.9207345367312645E-2</v>
      </c>
      <c r="H12" s="16">
        <v>4.6902698283811564E-2</v>
      </c>
      <c r="I12" s="16">
        <v>-6.3991356391852354E-3</v>
      </c>
      <c r="J12" s="16">
        <v>0.116360800037057</v>
      </c>
      <c r="K12" s="16">
        <v>2.4091787128792345E-2</v>
      </c>
      <c r="L12" s="16">
        <v>3.7894479432326558E-2</v>
      </c>
      <c r="M12" s="18">
        <v>-4.5067893118237563E-2</v>
      </c>
    </row>
    <row r="13" spans="1:13" ht="24">
      <c r="A13" s="13" t="s">
        <v>22</v>
      </c>
      <c r="B13" s="14" t="s">
        <v>14</v>
      </c>
      <c r="C13" s="15">
        <v>4.6657395775857612E-2</v>
      </c>
      <c r="D13" s="16">
        <v>4.5823756479666904E-2</v>
      </c>
      <c r="E13" s="16">
        <v>-4.0521147726905543E-2</v>
      </c>
      <c r="F13" s="16">
        <v>0.16951525056207717</v>
      </c>
      <c r="G13" s="16">
        <v>-1.7739402412949119E-3</v>
      </c>
      <c r="H13" s="17" t="s">
        <v>49</v>
      </c>
      <c r="I13" s="16">
        <v>5.2966980377040459E-4</v>
      </c>
      <c r="J13" s="16">
        <v>-1.6928327226443829E-2</v>
      </c>
      <c r="K13" s="16">
        <v>-5.0889183402138619E-2</v>
      </c>
      <c r="L13" s="16">
        <v>-2.179044128765751E-2</v>
      </c>
      <c r="M13" s="18">
        <v>5.7701943560890069E-2</v>
      </c>
    </row>
    <row r="14" spans="1:13" ht="24">
      <c r="A14" s="13" t="s">
        <v>23</v>
      </c>
      <c r="B14" s="14" t="s">
        <v>14</v>
      </c>
      <c r="C14" s="19" t="s">
        <v>50</v>
      </c>
      <c r="D14" s="16">
        <v>-5.3496131495265491E-2</v>
      </c>
      <c r="E14" s="16">
        <v>-3.9605957917790015E-2</v>
      </c>
      <c r="F14" s="17" t="s">
        <v>45</v>
      </c>
      <c r="G14" s="16">
        <v>-2.5176340004815236E-3</v>
      </c>
      <c r="H14" s="16">
        <v>0.16898483291454935</v>
      </c>
      <c r="I14" s="16">
        <v>2.6869114493385998E-2</v>
      </c>
      <c r="J14" s="16">
        <v>9.3427520957369888E-3</v>
      </c>
      <c r="K14" s="16">
        <v>2.4099039273913124E-2</v>
      </c>
      <c r="L14" s="16">
        <v>7.7074944847868893E-2</v>
      </c>
      <c r="M14" s="18">
        <v>-1.0538491370546632E-2</v>
      </c>
    </row>
    <row r="19" spans="1:13" ht="15.75" thickBot="1">
      <c r="A19" s="1" t="s">
        <v>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 spans="1:13" ht="218.25" thickTop="1" thickBot="1">
      <c r="A20" s="2"/>
      <c r="B20" s="3"/>
      <c r="C20" s="4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  <c r="K20" s="5" t="s">
        <v>10</v>
      </c>
      <c r="L20" s="5" t="s">
        <v>11</v>
      </c>
      <c r="M20" s="6" t="s">
        <v>12</v>
      </c>
    </row>
    <row r="21" spans="1:13" ht="24.75" thickTop="1">
      <c r="A21" s="7" t="s">
        <v>13</v>
      </c>
      <c r="B21" s="8" t="s">
        <v>14</v>
      </c>
      <c r="C21" s="9"/>
      <c r="D21" s="10">
        <f>$C5^2*D5^2</f>
        <v>1.2800618733932048E-5</v>
      </c>
      <c r="E21" s="10">
        <f t="shared" ref="E21:M21" si="0">$C5^2*E5^2</f>
        <v>3.6006349199298211E-6</v>
      </c>
      <c r="F21" s="10">
        <f t="shared" si="0"/>
        <v>5.5485867557032685E-5</v>
      </c>
      <c r="G21" s="10">
        <f t="shared" si="0"/>
        <v>1.1760932725629218E-5</v>
      </c>
      <c r="H21" s="10">
        <f t="shared" si="0"/>
        <v>4.5122687705412108E-6</v>
      </c>
      <c r="I21" s="10">
        <f t="shared" si="0"/>
        <v>1.1962932742970687E-7</v>
      </c>
      <c r="J21" s="10">
        <f t="shared" si="0"/>
        <v>2.7445743091612798E-8</v>
      </c>
      <c r="K21" s="10">
        <f t="shared" si="0"/>
        <v>8.2733814875896227E-6</v>
      </c>
      <c r="L21" s="11">
        <f t="shared" si="0"/>
        <v>8.3913036885068949E-3</v>
      </c>
      <c r="M21" s="12">
        <f t="shared" si="0"/>
        <v>1.1968703153963509E-5</v>
      </c>
    </row>
    <row r="22" spans="1:13" ht="24">
      <c r="A22" s="13" t="s">
        <v>15</v>
      </c>
      <c r="B22" s="14" t="s">
        <v>14</v>
      </c>
      <c r="C22" s="15"/>
      <c r="D22" s="16">
        <f t="shared" ref="D22:M22" si="1">$C6^2*D6^2</f>
        <v>4.3821598657858904E-6</v>
      </c>
      <c r="E22" s="16">
        <f t="shared" si="1"/>
        <v>4.9655516878815509E-7</v>
      </c>
      <c r="F22" s="16">
        <f t="shared" si="1"/>
        <v>2.6218704516563419E-7</v>
      </c>
      <c r="G22" s="16">
        <f t="shared" si="1"/>
        <v>1.4349111983837003E-7</v>
      </c>
      <c r="H22" s="16">
        <f t="shared" si="1"/>
        <v>7.4719611852475529E-6</v>
      </c>
      <c r="I22" s="16">
        <f t="shared" si="1"/>
        <v>7.3836949014858828E-6</v>
      </c>
      <c r="J22" s="16">
        <f t="shared" si="1"/>
        <v>1.3075451569108705E-6</v>
      </c>
      <c r="K22" s="16">
        <f t="shared" si="1"/>
        <v>2.5324747316319597E-6</v>
      </c>
      <c r="L22" s="16">
        <f t="shared" si="1"/>
        <v>2.8999528246534365E-6</v>
      </c>
      <c r="M22" s="20">
        <f t="shared" si="1"/>
        <v>2.035787415429602E-3</v>
      </c>
    </row>
    <row r="23" spans="1:13" ht="24">
      <c r="A23" s="13" t="s">
        <v>16</v>
      </c>
      <c r="B23" s="14" t="s">
        <v>14</v>
      </c>
      <c r="C23" s="15"/>
      <c r="D23" s="16">
        <f t="shared" ref="D23:M23" si="2">$C7^2*D7^2</f>
        <v>2.704721610010206E-5</v>
      </c>
      <c r="E23" s="17">
        <f t="shared" si="2"/>
        <v>9.6613990840878072E-3</v>
      </c>
      <c r="F23" s="16">
        <f t="shared" si="2"/>
        <v>1.6424897039182424E-5</v>
      </c>
      <c r="G23" s="16">
        <f t="shared" si="2"/>
        <v>8.2362683399634404E-5</v>
      </c>
      <c r="H23" s="16">
        <f t="shared" si="2"/>
        <v>1.7099962763181281E-5</v>
      </c>
      <c r="I23" s="16">
        <f t="shared" si="2"/>
        <v>5.8967332939895413E-6</v>
      </c>
      <c r="J23" s="16">
        <f t="shared" si="2"/>
        <v>9.9581459530213009E-6</v>
      </c>
      <c r="K23" s="16">
        <f t="shared" si="2"/>
        <v>1.8127074997903034E-5</v>
      </c>
      <c r="L23" s="16">
        <f t="shared" si="2"/>
        <v>4.0914517978039275E-6</v>
      </c>
      <c r="M23" s="18">
        <f t="shared" si="2"/>
        <v>2.3306236680125641E-6</v>
      </c>
    </row>
    <row r="24" spans="1:13" ht="24">
      <c r="A24" s="13" t="s">
        <v>17</v>
      </c>
      <c r="B24" s="14" t="s">
        <v>14</v>
      </c>
      <c r="C24" s="15"/>
      <c r="D24" s="16">
        <f t="shared" ref="D24:M24" si="3">$C8^2*D8^2</f>
        <v>6.4708049197592556E-8</v>
      </c>
      <c r="E24" s="16">
        <f t="shared" si="3"/>
        <v>9.2521359722502969E-7</v>
      </c>
      <c r="F24" s="16">
        <f t="shared" si="3"/>
        <v>1.1944851053934885E-6</v>
      </c>
      <c r="G24" s="16">
        <f t="shared" si="3"/>
        <v>6.9648346558686821E-6</v>
      </c>
      <c r="H24" s="16">
        <f t="shared" si="3"/>
        <v>2.8968909770724537E-10</v>
      </c>
      <c r="I24" s="17">
        <f t="shared" si="3"/>
        <v>1.5180029895910108E-3</v>
      </c>
      <c r="J24" s="16">
        <f t="shared" si="3"/>
        <v>9.0141758111472341E-7</v>
      </c>
      <c r="K24" s="16">
        <f t="shared" si="3"/>
        <v>1.5131874379854165E-5</v>
      </c>
      <c r="L24" s="16">
        <f t="shared" si="3"/>
        <v>2.1671732918779187E-8</v>
      </c>
      <c r="M24" s="18">
        <f t="shared" si="3"/>
        <v>5.425877399303391E-6</v>
      </c>
    </row>
    <row r="25" spans="1:13" ht="24">
      <c r="A25" s="13" t="s">
        <v>18</v>
      </c>
      <c r="B25" s="14" t="s">
        <v>14</v>
      </c>
      <c r="C25" s="15"/>
      <c r="D25" s="16">
        <f t="shared" ref="D25:M25" si="4">$C9^2*D9^2</f>
        <v>2.9917604533484965E-4</v>
      </c>
      <c r="E25" s="16">
        <f t="shared" si="4"/>
        <v>2.1579194414072411E-5</v>
      </c>
      <c r="F25" s="16">
        <f t="shared" si="4"/>
        <v>2.0124264865651727E-6</v>
      </c>
      <c r="G25" s="16">
        <f t="shared" si="4"/>
        <v>5.3218350707332835E-5</v>
      </c>
      <c r="H25" s="16">
        <f t="shared" si="4"/>
        <v>6.5390980246879062E-6</v>
      </c>
      <c r="I25" s="16">
        <f t="shared" si="4"/>
        <v>1.2577915823894414E-5</v>
      </c>
      <c r="J25" s="17">
        <f t="shared" si="4"/>
        <v>2.1341155598818735E-2</v>
      </c>
      <c r="K25" s="16">
        <f t="shared" si="4"/>
        <v>1.3437237993957829E-4</v>
      </c>
      <c r="L25" s="16">
        <f t="shared" si="4"/>
        <v>6.5076506464505737E-8</v>
      </c>
      <c r="M25" s="18">
        <f t="shared" si="4"/>
        <v>1.3422326705933584E-5</v>
      </c>
    </row>
    <row r="26" spans="1:13" ht="24">
      <c r="A26" s="13" t="s">
        <v>19</v>
      </c>
      <c r="B26" s="14" t="s">
        <v>14</v>
      </c>
      <c r="C26" s="15"/>
      <c r="D26" s="16">
        <f t="shared" ref="D26:M26" si="5">$C10^2*D10^2</f>
        <v>2.041075502316106E-6</v>
      </c>
      <c r="E26" s="16">
        <f t="shared" si="5"/>
        <v>6.8194742900368843E-6</v>
      </c>
      <c r="F26" s="16">
        <f t="shared" si="5"/>
        <v>5.5584648181215901E-9</v>
      </c>
      <c r="G26" s="17">
        <f t="shared" si="5"/>
        <v>8.0352130258713316E-4</v>
      </c>
      <c r="H26" s="16">
        <f t="shared" si="5"/>
        <v>2.8838559390752912E-9</v>
      </c>
      <c r="I26" s="16">
        <f t="shared" si="5"/>
        <v>3.6747448706175693E-6</v>
      </c>
      <c r="J26" s="16">
        <f t="shared" si="5"/>
        <v>2.0277696160117769E-6</v>
      </c>
      <c r="K26" s="16">
        <f t="shared" si="5"/>
        <v>1.5936998656651723E-6</v>
      </c>
      <c r="L26" s="16">
        <f t="shared" si="5"/>
        <v>1.1058371811417117E-6</v>
      </c>
      <c r="M26" s="18">
        <f t="shared" si="5"/>
        <v>5.6040808614048313E-8</v>
      </c>
    </row>
    <row r="27" spans="1:13" ht="24">
      <c r="A27" s="13" t="s">
        <v>20</v>
      </c>
      <c r="B27" s="14" t="s">
        <v>14</v>
      </c>
      <c r="C27" s="15"/>
      <c r="D27" s="16">
        <f t="shared" ref="D27:M27" si="6">$C11^2*D11^2</f>
        <v>5.6105396862836769E-7</v>
      </c>
      <c r="E27" s="16">
        <f t="shared" si="6"/>
        <v>1.7185126979007771E-6</v>
      </c>
      <c r="F27" s="16">
        <f t="shared" si="6"/>
        <v>5.9135059051949122E-7</v>
      </c>
      <c r="G27" s="16">
        <f t="shared" si="6"/>
        <v>1.826247131840864E-6</v>
      </c>
      <c r="H27" s="16">
        <f t="shared" si="6"/>
        <v>2.5912281597851581E-6</v>
      </c>
      <c r="I27" s="16">
        <f t="shared" si="6"/>
        <v>9.1387622516776349E-6</v>
      </c>
      <c r="J27" s="16">
        <f t="shared" si="6"/>
        <v>5.846820439420406E-6</v>
      </c>
      <c r="K27" s="17">
        <f t="shared" si="6"/>
        <v>9.2893042457183766E-4</v>
      </c>
      <c r="L27" s="16">
        <f t="shared" si="6"/>
        <v>8.908002375788293E-7</v>
      </c>
      <c r="M27" s="18">
        <f t="shared" si="6"/>
        <v>1.1222982497519818E-6</v>
      </c>
    </row>
    <row r="28" spans="1:13" ht="24">
      <c r="A28" s="13" t="s">
        <v>21</v>
      </c>
      <c r="B28" s="14" t="s">
        <v>14</v>
      </c>
      <c r="C28" s="15"/>
      <c r="D28" s="17">
        <f t="shared" ref="D28:M28" si="7">$C12^2*D12^2</f>
        <v>1.5320084198951896E-3</v>
      </c>
      <c r="E28" s="16">
        <f t="shared" si="7"/>
        <v>4.1893452180501301E-6</v>
      </c>
      <c r="F28" s="16">
        <f t="shared" si="7"/>
        <v>4.7408285928462037E-6</v>
      </c>
      <c r="G28" s="16">
        <f t="shared" si="7"/>
        <v>3.8156382618190437E-6</v>
      </c>
      <c r="H28" s="16">
        <f t="shared" si="7"/>
        <v>3.4665939805058338E-6</v>
      </c>
      <c r="I28" s="16">
        <f t="shared" si="7"/>
        <v>6.4528259898735567E-8</v>
      </c>
      <c r="J28" s="16">
        <f t="shared" si="7"/>
        <v>2.1336379111848424E-5</v>
      </c>
      <c r="K28" s="16">
        <f t="shared" si="7"/>
        <v>9.1462981974956313E-7</v>
      </c>
      <c r="L28" s="16">
        <f t="shared" si="7"/>
        <v>2.2628679590898959E-6</v>
      </c>
      <c r="M28" s="18">
        <f t="shared" si="7"/>
        <v>3.2006768867948467E-6</v>
      </c>
    </row>
    <row r="29" spans="1:13" ht="24">
      <c r="A29" s="13" t="s">
        <v>22</v>
      </c>
      <c r="B29" s="14" t="s">
        <v>14</v>
      </c>
      <c r="C29" s="15"/>
      <c r="D29" s="16">
        <f t="shared" ref="D29:M29" si="8">$C13^2*D13^2</f>
        <v>4.5711172995215041E-6</v>
      </c>
      <c r="E29" s="16">
        <f t="shared" si="8"/>
        <v>3.5744108108501145E-6</v>
      </c>
      <c r="F29" s="16">
        <f t="shared" si="8"/>
        <v>6.2554497683269661E-5</v>
      </c>
      <c r="G29" s="16">
        <f t="shared" si="8"/>
        <v>6.8504477867670861E-9</v>
      </c>
      <c r="H29" s="17">
        <f t="shared" si="8"/>
        <v>2.090706842393849E-3</v>
      </c>
      <c r="I29" s="16">
        <f t="shared" si="8"/>
        <v>6.10733044408286E-10</v>
      </c>
      <c r="J29" s="16">
        <f t="shared" si="8"/>
        <v>6.2383405623658588E-7</v>
      </c>
      <c r="K29" s="16">
        <f t="shared" si="8"/>
        <v>5.6375700745869097E-6</v>
      </c>
      <c r="L29" s="16">
        <f t="shared" si="8"/>
        <v>1.0336488839212569E-6</v>
      </c>
      <c r="M29" s="18">
        <f t="shared" si="8"/>
        <v>7.2480615466714449E-6</v>
      </c>
    </row>
    <row r="30" spans="1:13" ht="24">
      <c r="A30" s="13" t="s">
        <v>23</v>
      </c>
      <c r="B30" s="14" t="s">
        <v>14</v>
      </c>
      <c r="C30" s="19"/>
      <c r="D30" s="16">
        <f t="shared" ref="D30:M30" si="9">$C14^2*D14^2</f>
        <v>1.0994029503977483E-4</v>
      </c>
      <c r="E30" s="16">
        <f t="shared" si="9"/>
        <v>6.0260563169734319E-5</v>
      </c>
      <c r="F30" s="17">
        <f t="shared" si="9"/>
        <v>3.6819469456000002E-2</v>
      </c>
      <c r="G30" s="16">
        <f t="shared" si="9"/>
        <v>2.4349908457398117E-7</v>
      </c>
      <c r="H30" s="16">
        <f t="shared" si="9"/>
        <v>1.0970024461781562E-3</v>
      </c>
      <c r="I30" s="16">
        <f t="shared" si="9"/>
        <v>2.773440483351207E-5</v>
      </c>
      <c r="J30" s="16">
        <f t="shared" si="9"/>
        <v>3.3532180344076383E-6</v>
      </c>
      <c r="K30" s="16">
        <f t="shared" si="9"/>
        <v>2.2310618065846128E-5</v>
      </c>
      <c r="L30" s="16">
        <f t="shared" si="9"/>
        <v>2.2821205828877088E-4</v>
      </c>
      <c r="M30" s="18">
        <f t="shared" si="9"/>
        <v>4.2664732909019698E-6</v>
      </c>
    </row>
    <row r="31" spans="1:13">
      <c r="A31" t="s">
        <v>33</v>
      </c>
      <c r="D31" s="21">
        <f>SUM($D$21:$D$30)</f>
        <v>1.9925927097892977E-3</v>
      </c>
      <c r="E31" s="21">
        <f>SUM($E$21:$E$30)</f>
        <v>9.7645629883743954E-3</v>
      </c>
      <c r="F31" s="21">
        <f>SUM($F$21:$F$30)</f>
        <v>3.6962741554564797E-2</v>
      </c>
      <c r="G31" s="21">
        <f>SUM($G$21:$G$30)</f>
        <v>9.6386383012145728E-4</v>
      </c>
      <c r="H31" s="21">
        <f>SUM($H$21:$H$30)</f>
        <v>3.2293935750009909E-3</v>
      </c>
      <c r="I31" s="21">
        <f>SUM($I$21:$I$30)</f>
        <v>1.5845940138865607E-3</v>
      </c>
      <c r="J31" s="21">
        <f>SUM($J$21:$J$30)</f>
        <v>2.1386538174510798E-2</v>
      </c>
      <c r="K31" s="21">
        <f>SUM($K$21:$K$30)</f>
        <v>1.1378241279342426E-3</v>
      </c>
      <c r="L31">
        <f>SUM($L$21:$L$30)</f>
        <v>8.6318870539192384E-3</v>
      </c>
      <c r="M31" s="21">
        <f>SUM($M$21:$M$30)</f>
        <v>2.0848284971395491E-3</v>
      </c>
    </row>
    <row r="32" spans="1:13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</row>
    <row r="33" spans="2:13">
      <c r="B33" t="s">
        <v>34</v>
      </c>
      <c r="C33">
        <f>SUM($D$31:$M$31)</f>
        <v>8.7738826525241315E-2</v>
      </c>
      <c r="D33" s="22">
        <f>$D$31/$C$33</f>
        <v>2.2710501025632646E-2</v>
      </c>
      <c r="E33" s="22">
        <f>$E$31/$C$33</f>
        <v>0.11129124214540592</v>
      </c>
      <c r="F33" s="22">
        <f>$F$31/$C$33</f>
        <v>0.42128146703593189</v>
      </c>
      <c r="G33" s="22">
        <f>$G$31/$C$33</f>
        <v>1.0985602022431496E-2</v>
      </c>
      <c r="H33" s="22">
        <f>$H$31/$C$33</f>
        <v>3.6806892716669017E-2</v>
      </c>
      <c r="I33" s="22">
        <f>$I$31/$C$33</f>
        <v>1.8060351119816877E-2</v>
      </c>
      <c r="J33" s="22">
        <f>$J$31/$C$33</f>
        <v>0.24375227047694981</v>
      </c>
      <c r="K33" s="22">
        <f>$K$31/$C$33</f>
        <v>1.296830802275325E-2</v>
      </c>
      <c r="L33" s="22">
        <f>$L$31/$C$33</f>
        <v>9.8381610465646668E-2</v>
      </c>
      <c r="M33" s="22">
        <f>$M$31/$C$33</f>
        <v>2.3761754968762559E-2</v>
      </c>
    </row>
  </sheetData>
  <mergeCells count="4">
    <mergeCell ref="A3:M3"/>
    <mergeCell ref="A4:B4"/>
    <mergeCell ref="A19:M19"/>
    <mergeCell ref="A20:B2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4</vt:i4>
      </vt:variant>
    </vt:vector>
  </HeadingPairs>
  <TitlesOfParts>
    <vt:vector size="4" baseType="lpstr">
      <vt:lpstr>STATS</vt:lpstr>
      <vt:lpstr> 9,00 Beefeater (1)</vt:lpstr>
      <vt:lpstr> 10,00 Gordon`s (1)</vt:lpstr>
      <vt:lpstr> 11,00 Bombay Sapphi (1)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2025-12-16T22:56:13Z</dcterms:created>
  <dcterms:modified xsi:type="dcterms:W3CDTF">2025-12-16T22:56:15Z</dcterms:modified>
</cp:coreProperties>
</file>