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71A3EC89-BB8B-4EF6-A5AE-95F102CA5D24}" xr6:coauthVersionLast="47" xr6:coauthVersionMax="47" xr10:uidLastSave="{00000000-0000-0000-0000-000000000000}"/>
  <bookViews>
    <workbookView xWindow="-28920" yWindow="-120" windowWidth="29040" windowHeight="15720" xr2:uid="{BD2B1D53-8F07-425D-ADE2-77A6F4D80513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C33" i="7" s="1"/>
  <c r="D33" i="7" s="1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C33" i="3" s="1"/>
  <c r="W33" i="3" s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8" l="1"/>
  <c r="AL33" i="8" s="1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W33" i="7"/>
  <c r="X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C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C33" i="5"/>
  <c r="AL33" i="5" s="1"/>
  <c r="C33" i="4"/>
  <c r="N33" i="4"/>
  <c r="M33" i="4"/>
  <c r="L33" i="4"/>
  <c r="K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D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J33" i="8" l="1"/>
  <c r="AK33" i="8"/>
  <c r="AH33" i="8"/>
  <c r="AI33" i="8"/>
  <c r="H33" i="8"/>
  <c r="AB33" i="8"/>
  <c r="I33" i="8"/>
  <c r="AC33" i="8"/>
  <c r="J33" i="8"/>
  <c r="AD33" i="8"/>
  <c r="D33" i="8"/>
  <c r="AE33" i="8"/>
  <c r="K33" i="8"/>
  <c r="AF33" i="8"/>
  <c r="AG33" i="8"/>
  <c r="AK33" i="6"/>
  <c r="AL33" i="6"/>
  <c r="AI33" i="6"/>
  <c r="AJ33" i="6"/>
  <c r="AG33" i="6"/>
  <c r="AH33" i="6"/>
  <c r="D33" i="6"/>
  <c r="AE33" i="6"/>
  <c r="AF33" i="6"/>
  <c r="AC33" i="6"/>
  <c r="AD33" i="6"/>
  <c r="AA33" i="6"/>
  <c r="AB33" i="6"/>
  <c r="Y33" i="6"/>
  <c r="X33" i="6"/>
  <c r="Z33" i="6"/>
  <c r="AJ33" i="5"/>
  <c r="AK33" i="5"/>
  <c r="AH33" i="5"/>
  <c r="AI33" i="5"/>
  <c r="AF33" i="5"/>
  <c r="AG33" i="5"/>
  <c r="AD33" i="5"/>
  <c r="AE33" i="5"/>
  <c r="AB33" i="5"/>
  <c r="AC33" i="5"/>
  <c r="Z33" i="5"/>
  <c r="AA33" i="5"/>
  <c r="X33" i="5"/>
  <c r="Y33" i="5"/>
  <c r="V33" i="5"/>
  <c r="W33" i="5"/>
  <c r="T33" i="5"/>
  <c r="U33" i="5"/>
  <c r="R33" i="5"/>
  <c r="S33" i="5"/>
  <c r="P33" i="5"/>
  <c r="Q33" i="5"/>
  <c r="N33" i="5"/>
  <c r="O33" i="5"/>
  <c r="L33" i="5"/>
  <c r="M33" i="5"/>
  <c r="J33" i="5"/>
  <c r="K33" i="5"/>
  <c r="H33" i="5"/>
  <c r="I33" i="5"/>
  <c r="F33" i="5"/>
  <c r="G33" i="5"/>
  <c r="D33" i="5"/>
  <c r="E33" i="5"/>
  <c r="AK33" i="4"/>
  <c r="AL33" i="4"/>
  <c r="AI33" i="4"/>
  <c r="AJ33" i="4"/>
  <c r="AG33" i="4"/>
  <c r="AH33" i="4"/>
  <c r="O33" i="4"/>
  <c r="AF33" i="4"/>
  <c r="E33" i="4"/>
  <c r="F33" i="4"/>
  <c r="G33" i="4"/>
  <c r="H33" i="4"/>
  <c r="I33" i="4"/>
  <c r="J33" i="4"/>
  <c r="AD33" i="4"/>
  <c r="AE33" i="4"/>
  <c r="AB33" i="4"/>
  <c r="AC33" i="4"/>
  <c r="Z33" i="4"/>
  <c r="AA33" i="4"/>
  <c r="X33" i="4"/>
  <c r="Y33" i="4"/>
  <c r="D33" i="4"/>
  <c r="V33" i="4"/>
  <c r="W33" i="4"/>
  <c r="P33" i="4"/>
  <c r="S33" i="4"/>
  <c r="R33" i="4"/>
  <c r="U33" i="4"/>
  <c r="Q33" i="4"/>
  <c r="T33" i="4"/>
  <c r="AK33" i="2"/>
  <c r="AL33" i="2"/>
  <c r="AI33" i="2"/>
  <c r="AJ33" i="2"/>
  <c r="AG33" i="2"/>
  <c r="AH33" i="2"/>
  <c r="AE33" i="2"/>
  <c r="AF33" i="2"/>
  <c r="AC33" i="2"/>
  <c r="AD33" i="2"/>
  <c r="AA33" i="2"/>
  <c r="AB33" i="2"/>
  <c r="H33" i="2"/>
  <c r="Z33" i="2"/>
  <c r="E33" i="2"/>
  <c r="D33" i="2"/>
  <c r="G33" i="2"/>
  <c r="I33" i="2"/>
  <c r="Y33" i="2"/>
  <c r="W33" i="2"/>
  <c r="X33" i="2"/>
  <c r="J33" i="2"/>
  <c r="V33" i="2"/>
  <c r="T33" i="2"/>
  <c r="U33" i="2"/>
  <c r="R33" i="2"/>
  <c r="S33" i="2"/>
  <c r="P33" i="2"/>
  <c r="Q33" i="2"/>
  <c r="N33" i="2"/>
  <c r="O33" i="2"/>
  <c r="L33" i="2"/>
  <c r="M33" i="2"/>
  <c r="F33" i="2"/>
  <c r="K33" i="2"/>
</calcChain>
</file>

<file path=xl/sharedStrings.xml><?xml version="1.0" encoding="utf-8"?>
<sst xmlns="http://schemas.openxmlformats.org/spreadsheetml/2006/main" count="1201" uniqueCount="95">
  <si>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</si>
  <si>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</si>
  <si>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</si>
  <si>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</si>
  <si>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</si>
  <si>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</si>
  <si>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</si>
  <si>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</si>
  <si>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</si>
  <si>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</si>
  <si>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</si>
  <si>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</si>
  <si>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</si>
  <si>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</si>
  <si>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</si>
  <si>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</si>
  <si>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</si>
  <si>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</si>
  <si>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</si>
  <si>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</si>
  <si>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</si>
  <si>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</si>
  <si>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</si>
  <si>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</si>
  <si>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</si>
  <si>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</si>
  <si>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</si>
  <si>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</si>
  <si>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</si>
  <si>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</si>
  <si>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</si>
  <si>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</si>
  <si>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</si>
  <si>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</si>
  <si>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</si>
  <si>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</si>
  <si>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</si>
  <si>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</si>
  <si>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</si>
  <si>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</si>
  <si>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</si>
  <si>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</si>
  <si>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</si>
  <si>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</si>
  <si>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</si>
  <si>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</si>
  <si>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</si>
  <si>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</si>
  <si>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</si>
  <si>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</si>
  <si>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,986</t>
  </si>
  <si>
    <t>,980</t>
  </si>
  <si>
    <t>-,152</t>
  </si>
  <si>
    <t>,982</t>
  </si>
  <si>
    <t>,979</t>
  </si>
  <si>
    <t>,984</t>
  </si>
  <si>
    <t>,983</t>
  </si>
  <si>
    <t>,981</t>
  </si>
  <si>
    <t>SUMA</t>
  </si>
  <si>
    <t>R2</t>
  </si>
  <si>
    <t xml:space="preserve"> 1,00 Jack Daniel`s (1)</t>
  </si>
  <si>
    <t xml:space="preserve"> 2,00 Tullamore Dew</t>
  </si>
  <si>
    <t>,978</t>
  </si>
  <si>
    <t>,977</t>
  </si>
  <si>
    <t>,976</t>
  </si>
  <si>
    <t>,972</t>
  </si>
  <si>
    <t xml:space="preserve"> 2,00 Tullamore Dew (1)</t>
  </si>
  <si>
    <t xml:space="preserve"> 3,00 Jameson</t>
  </si>
  <si>
    <t>,975</t>
  </si>
  <si>
    <t>,973</t>
  </si>
  <si>
    <t xml:space="preserve"> 3,00 Jameson (1)</t>
  </si>
  <si>
    <t xml:space="preserve"> 4,00 Ballantine`s</t>
  </si>
  <si>
    <t>,974</t>
  </si>
  <si>
    <t>,968</t>
  </si>
  <si>
    <t>,969</t>
  </si>
  <si>
    <t>,961</t>
  </si>
  <si>
    <t>,952</t>
  </si>
  <si>
    <t>,956</t>
  </si>
  <si>
    <t>,958</t>
  </si>
  <si>
    <t>,960</t>
  </si>
  <si>
    <t xml:space="preserve"> 4,00 Ballantine`s (1)</t>
  </si>
  <si>
    <t xml:space="preserve"> 5,00 Jim Beam</t>
  </si>
  <si>
    <t>,167</t>
  </si>
  <si>
    <t>,966</t>
  </si>
  <si>
    <t>,970</t>
  </si>
  <si>
    <t>,971</t>
  </si>
  <si>
    <t xml:space="preserve"> 5,00 Jim Beam (1)</t>
  </si>
  <si>
    <t xml:space="preserve"> 6,00 Johnnie Walker</t>
  </si>
  <si>
    <t>-,185</t>
  </si>
  <si>
    <t>,965</t>
  </si>
  <si>
    <t>,967</t>
  </si>
  <si>
    <t>,963</t>
  </si>
  <si>
    <t xml:space="preserve"> 6,00 Johnnie Walker (1)</t>
  </si>
  <si>
    <t xml:space="preserve"> 8,00 Grant`s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</si>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</sst>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65885394269" xfId="1" xr:uid="{464247B0-D788-46E5-8222-D90C8791C270}"/>
    <cellStyle name="style1765885394288" xfId="8" xr:uid="{5D6B4CE3-A357-494D-AC1F-35E111C507B5}"/>
    <cellStyle name="style1765885394308" xfId="14" xr:uid="{AC52D540-450A-4984-901C-2FAED15965EA}"/>
    <cellStyle name="style1765885394395" xfId="2" xr:uid="{0AF3364D-B91E-42AD-9B69-5A87376771FE}"/>
    <cellStyle name="style1765885394405" xfId="3" xr:uid="{16A17DB4-8711-4219-AD5D-C2D5C0C56AC0}"/>
    <cellStyle name="style1765885394415" xfId="4" xr:uid="{A3D99E4E-F495-42E5-B5D9-A5DC519C507C}"/>
    <cellStyle name="style1765885394425" xfId="5" xr:uid="{13515D29-89D9-4D08-B81D-695CAC224F95}"/>
    <cellStyle name="style1765885394435" xfId="6" xr:uid="{41DFFE16-C55A-4BA1-932D-EB4A2EA221A9}"/>
    <cellStyle name="style1765885394445" xfId="13" xr:uid="{E1771417-1FFB-4109-B817-DF2DE4CFFD15}"/>
    <cellStyle name="style1765885394455" xfId="7" xr:uid="{677A9F16-0886-4EB1-B501-426B24933F26}"/>
    <cellStyle name="style1765885394476" xfId="9" xr:uid="{8EF2BFD7-2C58-4140-B6AB-D988F4694178}"/>
    <cellStyle name="style1765885394486" xfId="10" xr:uid="{AE34AF41-A091-478B-AEBB-EAA520CAACB6}"/>
    <cellStyle name="style1765885394495" xfId="11" xr:uid="{2B7B3B0E-F846-49B1-BD3F-454D41E88619}"/>
    <cellStyle name="style1765885394505" xfId="12" xr:uid="{FB6F1C8B-89CF-4C7D-A7C9-2006AF9591BB}"/>
    <cellStyle name="style1765885394514" xfId="15" xr:uid="{AAE7B34A-A7CF-41E8-8A53-80024CBB9DD6}"/>
    <cellStyle name="style1765885394525" xfId="16" xr:uid="{764B9DCA-1912-4503-AF80-EBF1DFCED068}"/>
    <cellStyle name="style1765885394534" xfId="18" xr:uid="{94FCAB24-8E11-4ECC-8FD6-51FF07DB1DAB}"/>
    <cellStyle name="style1765885394574" xfId="17" xr:uid="{EB3FDE73-07A8-4318-A110-DFC27B993587}"/>
    <cellStyle name="style1765885394583" xfId="19" xr:uid="{79EFDB2E-1867-433C-B7DF-763DD2C555F9}"/>
    <cellStyle name="style1765885394723" xfId="20" xr:uid="{B0743C07-6E22-4ED4-A1DE-D2DD364F8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D334A-7B06-4B78-96C5-1CABEED0528A}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60</v>
      </c>
      <c r="C1" t="s">
        <v>66</v>
      </c>
      <c r="D1" t="s">
        <v>70</v>
      </c>
      <c r="E1" t="s">
        <v>80</v>
      </c>
      <c r="F1" t="s">
        <v>86</v>
      </c>
      <c r="G1" t="s">
        <v>92</v>
      </c>
      <c r="H1" t="s">
        <v>94</v>
      </c>
    </row>
    <row r="2" spans="1:8">
      <c r="B2">
        <v>3.3124106908773918E-2</v>
      </c>
      <c r="C2">
        <v>4.2874185033479083E-2</v>
      </c>
      <c r="D2">
        <v>3.5310441679334899E-2</v>
      </c>
      <c r="E2">
        <v>4.8779068329486565E-2</v>
      </c>
      <c r="F2">
        <v>7.1452598071376272E-2</v>
      </c>
      <c r="G2">
        <v>7.7669971496237819E-2</v>
      </c>
      <c r="H2">
        <v>4.2637449365245328E-2</v>
      </c>
    </row>
    <row r="3" spans="1:8">
      <c r="A3" t="s">
        <v>3</v>
      </c>
      <c r="B3" s="22">
        <v>4.0077119524712223E-3</v>
      </c>
      <c r="C3" s="23">
        <v>7.6515070220567591E-4</v>
      </c>
      <c r="D3" s="23">
        <v>9.0991189533064004E-4</v>
      </c>
      <c r="E3" s="22">
        <v>5.0840708942626782E-3</v>
      </c>
      <c r="F3" s="22">
        <v>3.6653849291897224E-3</v>
      </c>
      <c r="G3" s="22">
        <v>7.5102219755521643E-3</v>
      </c>
      <c r="H3" s="22">
        <v>1.8879071300259252E-2</v>
      </c>
    </row>
    <row r="4" spans="1:8">
      <c r="A4" t="s">
        <v>4</v>
      </c>
      <c r="B4" s="23">
        <v>3.5744565269864878E-4</v>
      </c>
      <c r="C4" s="22">
        <v>2.151127089485718E-3</v>
      </c>
      <c r="D4" s="22">
        <v>2.903121828393839E-3</v>
      </c>
      <c r="E4" s="23">
        <v>1.4543814910285943E-3</v>
      </c>
      <c r="F4" s="22">
        <v>4.6204582952947486E-2</v>
      </c>
      <c r="G4" s="22">
        <v>2.3242563723167523E-2</v>
      </c>
      <c r="H4" s="22">
        <v>0.16774524011980563</v>
      </c>
    </row>
    <row r="5" spans="1:8">
      <c r="A5" t="s">
        <v>5</v>
      </c>
      <c r="B5" s="22">
        <v>3.5439434655500702E-3</v>
      </c>
      <c r="C5" s="23">
        <v>7.515490027860688E-4</v>
      </c>
      <c r="D5" s="22">
        <v>1.9381437034591007E-3</v>
      </c>
      <c r="E5" s="22">
        <v>3.6050765132315234E-2</v>
      </c>
      <c r="F5" s="23">
        <v>7.4359539834913569E-4</v>
      </c>
      <c r="G5" s="22">
        <v>3.6423513230033885E-2</v>
      </c>
      <c r="H5" s="22">
        <v>3.0546054725028504E-3</v>
      </c>
    </row>
    <row r="6" spans="1:8">
      <c r="A6" t="s">
        <v>6</v>
      </c>
      <c r="B6" s="23">
        <v>2.9581568132181814E-4</v>
      </c>
      <c r="C6" s="22">
        <v>1.9865202426363714E-3</v>
      </c>
      <c r="D6" s="23">
        <v>6.8090199872615715E-4</v>
      </c>
      <c r="E6" s="23">
        <v>1.1053296610096231E-3</v>
      </c>
      <c r="F6" s="23">
        <v>7.7808751894873577E-4</v>
      </c>
      <c r="G6" s="23">
        <v>7.4908668521663987E-4</v>
      </c>
      <c r="H6" s="23">
        <v>1.905057448799064E-3</v>
      </c>
    </row>
    <row r="7" spans="1:8">
      <c r="A7" t="s">
        <v>7</v>
      </c>
      <c r="B7" s="23">
        <v>4.5001572974337852E-4</v>
      </c>
      <c r="C7" s="23">
        <v>8.8459705753011304E-4</v>
      </c>
      <c r="D7" s="23">
        <v>1.2019552637538764E-3</v>
      </c>
      <c r="E7" s="22">
        <v>0.13267158737465795</v>
      </c>
      <c r="F7" s="22">
        <v>1.9876079222362424E-3</v>
      </c>
      <c r="G7" s="22">
        <v>2.562793471860841E-3</v>
      </c>
      <c r="H7" s="23">
        <v>1.3201692231060713E-3</v>
      </c>
    </row>
    <row r="8" spans="1:8">
      <c r="A8" t="s">
        <v>8</v>
      </c>
      <c r="B8" s="22">
        <v>2.0552583802601491E-2</v>
      </c>
      <c r="C8" s="22">
        <v>1.6753522696455212E-3</v>
      </c>
      <c r="D8" s="22">
        <v>0.24817355038596633</v>
      </c>
      <c r="E8" s="22">
        <v>2.4465840247401521E-3</v>
      </c>
      <c r="F8" s="22">
        <v>0.21127883119265653</v>
      </c>
      <c r="G8" s="22">
        <v>4.8888191737468268E-3</v>
      </c>
      <c r="H8" s="23">
        <v>2.0525177097090088E-3</v>
      </c>
    </row>
    <row r="9" spans="1:8">
      <c r="A9" t="s">
        <v>9</v>
      </c>
      <c r="B9" s="23">
        <v>3.2837510905799451E-4</v>
      </c>
      <c r="C9" s="22">
        <v>3.3633921159435245E-3</v>
      </c>
      <c r="D9" s="22">
        <v>2.7693561906011648E-3</v>
      </c>
      <c r="E9" s="22">
        <v>6.6373366291115352E-3</v>
      </c>
      <c r="F9" s="22">
        <v>6.2825876027816216E-3</v>
      </c>
      <c r="G9" s="23">
        <v>1.3231922465808607E-3</v>
      </c>
      <c r="H9" s="22">
        <v>3.5626041709452636E-3</v>
      </c>
    </row>
    <row r="10" spans="1:8">
      <c r="A10" t="s">
        <v>10</v>
      </c>
      <c r="B10" s="22">
        <v>4.3699811137956086E-3</v>
      </c>
      <c r="C10" s="22">
        <v>3.9850618115029844E-3</v>
      </c>
      <c r="D10" s="23">
        <v>1.0967737705580717E-3</v>
      </c>
      <c r="E10" s="23">
        <v>2.3865847542908531E-3</v>
      </c>
      <c r="F10" s="23">
        <v>1.3971992287194885E-3</v>
      </c>
      <c r="G10" s="22">
        <v>2.8200371023552142E-3</v>
      </c>
      <c r="H10" s="23">
        <v>1.5911539581819766E-3</v>
      </c>
    </row>
    <row r="11" spans="1:8">
      <c r="A11" t="s">
        <v>11</v>
      </c>
      <c r="B11" s="23">
        <v>7.4244617044246289E-4</v>
      </c>
      <c r="C11" s="22">
        <v>1.6970507727552366E-3</v>
      </c>
      <c r="D11" s="22">
        <v>2.1815756667474605E-3</v>
      </c>
      <c r="E11" s="22">
        <v>3.0864949636470813E-2</v>
      </c>
      <c r="F11" s="23">
        <v>1.023933515089278E-3</v>
      </c>
      <c r="G11" s="23">
        <v>8.418828294413798E-4</v>
      </c>
      <c r="H11" s="22">
        <v>3.2549267211258916E-3</v>
      </c>
    </row>
    <row r="12" spans="1:8">
      <c r="A12" t="s">
        <v>12</v>
      </c>
      <c r="B12" s="22">
        <v>5.444504300233903E-2</v>
      </c>
      <c r="C12" s="22">
        <v>9.5628598832404894E-3</v>
      </c>
      <c r="D12" s="22">
        <v>0.25852156955699002</v>
      </c>
      <c r="E12" s="23">
        <v>2.3052570190504025E-3</v>
      </c>
      <c r="F12" s="22">
        <v>3.8368943665422739E-3</v>
      </c>
      <c r="G12" s="22">
        <v>0.13942177746821161</v>
      </c>
      <c r="H12" s="22">
        <v>2.2599754450295744E-3</v>
      </c>
    </row>
    <row r="13" spans="1:8">
      <c r="A13" t="s">
        <v>13</v>
      </c>
      <c r="B13" s="22">
        <v>1.1898139547907173E-3</v>
      </c>
      <c r="C13" s="22">
        <v>0.22706464884939923</v>
      </c>
      <c r="D13" s="22">
        <v>2.3149726224730809E-2</v>
      </c>
      <c r="E13" s="22">
        <v>4.7484312480720103E-2</v>
      </c>
      <c r="F13" s="23">
        <v>1.8816824280424068E-3</v>
      </c>
      <c r="G13" s="22">
        <v>4.3071956981954127E-3</v>
      </c>
      <c r="H13" s="23">
        <v>6.6163341705100236E-4</v>
      </c>
    </row>
    <row r="14" spans="1:8">
      <c r="A14" t="s">
        <v>14</v>
      </c>
      <c r="B14" s="23">
        <v>5.9443327065499755E-4</v>
      </c>
      <c r="C14" s="23">
        <v>1.0732592989429223E-3</v>
      </c>
      <c r="D14" s="22">
        <v>2.1134387194961211E-3</v>
      </c>
      <c r="E14" s="23">
        <v>2.1596089127322196E-3</v>
      </c>
      <c r="F14" s="22">
        <v>8.736703777918596E-2</v>
      </c>
      <c r="G14" s="23">
        <v>7.9969414703035728E-4</v>
      </c>
      <c r="H14" s="22">
        <v>0.11398757268044062</v>
      </c>
    </row>
    <row r="15" spans="1:8">
      <c r="A15" t="s">
        <v>15</v>
      </c>
      <c r="B15" s="22">
        <v>1.1256240195506447E-3</v>
      </c>
      <c r="C15" s="22">
        <v>0.21207822750097402</v>
      </c>
      <c r="D15" s="22">
        <v>1.9525677425636556E-3</v>
      </c>
      <c r="E15" s="22">
        <v>3.5682227017429752E-3</v>
      </c>
      <c r="F15" s="23">
        <v>3.3449054972579982E-4</v>
      </c>
      <c r="G15" s="23">
        <v>2.2044368163736936E-3</v>
      </c>
      <c r="H15" s="22">
        <v>0.16159033422596203</v>
      </c>
    </row>
    <row r="16" spans="1:8">
      <c r="A16" t="s">
        <v>16</v>
      </c>
      <c r="B16" s="22">
        <v>6.71804762646625E-3</v>
      </c>
      <c r="C16" s="23">
        <v>5.8645048127537868E-4</v>
      </c>
      <c r="D16" s="23">
        <v>7.3897694816471766E-4</v>
      </c>
      <c r="E16" s="22">
        <v>2.7958510048703609E-3</v>
      </c>
      <c r="F16" s="23">
        <v>9.247305775263989E-4</v>
      </c>
      <c r="G16" s="22">
        <v>8.8626163586188224E-3</v>
      </c>
      <c r="H16" s="23">
        <v>7.6347005583135975E-4</v>
      </c>
    </row>
    <row r="17" spans="1:8">
      <c r="A17" t="s">
        <v>17</v>
      </c>
      <c r="B17" s="23">
        <v>9.1514981276630963E-4</v>
      </c>
      <c r="C17" s="23">
        <v>9.2332889090315806E-4</v>
      </c>
      <c r="D17" s="22">
        <v>6.0770676959679304E-2</v>
      </c>
      <c r="E17" s="23">
        <v>9.6160798078087802E-4</v>
      </c>
      <c r="F17" s="23">
        <v>4.7137945499854065E-4</v>
      </c>
      <c r="G17" s="22">
        <v>7.6605628569416551E-2</v>
      </c>
      <c r="H17" s="23">
        <v>1.0515278493645266E-3</v>
      </c>
    </row>
    <row r="18" spans="1:8">
      <c r="A18" t="s">
        <v>18</v>
      </c>
      <c r="B18" s="22">
        <v>5.1901469339505471E-2</v>
      </c>
      <c r="C18" s="23">
        <v>1.3972651721986743E-3</v>
      </c>
      <c r="D18" s="23">
        <v>8.7959129634391597E-4</v>
      </c>
      <c r="E18" s="23">
        <v>1.3829122963195958E-3</v>
      </c>
      <c r="F18" s="23">
        <v>1.8179934997203165E-3</v>
      </c>
      <c r="G18" s="22">
        <v>3.2355349873918432E-3</v>
      </c>
      <c r="H18" s="23">
        <v>1.0398054724906119E-3</v>
      </c>
    </row>
    <row r="19" spans="1:8">
      <c r="A19" t="s">
        <v>19</v>
      </c>
      <c r="B19" s="22">
        <v>2.129322030878956E-3</v>
      </c>
      <c r="C19" s="22">
        <v>1.7752806520272319E-3</v>
      </c>
      <c r="D19" s="23">
        <v>1.4697822550204782E-3</v>
      </c>
      <c r="E19" s="22">
        <v>2.1164439291267999E-2</v>
      </c>
      <c r="F19" s="22">
        <v>2.5292905478065736E-3</v>
      </c>
      <c r="G19" s="23">
        <v>1.4122338743351314E-3</v>
      </c>
      <c r="H19" s="22">
        <v>3.6902981656516056E-3</v>
      </c>
    </row>
    <row r="20" spans="1:8">
      <c r="A20" t="s">
        <v>20</v>
      </c>
      <c r="B20" s="23">
        <v>3.9041504432592435E-4</v>
      </c>
      <c r="C20" s="23">
        <v>8.5194918691750584E-4</v>
      </c>
      <c r="D20" s="22">
        <v>2.0506219198064999E-3</v>
      </c>
      <c r="E20" s="23">
        <v>1.7284850276769782E-3</v>
      </c>
      <c r="F20" s="22">
        <v>2.4560771860313007E-3</v>
      </c>
      <c r="G20" s="22">
        <v>0.11603735854414093</v>
      </c>
      <c r="H20" s="23">
        <v>9.0335931121524255E-4</v>
      </c>
    </row>
    <row r="21" spans="1:8">
      <c r="A21" t="s">
        <v>21</v>
      </c>
      <c r="B21" s="23">
        <v>8.9055618601760643E-5</v>
      </c>
      <c r="C21" s="23">
        <v>2.6782180090669254E-4</v>
      </c>
      <c r="D21" s="22">
        <v>6.3781675663714659E-3</v>
      </c>
      <c r="E21" s="22">
        <v>4.3864975464025416E-2</v>
      </c>
      <c r="F21" s="23">
        <v>1.0878418349991969E-3</v>
      </c>
      <c r="G21" s="23">
        <v>5.0508587053750412E-4</v>
      </c>
      <c r="H21" s="23">
        <v>2.0893594750943188E-3</v>
      </c>
    </row>
    <row r="22" spans="1:8">
      <c r="A22" t="s">
        <v>22</v>
      </c>
      <c r="B22" s="23">
        <v>4.6842838535956539E-4</v>
      </c>
      <c r="C22" s="22">
        <v>1.4055371079944782E-2</v>
      </c>
      <c r="D22" s="22">
        <v>0.16772012205974177</v>
      </c>
      <c r="E22" s="23">
        <v>2.0723122420408494E-3</v>
      </c>
      <c r="F22" s="22">
        <v>0.36458662019189225</v>
      </c>
      <c r="G22" s="22">
        <v>2.3850728210740046E-3</v>
      </c>
      <c r="H22" s="23">
        <v>1.5277536629734164E-3</v>
      </c>
    </row>
    <row r="23" spans="1:8">
      <c r="A23" t="s">
        <v>23</v>
      </c>
      <c r="B23" s="22">
        <v>9.1755100602754311E-4</v>
      </c>
      <c r="C23" s="23">
        <v>1.0792293256604892E-3</v>
      </c>
      <c r="D23" s="23">
        <v>1.8851999597411435E-3</v>
      </c>
      <c r="E23" s="22">
        <v>1.0307713566066476E-2</v>
      </c>
      <c r="F23" s="22">
        <v>1.6450054436411957E-2</v>
      </c>
      <c r="G23" s="23">
        <v>4.7057540678184073E-4</v>
      </c>
      <c r="H23" s="22">
        <v>2.7506630433229875E-3</v>
      </c>
    </row>
    <row r="24" spans="1:8">
      <c r="A24" t="s">
        <v>24</v>
      </c>
      <c r="B24" s="23">
        <v>7.7031809588427749E-4</v>
      </c>
      <c r="C24" s="22">
        <v>1.8363484526704172E-3</v>
      </c>
      <c r="D24" s="22">
        <v>4.9191013568433029E-2</v>
      </c>
      <c r="E24" s="23">
        <v>2.0675438547975637E-3</v>
      </c>
      <c r="F24" s="22">
        <v>1.3828894973423725E-2</v>
      </c>
      <c r="G24" s="22">
        <v>0.41186524149681658</v>
      </c>
      <c r="H24" s="22">
        <v>2.7267717591400828E-2</v>
      </c>
    </row>
    <row r="25" spans="1:8">
      <c r="A25" t="s">
        <v>25</v>
      </c>
      <c r="B25" s="23">
        <v>8.6916997502274271E-4</v>
      </c>
      <c r="C25" s="22">
        <v>0.3042488276379372</v>
      </c>
      <c r="D25" s="23">
        <v>1.6488927408733962E-3</v>
      </c>
      <c r="E25" s="23">
        <v>2.1130975945813819E-3</v>
      </c>
      <c r="F25" s="22">
        <v>4.3521272724085661E-3</v>
      </c>
      <c r="G25" s="23">
        <v>1.248667100050771E-3</v>
      </c>
      <c r="H25" s="22">
        <v>0.10413395574282081</v>
      </c>
    </row>
    <row r="26" spans="1:8">
      <c r="A26" t="s">
        <v>26</v>
      </c>
      <c r="B26" s="22">
        <v>3.7618485817982922E-3</v>
      </c>
      <c r="C26" s="23">
        <v>8.1205303611634502E-4</v>
      </c>
      <c r="D26" s="22">
        <v>2.7858364426875141E-3</v>
      </c>
      <c r="E26" s="23">
        <v>7.088361757794817E-4</v>
      </c>
      <c r="F26" s="23">
        <v>1.8552048782068853E-3</v>
      </c>
      <c r="G26" s="23">
        <v>1.3695848148574507E-3</v>
      </c>
      <c r="H26" s="23">
        <v>6.351159924010756E-4</v>
      </c>
    </row>
    <row r="27" spans="1:8">
      <c r="A27" t="s">
        <v>27</v>
      </c>
      <c r="B27" s="22">
        <v>1.1627515458515318E-3</v>
      </c>
      <c r="C27" s="22">
        <v>2.3665927146647703E-3</v>
      </c>
      <c r="D27" s="22">
        <v>0.13846153275715473</v>
      </c>
      <c r="E27" s="23">
        <v>1.0479570949079727E-3</v>
      </c>
      <c r="F27" s="23">
        <v>1.0049062443976543E-3</v>
      </c>
      <c r="G27" s="22">
        <v>6.0595865851820981E-2</v>
      </c>
      <c r="H27" s="22">
        <v>2.268455285373611E-3</v>
      </c>
    </row>
    <row r="28" spans="1:8">
      <c r="A28" t="s">
        <v>28</v>
      </c>
      <c r="B28" s="22">
        <v>1.5155891729773767E-3</v>
      </c>
      <c r="C28" s="22">
        <v>2.0131056716597043E-3</v>
      </c>
      <c r="D28" s="23">
        <v>9.0251554743843866E-4</v>
      </c>
      <c r="E28" s="22">
        <v>0.42971056330521923</v>
      </c>
      <c r="F28" s="22">
        <v>7.4242613464179626E-3</v>
      </c>
      <c r="G28" s="23">
        <v>1.25207896227299E-3</v>
      </c>
      <c r="H28" s="23">
        <v>8.9665990325570218E-4</v>
      </c>
    </row>
    <row r="29" spans="1:8">
      <c r="A29" t="s">
        <v>29</v>
      </c>
      <c r="B29" s="23">
        <v>2.3069769586177456E-4</v>
      </c>
      <c r="C29" s="22">
        <v>2.0067450281343897E-3</v>
      </c>
      <c r="D29" s="23">
        <v>1.5567520942287377E-3</v>
      </c>
      <c r="E29" s="22">
        <v>0.14294121460660117</v>
      </c>
      <c r="F29" s="23">
        <v>1.3583177367010445E-3</v>
      </c>
      <c r="G29" s="22">
        <v>3.3237722994747749E-3</v>
      </c>
      <c r="H29" s="22">
        <v>2.7784711834714132E-3</v>
      </c>
    </row>
    <row r="30" spans="1:8">
      <c r="A30" t="s">
        <v>30</v>
      </c>
      <c r="B30" s="22">
        <v>0.67275061712265449</v>
      </c>
      <c r="C30" s="23">
        <v>1.2427235841916031E-3</v>
      </c>
      <c r="D30" s="22">
        <v>2.715384463429363E-3</v>
      </c>
      <c r="E30" s="22">
        <v>4.7547498959542118E-3</v>
      </c>
      <c r="F30" s="22">
        <v>2.5346338741956968E-3</v>
      </c>
      <c r="G30" s="23">
        <v>1.6411795862479731E-3</v>
      </c>
      <c r="H30" s="22">
        <v>2.5750467421738602E-3</v>
      </c>
    </row>
    <row r="31" spans="1:8">
      <c r="A31" t="s">
        <v>31</v>
      </c>
      <c r="B31" s="22">
        <v>9.2696689184155676E-2</v>
      </c>
      <c r="C31" s="22">
        <v>9.1814159132885834E-2</v>
      </c>
      <c r="D31" s="23">
        <v>1.8200930189023439E-3</v>
      </c>
      <c r="E31" s="23">
        <v>7.8656528201186842E-4</v>
      </c>
      <c r="F31" s="23">
        <v>1.980142252167041E-3</v>
      </c>
      <c r="G31" s="22">
        <v>3.7201883999797617E-3</v>
      </c>
      <c r="H31" s="22">
        <v>3.1870313027325624E-3</v>
      </c>
    </row>
    <row r="32" spans="1:8">
      <c r="A32" t="s">
        <v>32</v>
      </c>
      <c r="B32" s="23">
        <v>1.8574455297309638E-4</v>
      </c>
      <c r="C32" s="23">
        <v>6.1752784577406774E-4</v>
      </c>
      <c r="D32" s="23">
        <v>7.5874181608019653E-4</v>
      </c>
      <c r="E32" s="22">
        <v>3.4935084901911769E-3</v>
      </c>
      <c r="F32" s="23">
        <v>3.8175763864460761E-4</v>
      </c>
      <c r="G32" s="22">
        <v>2.0270647112244869E-2</v>
      </c>
      <c r="H32" s="22">
        <v>0.24694579712045867</v>
      </c>
    </row>
    <row r="33" spans="1:8">
      <c r="A33" t="s">
        <v>33</v>
      </c>
      <c r="B33" s="23">
        <v>2.2521956959035906E-4</v>
      </c>
      <c r="C33" s="22">
        <v>1.7727947496936323E-3</v>
      </c>
      <c r="D33" s="23">
        <v>9.931179751514771E-4</v>
      </c>
      <c r="E33" s="22">
        <v>2.6543585741418026E-3</v>
      </c>
      <c r="F33" s="22">
        <v>5.5862704348389594E-2</v>
      </c>
      <c r="G33" s="23">
        <v>2.1911884291850744E-3</v>
      </c>
      <c r="H33" s="22">
        <v>3.6655023575539836E-3</v>
      </c>
    </row>
    <row r="34" spans="1:8">
      <c r="A34" t="s">
        <v>34</v>
      </c>
      <c r="B34" s="22">
        <v>6.458402835067327E-2</v>
      </c>
      <c r="C34" s="22">
        <v>9.7575627650745983E-2</v>
      </c>
      <c r="D34" s="22">
        <v>2.5981081017380035E-3</v>
      </c>
      <c r="E34" s="22">
        <v>4.3182838670643646E-2</v>
      </c>
      <c r="F34" s="22">
        <v>8.3064706945052552E-3</v>
      </c>
      <c r="G34" s="22">
        <v>2.5447611627349959E-2</v>
      </c>
      <c r="H34" s="22">
        <v>7.1148747059742765E-2</v>
      </c>
    </row>
    <row r="35" spans="1:8">
      <c r="A35" t="s">
        <v>35</v>
      </c>
      <c r="B35" s="22">
        <v>1.5504010320920123E-3</v>
      </c>
      <c r="C35" s="23">
        <v>1.1015451508821664E-3</v>
      </c>
      <c r="D35" s="23">
        <v>5.2998220631020711E-4</v>
      </c>
      <c r="E35" s="23">
        <v>1.0413095483410447E-3</v>
      </c>
      <c r="F35" s="22">
        <v>5.2288405341502885E-3</v>
      </c>
      <c r="G35" s="22">
        <v>2.646791831943705E-2</v>
      </c>
      <c r="H35" s="23">
        <v>1.4013196987481429E-3</v>
      </c>
    </row>
    <row r="36" spans="1:8">
      <c r="A36" t="s">
        <v>36</v>
      </c>
      <c r="B36" s="22">
        <v>1.4817173201143524E-3</v>
      </c>
      <c r="C36" s="23">
        <v>1.3158733145774372E-3</v>
      </c>
      <c r="D36" s="22">
        <v>3.6474416177971133E-3</v>
      </c>
      <c r="E36" s="22">
        <v>2.9319904814007034E-3</v>
      </c>
      <c r="F36" s="22">
        <v>0.13411228521366833</v>
      </c>
      <c r="G36" s="23">
        <v>1.5553878516957364E-3</v>
      </c>
      <c r="H36" s="23">
        <v>1.3566289939777802E-3</v>
      </c>
    </row>
    <row r="37" spans="1:8">
      <c r="A37" t="s">
        <v>37</v>
      </c>
      <c r="B37" s="22">
        <v>1.898470210744787E-3</v>
      </c>
      <c r="C37" s="22">
        <v>2.2810661256007004E-3</v>
      </c>
      <c r="D37" s="22">
        <v>2.1194547563508433E-3</v>
      </c>
      <c r="E37" s="22">
        <v>2.550594539341801E-3</v>
      </c>
      <c r="F37" s="22">
        <v>3.8966236006629735E-3</v>
      </c>
      <c r="G37" s="23">
        <v>1.5953645221893848E-3</v>
      </c>
      <c r="H37" s="22">
        <v>3.4025837164580727E-2</v>
      </c>
    </row>
    <row r="38" spans="1:8">
      <c r="A38" t="s">
        <v>38</v>
      </c>
      <c r="B38" s="23">
        <v>7.8406580065612226E-4</v>
      </c>
      <c r="C38" s="23">
        <v>1.0195167175839188E-3</v>
      </c>
      <c r="D38" s="23">
        <v>7.8540098123815302E-4</v>
      </c>
      <c r="E38" s="23">
        <v>1.5175843009051107E-3</v>
      </c>
      <c r="F38" s="23">
        <v>7.6692627825923957E-4</v>
      </c>
      <c r="G38" s="23">
        <v>8.4598262631381072E-4</v>
      </c>
      <c r="H38" s="23">
        <v>2.0326149324455724E-3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DE310-AB2A-4DDA-9681-0C1849A911B4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-2.594339746407966E-2</v>
      </c>
      <c r="D5" s="10">
        <v>-1.6267763616415538E-2</v>
      </c>
      <c r="E5" s="10">
        <v>1.184702431878897E-2</v>
      </c>
      <c r="F5" s="10">
        <v>-1.2175436758846405E-2</v>
      </c>
      <c r="G5" s="10">
        <v>-3.4648224090050583E-2</v>
      </c>
      <c r="H5" s="10">
        <v>-1.2586102931422127E-2</v>
      </c>
      <c r="I5" s="11" t="s">
        <v>50</v>
      </c>
      <c r="J5" s="10">
        <v>1.2002142159374464E-2</v>
      </c>
      <c r="K5" s="10">
        <v>-2.2785109943938196E-2</v>
      </c>
      <c r="L5" s="10">
        <v>-2.1744301199028065E-2</v>
      </c>
      <c r="M5" s="10">
        <v>-2.8897224419663841E-2</v>
      </c>
      <c r="N5" s="10">
        <v>6.4415871564539673E-3</v>
      </c>
      <c r="O5" s="10">
        <v>-5.4628476365751392E-4</v>
      </c>
      <c r="P5" s="10">
        <v>-3.4301310288965318E-2</v>
      </c>
      <c r="Q5" s="10">
        <v>6.0449843704751529E-3</v>
      </c>
      <c r="R5" s="10">
        <v>3.5191945058315542E-2</v>
      </c>
      <c r="S5" s="10">
        <v>9.7061753390436361E-3</v>
      </c>
      <c r="T5" s="10">
        <v>1.237474826100201E-2</v>
      </c>
      <c r="U5" s="10">
        <v>-3.7744090157079899E-2</v>
      </c>
      <c r="V5" s="10">
        <v>3.8163906221255643E-2</v>
      </c>
      <c r="W5" s="10">
        <v>1.4347661690191233E-2</v>
      </c>
      <c r="X5" s="10">
        <v>3.2846652472420918E-3</v>
      </c>
      <c r="Y5" s="10">
        <v>5.7984447137189648E-3</v>
      </c>
      <c r="Z5" s="10">
        <v>2.1239144116728996E-2</v>
      </c>
      <c r="AA5" s="10">
        <v>1.7497449247374274E-3</v>
      </c>
      <c r="AB5" s="10">
        <v>2.4931509228554371E-2</v>
      </c>
      <c r="AC5" s="10">
        <v>-1.2480696961903211E-2</v>
      </c>
      <c r="AD5" s="10">
        <v>-4.0242155822350294E-2</v>
      </c>
      <c r="AE5" s="10">
        <v>2.4601430100365709E-2</v>
      </c>
      <c r="AF5" s="10">
        <v>1.5081397184078062E-2</v>
      </c>
      <c r="AG5" s="10">
        <v>5.2769065448763017E-2</v>
      </c>
      <c r="AH5" s="10">
        <v>1.0349842803863075E-2</v>
      </c>
      <c r="AI5" s="10">
        <v>6.9635836360736891E-2</v>
      </c>
      <c r="AJ5" s="10">
        <v>-8.287041749776668E-3</v>
      </c>
      <c r="AK5" s="10">
        <v>6.5924306583018108E-2</v>
      </c>
      <c r="AL5" s="10">
        <v>6.699965826896119E-2</v>
      </c>
      <c r="AM5" s="12">
        <v>-9.7631190270077977E-3</v>
      </c>
    </row>
    <row r="6" spans="1:39" ht="24">
      <c r="A6" s="13" t="s">
        <v>41</v>
      </c>
      <c r="B6" s="14" t="s">
        <v>40</v>
      </c>
      <c r="C6" s="15">
        <v>4.3215851976603839E-2</v>
      </c>
      <c r="D6" s="16">
        <v>-4.0543683058168058E-2</v>
      </c>
      <c r="E6" s="16">
        <v>-3.257694897463511E-2</v>
      </c>
      <c r="F6" s="16">
        <v>-3.2753917241187147E-2</v>
      </c>
      <c r="G6" s="16">
        <v>-9.2152728244043365E-3</v>
      </c>
      <c r="H6" s="16">
        <v>-5.0233486835379329E-2</v>
      </c>
      <c r="I6" s="16">
        <v>-2.836694482602968E-2</v>
      </c>
      <c r="J6" s="16">
        <v>-7.6494475100738176E-3</v>
      </c>
      <c r="K6" s="16">
        <v>-2.5630339053867156E-2</v>
      </c>
      <c r="L6" s="16">
        <v>3.6211538627791647E-2</v>
      </c>
      <c r="M6" s="17" t="s">
        <v>51</v>
      </c>
      <c r="N6" s="16">
        <v>-2.5619374556461877E-3</v>
      </c>
      <c r="O6" s="16">
        <v>3.562244303083021E-2</v>
      </c>
      <c r="P6" s="16">
        <v>1.1303679024003584E-2</v>
      </c>
      <c r="Q6" s="16">
        <v>5.3549365147015714E-2</v>
      </c>
      <c r="R6" s="16">
        <v>-3.7864179840339608E-2</v>
      </c>
      <c r="S6" s="16">
        <v>4.5606997557779611E-2</v>
      </c>
      <c r="T6" s="16">
        <v>3.0802893273757445E-2</v>
      </c>
      <c r="U6" s="16">
        <v>1.3688956391837889E-2</v>
      </c>
      <c r="V6" s="16">
        <v>-3.0300314756798131E-3</v>
      </c>
      <c r="W6" s="16">
        <v>-8.8331759302386296E-3</v>
      </c>
      <c r="X6" s="16">
        <v>1.0573420578456253E-2</v>
      </c>
      <c r="Y6" s="16">
        <v>6.2527462856909341E-2</v>
      </c>
      <c r="Z6" s="16">
        <v>3.8477432570508695E-2</v>
      </c>
      <c r="AA6" s="16">
        <v>9.77434886952404E-3</v>
      </c>
      <c r="AB6" s="16">
        <v>3.4137189749397848E-2</v>
      </c>
      <c r="AC6" s="16">
        <v>2.4293439361147171E-2</v>
      </c>
      <c r="AD6" s="16">
        <v>2.1119522803505347E-2</v>
      </c>
      <c r="AE6" s="16">
        <v>-3.5473345310856517E-3</v>
      </c>
      <c r="AF6" s="16">
        <v>-5.3767703978388143E-3</v>
      </c>
      <c r="AG6" s="16">
        <v>-3.994075412645042E-4</v>
      </c>
      <c r="AH6" s="16">
        <v>-2.3718877073946418E-2</v>
      </c>
      <c r="AI6" s="16">
        <v>4.6909253607802896E-2</v>
      </c>
      <c r="AJ6" s="16">
        <v>-3.7122992082234296E-2</v>
      </c>
      <c r="AK6" s="16">
        <v>9.9029839656075327E-2</v>
      </c>
      <c r="AL6" s="16">
        <v>-2.17365668700687E-2</v>
      </c>
      <c r="AM6" s="18">
        <v>2.2215784681261494E-2</v>
      </c>
    </row>
    <row r="7" spans="1:39" ht="24">
      <c r="A7" s="13" t="s">
        <v>42</v>
      </c>
      <c r="B7" s="14" t="s">
        <v>40</v>
      </c>
      <c r="C7" s="19" t="s">
        <v>52</v>
      </c>
      <c r="D7" s="16">
        <v>4.1245405220903503E-2</v>
      </c>
      <c r="E7" s="16">
        <v>1.6949697538806191E-3</v>
      </c>
      <c r="F7" s="16">
        <v>-1.4357869264848352E-2</v>
      </c>
      <c r="G7" s="16">
        <v>-1.5542835854604961E-2</v>
      </c>
      <c r="H7" s="16">
        <v>1.4667418421667845E-2</v>
      </c>
      <c r="I7" s="16">
        <v>2.4305311546319645E-2</v>
      </c>
      <c r="J7" s="16">
        <v>-1.1318706325183997E-2</v>
      </c>
      <c r="K7" s="16">
        <v>7.7172321305021094E-2</v>
      </c>
      <c r="L7" s="16">
        <v>-1.8242520698843294E-2</v>
      </c>
      <c r="M7" s="16">
        <v>-3.5345131269286989E-3</v>
      </c>
      <c r="N7" s="16">
        <v>-3.8210747053253259E-2</v>
      </c>
      <c r="O7" s="16">
        <v>2.2216638933741987E-2</v>
      </c>
      <c r="P7" s="16">
        <v>-3.5670410847248618E-2</v>
      </c>
      <c r="Q7" s="16">
        <v>9.3486487567147419E-2</v>
      </c>
      <c r="R7" s="16">
        <v>-1.7466661387668499E-2</v>
      </c>
      <c r="S7" s="16">
        <v>1.6522923868422645E-2</v>
      </c>
      <c r="T7" s="16">
        <v>-1.427362215939139E-2</v>
      </c>
      <c r="U7" s="16">
        <v>1.0563300647061983E-2</v>
      </c>
      <c r="V7" s="16">
        <v>3.7552202307555476E-3</v>
      </c>
      <c r="W7" s="16">
        <v>6.0900065343087164E-3</v>
      </c>
      <c r="X7" s="16">
        <v>-2.5861110883804196E-2</v>
      </c>
      <c r="Y7" s="16">
        <v>1.9202728441015605E-2</v>
      </c>
      <c r="Z7" s="16">
        <v>-2.7762602102907853E-2</v>
      </c>
      <c r="AA7" s="16">
        <v>-7.1192471711110539E-2</v>
      </c>
      <c r="AB7" s="16">
        <v>-3.6905361712429932E-2</v>
      </c>
      <c r="AC7" s="16">
        <v>4.0450125501160082E-2</v>
      </c>
      <c r="AD7" s="16">
        <v>1.1129127107838139E-2</v>
      </c>
      <c r="AE7" s="17" t="s">
        <v>53</v>
      </c>
      <c r="AF7" s="16">
        <v>3.1836933847968506E-2</v>
      </c>
      <c r="AG7" s="16">
        <v>-6.3741039581723157E-3</v>
      </c>
      <c r="AH7" s="16">
        <v>-4.0194213219919492E-3</v>
      </c>
      <c r="AI7" s="16">
        <v>-1.0173616990943622E-2</v>
      </c>
      <c r="AJ7" s="16">
        <v>-4.4729866482640837E-2</v>
      </c>
      <c r="AK7" s="16">
        <v>-1.0100982284906542E-2</v>
      </c>
      <c r="AL7" s="16">
        <v>-4.7085944658384532E-2</v>
      </c>
      <c r="AM7" s="18">
        <v>-8.4816524709593385E-3</v>
      </c>
    </row>
    <row r="8" spans="1:39" ht="24">
      <c r="A8" s="13" t="s">
        <v>43</v>
      </c>
      <c r="B8" s="14" t="s">
        <v>40</v>
      </c>
      <c r="C8" s="15">
        <v>4.2199030674136634E-2</v>
      </c>
      <c r="D8" s="16">
        <v>-4.2185635626358609E-4</v>
      </c>
      <c r="E8" s="16">
        <v>-5.7407742204659974E-2</v>
      </c>
      <c r="F8" s="16">
        <v>-2.1202530871066518E-2</v>
      </c>
      <c r="G8" s="16">
        <v>-2.5803543888154517E-2</v>
      </c>
      <c r="H8" s="16">
        <v>-3.7263576669004983E-2</v>
      </c>
      <c r="I8" s="16">
        <v>9.5263070334098508E-3</v>
      </c>
      <c r="J8" s="16">
        <v>-5.4512635793521842E-2</v>
      </c>
      <c r="K8" s="16">
        <v>-4.3710513948766253E-2</v>
      </c>
      <c r="L8" s="16">
        <v>4.6054945763826113E-2</v>
      </c>
      <c r="M8" s="16">
        <v>4.5379121127659343E-2</v>
      </c>
      <c r="N8" s="16">
        <v>4.6607462600313588E-3</v>
      </c>
      <c r="O8" s="16">
        <v>1.6221110075762161E-2</v>
      </c>
      <c r="P8" s="16">
        <v>-5.1632752408602954E-2</v>
      </c>
      <c r="Q8" s="16">
        <v>1.4068205578027305E-2</v>
      </c>
      <c r="R8" s="16">
        <v>2.91000330326865E-2</v>
      </c>
      <c r="S8" s="17" t="s">
        <v>54</v>
      </c>
      <c r="T8" s="16">
        <v>-2.6693988689215208E-2</v>
      </c>
      <c r="U8" s="16">
        <v>4.6489174648972079E-2</v>
      </c>
      <c r="V8" s="16">
        <v>1.6797455145589443E-2</v>
      </c>
      <c r="W8" s="16">
        <v>1.9912595939164331E-2</v>
      </c>
      <c r="X8" s="16">
        <v>-3.4916318486932552E-2</v>
      </c>
      <c r="Y8" s="16">
        <v>-2.1037077675485202E-3</v>
      </c>
      <c r="Z8" s="16">
        <v>6.2482069069091352E-2</v>
      </c>
      <c r="AA8" s="16">
        <v>2.155017546385006E-2</v>
      </c>
      <c r="AB8" s="16">
        <v>3.3995405482539688E-2</v>
      </c>
      <c r="AC8" s="16">
        <v>1.316829220047017E-2</v>
      </c>
      <c r="AD8" s="16">
        <v>3.3983706222554567E-2</v>
      </c>
      <c r="AE8" s="16">
        <v>1.6354820429539868E-2</v>
      </c>
      <c r="AF8" s="16">
        <v>-3.1090570310964866E-3</v>
      </c>
      <c r="AG8" s="16">
        <v>7.8967498042300088E-3</v>
      </c>
      <c r="AH8" s="16">
        <v>-1.0147978889471344E-2</v>
      </c>
      <c r="AI8" s="16">
        <v>3.0329528457522289E-2</v>
      </c>
      <c r="AJ8" s="16">
        <v>1.5878592818133669E-2</v>
      </c>
      <c r="AK8" s="16">
        <v>0.10706251204132332</v>
      </c>
      <c r="AL8" s="16">
        <v>2.4694860381313802E-2</v>
      </c>
      <c r="AM8" s="18">
        <v>1.3039790077325755E-3</v>
      </c>
    </row>
    <row r="9" spans="1:39" ht="24">
      <c r="A9" s="13" t="s">
        <v>44</v>
      </c>
      <c r="B9" s="14" t="s">
        <v>40</v>
      </c>
      <c r="C9" s="15">
        <v>2.6872470158156858E-4</v>
      </c>
      <c r="D9" s="16">
        <v>-1.9034473720310485E-2</v>
      </c>
      <c r="E9" s="16">
        <v>-3.2586566628041373E-2</v>
      </c>
      <c r="F9" s="16">
        <v>4.9878335620229522E-3</v>
      </c>
      <c r="G9" s="16">
        <v>2.002062333064129E-2</v>
      </c>
      <c r="H9" s="16">
        <v>8.8538160789696715E-3</v>
      </c>
      <c r="I9" s="16">
        <v>5.2527450836154017E-2</v>
      </c>
      <c r="J9" s="16">
        <v>7.9550561218882619E-3</v>
      </c>
      <c r="K9" s="16">
        <v>6.6174716456234184E-2</v>
      </c>
      <c r="L9" s="16">
        <v>3.1078834432537086E-2</v>
      </c>
      <c r="M9" s="16">
        <v>-3.9126853973544233E-4</v>
      </c>
      <c r="N9" s="16">
        <v>-9.517493242250848E-3</v>
      </c>
      <c r="O9" s="16">
        <v>1.0830001469004794E-2</v>
      </c>
      <c r="P9" s="16">
        <v>8.762193746678433E-2</v>
      </c>
      <c r="Q9" s="16">
        <v>1.056244294952057E-2</v>
      </c>
      <c r="R9" s="16">
        <v>7.6560008270878041E-2</v>
      </c>
      <c r="S9" s="16">
        <v>8.0481001344348147E-3</v>
      </c>
      <c r="T9" s="16">
        <v>1.8966663315953768E-2</v>
      </c>
      <c r="U9" s="16">
        <v>4.33535264393465E-2</v>
      </c>
      <c r="V9" s="16">
        <v>5.1919203927485429E-3</v>
      </c>
      <c r="W9" s="16">
        <v>2.336833726085473E-2</v>
      </c>
      <c r="X9" s="16">
        <v>-3.2176221878308334E-2</v>
      </c>
      <c r="Y9" s="16">
        <v>-1.3198501494873097E-2</v>
      </c>
      <c r="Z9" s="16">
        <v>5.2655624466378644E-3</v>
      </c>
      <c r="AA9" s="16">
        <v>-1.6861075554475774E-2</v>
      </c>
      <c r="AB9" s="16">
        <v>-5.8522046413301883E-3</v>
      </c>
      <c r="AC9" s="16">
        <v>1.9480888689256716E-2</v>
      </c>
      <c r="AD9" s="16">
        <v>1.4884330882868448E-2</v>
      </c>
      <c r="AE9" s="16">
        <v>-6.4753707393930384E-3</v>
      </c>
      <c r="AF9" s="16">
        <v>3.1292603874036949E-2</v>
      </c>
      <c r="AG9" s="17" t="s">
        <v>55</v>
      </c>
      <c r="AH9" s="16">
        <v>-5.7470849992276188E-4</v>
      </c>
      <c r="AI9" s="16">
        <v>4.8390787908289146E-3</v>
      </c>
      <c r="AJ9" s="16">
        <v>-4.3569099668770497E-3</v>
      </c>
      <c r="AK9" s="16">
        <v>-2.7986360312089779E-2</v>
      </c>
      <c r="AL9" s="16">
        <v>-4.1161532253668864E-2</v>
      </c>
      <c r="AM9" s="18">
        <v>-1.2034616358112938E-2</v>
      </c>
    </row>
    <row r="10" spans="1:39" ht="24">
      <c r="A10" s="13" t="s">
        <v>45</v>
      </c>
      <c r="B10" s="14" t="s">
        <v>40</v>
      </c>
      <c r="C10" s="15">
        <v>8.022727711365675E-3</v>
      </c>
      <c r="D10" s="16">
        <v>8.1161674545226822E-3</v>
      </c>
      <c r="E10" s="16">
        <v>-4.3444357501571287E-2</v>
      </c>
      <c r="F10" s="16">
        <v>-3.0678949944063092E-2</v>
      </c>
      <c r="G10" s="16">
        <v>-2.5684685787449152E-3</v>
      </c>
      <c r="H10" s="16">
        <v>-6.3717019905205341E-2</v>
      </c>
      <c r="I10" s="16">
        <v>1.2230578713416856E-2</v>
      </c>
      <c r="J10" s="16">
        <v>-5.9535562524563573E-2</v>
      </c>
      <c r="K10" s="16">
        <v>-6.2883402421459067E-2</v>
      </c>
      <c r="L10" s="16">
        <v>-4.6267163926162029E-2</v>
      </c>
      <c r="M10" s="16">
        <v>3.099044402823746E-2</v>
      </c>
      <c r="N10" s="16">
        <v>2.6074929014378762E-2</v>
      </c>
      <c r="O10" s="16">
        <v>-8.229653971273938E-3</v>
      </c>
      <c r="P10" s="16">
        <v>-2.3556299040196575E-2</v>
      </c>
      <c r="Q10" s="16">
        <v>-2.2807333485009535E-2</v>
      </c>
      <c r="R10" s="16">
        <v>2.2115328808359723E-2</v>
      </c>
      <c r="S10" s="16">
        <v>-2.6979025649698295E-2</v>
      </c>
      <c r="T10" s="17" t="s">
        <v>53</v>
      </c>
      <c r="U10" s="16">
        <v>6.6135793729270517E-2</v>
      </c>
      <c r="V10" s="16">
        <v>5.4132224510923586E-4</v>
      </c>
      <c r="W10" s="16">
        <v>-3.3089218589974365E-2</v>
      </c>
      <c r="X10" s="16">
        <v>1.9619300308361343E-2</v>
      </c>
      <c r="Y10" s="16">
        <v>3.7708308767634563E-2</v>
      </c>
      <c r="Z10" s="16">
        <v>3.1038155265057585E-2</v>
      </c>
      <c r="AA10" s="16">
        <v>-3.9828924032375923E-2</v>
      </c>
      <c r="AB10" s="16">
        <v>2.0444621344962055E-2</v>
      </c>
      <c r="AC10" s="16">
        <v>1.7089099696708993E-2</v>
      </c>
      <c r="AD10" s="16">
        <v>5.5810900984109109E-3</v>
      </c>
      <c r="AE10" s="16">
        <v>-1.4274420174739821E-2</v>
      </c>
      <c r="AF10" s="16">
        <v>1.2092221648873422E-2</v>
      </c>
      <c r="AG10" s="16">
        <v>1.8840627764054728E-2</v>
      </c>
      <c r="AH10" s="16">
        <v>2.9328478159706017E-2</v>
      </c>
      <c r="AI10" s="16">
        <v>-4.2867915605237332E-3</v>
      </c>
      <c r="AJ10" s="16">
        <v>1.0432742202727673E-3</v>
      </c>
      <c r="AK10" s="16">
        <v>-2.5596695888868422E-3</v>
      </c>
      <c r="AL10" s="16">
        <v>5.7396083708322679E-2</v>
      </c>
      <c r="AM10" s="18">
        <v>2.7931905196711206E-2</v>
      </c>
    </row>
    <row r="11" spans="1:39" ht="24">
      <c r="A11" s="13" t="s">
        <v>46</v>
      </c>
      <c r="B11" s="14" t="s">
        <v>40</v>
      </c>
      <c r="C11" s="15">
        <v>-5.6150418008734902E-2</v>
      </c>
      <c r="D11" s="16">
        <v>5.3274626123632048E-2</v>
      </c>
      <c r="E11" s="16">
        <v>-9.09938436589703E-3</v>
      </c>
      <c r="F11" s="16">
        <v>-2.9455482299760648E-3</v>
      </c>
      <c r="G11" s="16">
        <v>1.9737409034923957E-2</v>
      </c>
      <c r="H11" s="16">
        <v>2.6629616858245948E-2</v>
      </c>
      <c r="I11" s="16">
        <v>1.4949899129377227E-2</v>
      </c>
      <c r="J11" s="16">
        <v>-3.6554310115632194E-3</v>
      </c>
      <c r="K11" s="16">
        <v>-2.3363910893238336E-2</v>
      </c>
      <c r="L11" s="16">
        <v>5.1728687390182111E-2</v>
      </c>
      <c r="M11" s="16">
        <v>-5.4038920403705008E-3</v>
      </c>
      <c r="N11" s="16">
        <v>1.7720143253922533E-2</v>
      </c>
      <c r="O11" s="16">
        <v>4.1140718765168408E-2</v>
      </c>
      <c r="P11" s="16">
        <v>2.3766059595057721E-2</v>
      </c>
      <c r="Q11" s="16">
        <v>6.6374751022105979E-2</v>
      </c>
      <c r="R11" s="16">
        <v>6.7974979372068797E-2</v>
      </c>
      <c r="S11" s="16">
        <v>-3.1181713365499748E-3</v>
      </c>
      <c r="T11" s="16">
        <v>1.2096855109420886E-2</v>
      </c>
      <c r="U11" s="16">
        <v>3.5894146447292677E-2</v>
      </c>
      <c r="V11" s="16">
        <v>7.3466166987634337E-3</v>
      </c>
      <c r="W11" s="16">
        <v>2.99573192806071E-2</v>
      </c>
      <c r="X11" s="16">
        <v>-2.5613073472015545E-2</v>
      </c>
      <c r="Y11" s="16">
        <v>-4.9972318603788278E-2</v>
      </c>
      <c r="Z11" s="16">
        <v>-1.6668526268185345E-2</v>
      </c>
      <c r="AA11" s="16">
        <v>4.0519655252374154E-3</v>
      </c>
      <c r="AB11" s="16">
        <v>8.4073055571324429E-3</v>
      </c>
      <c r="AC11" s="16">
        <v>-4.7935535815183075E-2</v>
      </c>
      <c r="AD11" s="16">
        <v>5.3989028056261375E-3</v>
      </c>
      <c r="AE11" s="16">
        <v>3.1900540117050187E-2</v>
      </c>
      <c r="AF11" s="17" t="s">
        <v>56</v>
      </c>
      <c r="AG11" s="16">
        <v>3.1115742990160372E-2</v>
      </c>
      <c r="AH11" s="16">
        <v>4.0626538389015157E-2</v>
      </c>
      <c r="AI11" s="16">
        <v>-3.2064065414736031E-3</v>
      </c>
      <c r="AJ11" s="16">
        <v>-1.6196940061194928E-2</v>
      </c>
      <c r="AK11" s="16">
        <v>-1.3813592765381716E-2</v>
      </c>
      <c r="AL11" s="16">
        <v>-2.4590009819148176E-2</v>
      </c>
      <c r="AM11" s="18">
        <v>-6.2888042472254074E-2</v>
      </c>
    </row>
    <row r="12" spans="1:39" ht="24">
      <c r="A12" s="13" t="s">
        <v>47</v>
      </c>
      <c r="B12" s="14" t="s">
        <v>40</v>
      </c>
      <c r="C12" s="15">
        <v>1.0681112282411925E-2</v>
      </c>
      <c r="D12" s="16">
        <v>-2.1400546521861741E-2</v>
      </c>
      <c r="E12" s="16">
        <v>2.3229730977379205E-3</v>
      </c>
      <c r="F12" s="17" t="s">
        <v>51</v>
      </c>
      <c r="G12" s="16">
        <v>-3.065024363732444E-2</v>
      </c>
      <c r="H12" s="16">
        <v>2.287506396364692E-2</v>
      </c>
      <c r="I12" s="16">
        <v>-1.1990911607317307E-2</v>
      </c>
      <c r="J12" s="16">
        <v>-3.0330598744126594E-2</v>
      </c>
      <c r="K12" s="16">
        <v>3.9046460145046306E-2</v>
      </c>
      <c r="L12" s="16">
        <v>8.6135150516350178E-2</v>
      </c>
      <c r="M12" s="16">
        <v>-3.2707158203014931E-2</v>
      </c>
      <c r="N12" s="16">
        <v>2.0011113545719678E-2</v>
      </c>
      <c r="O12" s="16">
        <v>2.4425873236405397E-3</v>
      </c>
      <c r="P12" s="16">
        <v>8.8680304850851707E-3</v>
      </c>
      <c r="Q12" s="16">
        <v>-5.157703524547036E-2</v>
      </c>
      <c r="R12" s="16">
        <v>-5.7719120940201124E-2</v>
      </c>
      <c r="S12" s="16">
        <v>-2.1267293389368332E-2</v>
      </c>
      <c r="T12" s="16">
        <v>-3.0475897372905934E-2</v>
      </c>
      <c r="U12" s="16">
        <v>8.6337911417151449E-3</v>
      </c>
      <c r="V12" s="16">
        <v>1.6637514974721258E-2</v>
      </c>
      <c r="W12" s="16">
        <v>-1.1081007114599091E-2</v>
      </c>
      <c r="X12" s="16">
        <v>2.6993723761345633E-2</v>
      </c>
      <c r="Y12" s="16">
        <v>-3.0995875692595109E-2</v>
      </c>
      <c r="Z12" s="16">
        <v>-9.0622468663098827E-3</v>
      </c>
      <c r="AA12" s="16">
        <v>2.2446046933749877E-2</v>
      </c>
      <c r="AB12" s="16">
        <v>4.5572274275172242E-2</v>
      </c>
      <c r="AC12" s="16">
        <v>3.9212641600424897E-2</v>
      </c>
      <c r="AD12" s="16">
        <v>-8.3073782811112929E-3</v>
      </c>
      <c r="AE12" s="16">
        <v>-1.4281992131199687E-2</v>
      </c>
      <c r="AF12" s="16">
        <v>-2.884860102377383E-3</v>
      </c>
      <c r="AG12" s="16">
        <v>4.9301725226282532E-3</v>
      </c>
      <c r="AH12" s="16">
        <v>4.7102089450900081E-2</v>
      </c>
      <c r="AI12" s="16">
        <v>3.5657908867498598E-3</v>
      </c>
      <c r="AJ12" s="16">
        <v>9.3803025987170843E-2</v>
      </c>
      <c r="AK12" s="16">
        <v>1.3011313408491317E-2</v>
      </c>
      <c r="AL12" s="16">
        <v>3.2926687865614652E-2</v>
      </c>
      <c r="AM12" s="18">
        <v>3.9477801692284632E-2</v>
      </c>
    </row>
    <row r="13" spans="1:39" ht="24">
      <c r="A13" s="13" t="s">
        <v>48</v>
      </c>
      <c r="B13" s="14" t="s">
        <v>40</v>
      </c>
      <c r="C13" s="15">
        <v>9.1815551362146204E-3</v>
      </c>
      <c r="D13" s="17" t="s">
        <v>57</v>
      </c>
      <c r="E13" s="16">
        <v>6.9608593151293877E-4</v>
      </c>
      <c r="F13" s="16">
        <v>-2.1447111714490315E-2</v>
      </c>
      <c r="G13" s="16">
        <v>2.0611283402668931E-2</v>
      </c>
      <c r="H13" s="16">
        <v>-3.2122477183895264E-2</v>
      </c>
      <c r="I13" s="16">
        <v>-1.6003939963050121E-2</v>
      </c>
      <c r="J13" s="16">
        <v>2.0224274166965647E-2</v>
      </c>
      <c r="K13" s="16">
        <v>4.0905543302988331E-3</v>
      </c>
      <c r="L13" s="16">
        <v>-5.1851541443197674E-2</v>
      </c>
      <c r="M13" s="16">
        <v>-4.0607240633028195E-2</v>
      </c>
      <c r="N13" s="16">
        <v>-2.5131321036102727E-2</v>
      </c>
      <c r="O13" s="16">
        <v>2.8940226002765742E-2</v>
      </c>
      <c r="P13" s="16">
        <v>2.7645960746456956E-2</v>
      </c>
      <c r="Q13" s="16">
        <v>-3.1970281588442666E-2</v>
      </c>
      <c r="R13" s="16">
        <v>-4.633895245821161E-2</v>
      </c>
      <c r="S13" s="16">
        <v>-4.0300003568064814E-4</v>
      </c>
      <c r="T13" s="16">
        <v>8.0808272451570514E-3</v>
      </c>
      <c r="U13" s="16">
        <v>-5.5583165577567824E-2</v>
      </c>
      <c r="V13" s="16">
        <v>-6.5796592748262148E-2</v>
      </c>
      <c r="W13" s="16">
        <v>-1.4680410786489248E-2</v>
      </c>
      <c r="X13" s="16">
        <v>1.4277475113478889E-2</v>
      </c>
      <c r="Y13" s="16">
        <v>4.1474575529358286E-2</v>
      </c>
      <c r="Z13" s="16">
        <v>1.227411295968542E-2</v>
      </c>
      <c r="AA13" s="16">
        <v>6.6425431074664032E-2</v>
      </c>
      <c r="AB13" s="16">
        <v>-1.4916258014268531E-2</v>
      </c>
      <c r="AC13" s="16">
        <v>3.5731941415946579E-2</v>
      </c>
      <c r="AD13" s="16">
        <v>-4.0724157025726987E-2</v>
      </c>
      <c r="AE13" s="16">
        <v>4.1164780993916725E-2</v>
      </c>
      <c r="AF13" s="16">
        <v>5.3019853731824308E-2</v>
      </c>
      <c r="AG13" s="16">
        <v>-1.8848234566090732E-2</v>
      </c>
      <c r="AH13" s="16">
        <v>2.2724611616482236E-2</v>
      </c>
      <c r="AI13" s="16">
        <v>-5.4697269219423335E-3</v>
      </c>
      <c r="AJ13" s="16">
        <v>-2.0088742965880493E-2</v>
      </c>
      <c r="AK13" s="16">
        <v>-1.8867583865832913E-2</v>
      </c>
      <c r="AL13" s="16">
        <v>-5.1394673956899575E-2</v>
      </c>
      <c r="AM13" s="18">
        <v>2.3835818645664291E-2</v>
      </c>
    </row>
    <row r="14" spans="1:39" ht="24">
      <c r="A14" s="13" t="s">
        <v>49</v>
      </c>
      <c r="B14" s="14" t="s">
        <v>40</v>
      </c>
      <c r="C14" s="15">
        <v>-4.7022019910916507E-2</v>
      </c>
      <c r="D14" s="16">
        <v>-5.4819428193874911E-3</v>
      </c>
      <c r="E14" s="16">
        <v>3.9473465588557584E-2</v>
      </c>
      <c r="F14" s="16">
        <v>3.5668984100955302E-3</v>
      </c>
      <c r="G14" s="16">
        <v>1.7706337744229916E-2</v>
      </c>
      <c r="H14" s="16">
        <v>1.5317827894056242E-4</v>
      </c>
      <c r="I14" s="16">
        <v>6.8498020426804737E-2</v>
      </c>
      <c r="J14" s="16">
        <v>3.0147016427712805E-2</v>
      </c>
      <c r="K14" s="16">
        <v>3.3241558354539049E-3</v>
      </c>
      <c r="L14" s="16">
        <v>-1.7948039155263988E-2</v>
      </c>
      <c r="M14" s="16">
        <v>4.6874720575084509E-2</v>
      </c>
      <c r="N14" s="16">
        <v>4.4946080448818593E-2</v>
      </c>
      <c r="O14" s="16">
        <v>-4.01650085590235E-3</v>
      </c>
      <c r="P14" s="16">
        <v>9.9711729584697883E-3</v>
      </c>
      <c r="Q14" s="16">
        <v>-1.5926451294780965E-2</v>
      </c>
      <c r="R14" s="16">
        <v>3.7350606499579997E-2</v>
      </c>
      <c r="S14" s="16">
        <v>3.0474776603057689E-2</v>
      </c>
      <c r="T14" s="16">
        <v>-4.2530961677834872E-3</v>
      </c>
      <c r="U14" s="16">
        <v>-1.6250842222315477E-2</v>
      </c>
      <c r="V14" s="16">
        <v>-1.5878378820994372E-2</v>
      </c>
      <c r="W14" s="16">
        <v>6.9684558764339696E-2</v>
      </c>
      <c r="X14" s="16">
        <v>6.8452678659064889E-2</v>
      </c>
      <c r="Y14" s="16">
        <v>2.5561986005204509E-2</v>
      </c>
      <c r="Z14" s="16">
        <v>9.4808106688857468E-4</v>
      </c>
      <c r="AA14" s="16">
        <v>-5.1732919288212095E-2</v>
      </c>
      <c r="AB14" s="16">
        <v>2.9229800939814088E-2</v>
      </c>
      <c r="AC14" s="16">
        <v>-3.8849005491820257E-2</v>
      </c>
      <c r="AD14" s="16">
        <v>1.5898456256307814E-2</v>
      </c>
      <c r="AE14" s="16">
        <v>-1.0126883311339544E-2</v>
      </c>
      <c r="AF14" s="16">
        <v>-3.1749384301294138E-3</v>
      </c>
      <c r="AG14" s="16">
        <v>4.7711334875694738E-3</v>
      </c>
      <c r="AH14" s="16">
        <v>-1.00852422687857E-2</v>
      </c>
      <c r="AI14" s="17" t="s">
        <v>57</v>
      </c>
      <c r="AJ14" s="16">
        <v>9.415540230460772E-3</v>
      </c>
      <c r="AK14" s="16">
        <v>4.4708052876992296E-2</v>
      </c>
      <c r="AL14" s="16">
        <v>-4.3619408490428502E-2</v>
      </c>
      <c r="AM14" s="18">
        <v>-6.915829589668869E-2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1.781186540910999E-7</v>
      </c>
      <c r="E21" s="10">
        <f t="shared" ref="E21:AM21" si="0">$C5^2*E5^2</f>
        <v>9.4465289197455975E-8</v>
      </c>
      <c r="F21" s="10">
        <f t="shared" si="0"/>
        <v>9.9775243658467333E-8</v>
      </c>
      <c r="G21" s="10">
        <f t="shared" si="0"/>
        <v>8.0800799441308116E-7</v>
      </c>
      <c r="H21" s="10">
        <f t="shared" si="0"/>
        <v>1.0661940557068646E-7</v>
      </c>
      <c r="I21" s="11">
        <f t="shared" si="0"/>
        <v>6.5434611529870481E-4</v>
      </c>
      <c r="J21" s="10">
        <f t="shared" si="0"/>
        <v>9.6955227889919628E-8</v>
      </c>
      <c r="K21" s="10">
        <f t="shared" si="0"/>
        <v>3.4942659447157792E-7</v>
      </c>
      <c r="L21" s="10">
        <f t="shared" si="0"/>
        <v>3.1823255745669525E-7</v>
      </c>
      <c r="M21" s="10">
        <f t="shared" si="0"/>
        <v>5.6203836284600699E-7</v>
      </c>
      <c r="N21" s="10">
        <f t="shared" si="0"/>
        <v>2.7927976678997114E-8</v>
      </c>
      <c r="O21" s="10">
        <f t="shared" si="0"/>
        <v>2.0085926735964067E-10</v>
      </c>
      <c r="P21" s="10">
        <f t="shared" si="0"/>
        <v>7.9190870848090934E-7</v>
      </c>
      <c r="Q21" s="10">
        <f t="shared" si="0"/>
        <v>2.4594843486489233E-8</v>
      </c>
      <c r="R21" s="10">
        <f t="shared" si="0"/>
        <v>8.3356647680212114E-7</v>
      </c>
      <c r="S21" s="10">
        <f t="shared" si="0"/>
        <v>6.3408862655915287E-8</v>
      </c>
      <c r="T21" s="10">
        <f t="shared" si="0"/>
        <v>1.0306861597338092E-7</v>
      </c>
      <c r="U21" s="10">
        <f t="shared" si="0"/>
        <v>9.5885209262183177E-7</v>
      </c>
      <c r="V21" s="10">
        <f t="shared" si="0"/>
        <v>9.803007582816994E-7</v>
      </c>
      <c r="W21" s="10">
        <f t="shared" si="0"/>
        <v>1.385530064619591E-7</v>
      </c>
      <c r="X21" s="10">
        <f t="shared" si="0"/>
        <v>7.2616603146017222E-9</v>
      </c>
      <c r="Y21" s="10">
        <f t="shared" si="0"/>
        <v>2.2629592832347315E-8</v>
      </c>
      <c r="Z21" s="10">
        <f t="shared" si="0"/>
        <v>3.036181447361602E-7</v>
      </c>
      <c r="AA21" s="10">
        <f t="shared" si="0"/>
        <v>2.0606450184953999E-9</v>
      </c>
      <c r="AB21" s="10">
        <f t="shared" si="0"/>
        <v>4.1836065780824561E-7</v>
      </c>
      <c r="AC21" s="10">
        <f t="shared" si="0"/>
        <v>1.0484105327500448E-7</v>
      </c>
      <c r="AD21" s="10">
        <f t="shared" si="0"/>
        <v>1.0899740923654788E-6</v>
      </c>
      <c r="AE21" s="10">
        <f t="shared" si="0"/>
        <v>4.073562706273929E-7</v>
      </c>
      <c r="AF21" s="10">
        <f t="shared" si="0"/>
        <v>1.5308648590341724E-7</v>
      </c>
      <c r="AG21" s="10">
        <f t="shared" si="0"/>
        <v>1.8741852005627328E-6</v>
      </c>
      <c r="AH21" s="10">
        <f t="shared" si="0"/>
        <v>7.2097666042801032E-8</v>
      </c>
      <c r="AI21" s="10">
        <f t="shared" si="0"/>
        <v>3.2637680800991133E-6</v>
      </c>
      <c r="AJ21" s="10">
        <f t="shared" si="0"/>
        <v>4.6222427739612986E-8</v>
      </c>
      <c r="AK21" s="10">
        <f t="shared" si="0"/>
        <v>2.9251277600297953E-6</v>
      </c>
      <c r="AL21" s="10">
        <f t="shared" si="0"/>
        <v>3.0213349446630984E-6</v>
      </c>
      <c r="AM21" s="12">
        <f t="shared" si="0"/>
        <v>6.41550527870459E-8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3.0699588557704745E-6</v>
      </c>
      <c r="E22" s="16">
        <f t="shared" si="1"/>
        <v>1.9820151683468251E-6</v>
      </c>
      <c r="F22" s="16">
        <f t="shared" si="1"/>
        <v>2.0036075213646877E-6</v>
      </c>
      <c r="G22" s="16">
        <f t="shared" si="1"/>
        <v>1.585997700278075E-7</v>
      </c>
      <c r="H22" s="16">
        <f t="shared" si="1"/>
        <v>4.7127327016112721E-6</v>
      </c>
      <c r="I22" s="16">
        <f t="shared" si="1"/>
        <v>1.5028349501863434E-6</v>
      </c>
      <c r="J22" s="16">
        <f t="shared" si="1"/>
        <v>1.0928141163749078E-7</v>
      </c>
      <c r="K22" s="16">
        <f t="shared" si="1"/>
        <v>1.2268595878887297E-6</v>
      </c>
      <c r="L22" s="16">
        <f t="shared" si="1"/>
        <v>2.4489511113224739E-6</v>
      </c>
      <c r="M22" s="17">
        <f t="shared" si="1"/>
        <v>1.7936525115260099E-3</v>
      </c>
      <c r="N22" s="16">
        <f t="shared" si="1"/>
        <v>1.2258101268245546E-8</v>
      </c>
      <c r="O22" s="16">
        <f t="shared" si="1"/>
        <v>2.3699193110715923E-6</v>
      </c>
      <c r="P22" s="16">
        <f t="shared" si="1"/>
        <v>2.386304127475922E-7</v>
      </c>
      <c r="Q22" s="16">
        <f t="shared" si="1"/>
        <v>5.3554357262922651E-6</v>
      </c>
      <c r="R22" s="16">
        <f t="shared" si="1"/>
        <v>2.6775850035420603E-6</v>
      </c>
      <c r="S22" s="16">
        <f t="shared" si="1"/>
        <v>3.8846252003921483E-6</v>
      </c>
      <c r="T22" s="16">
        <f t="shared" si="1"/>
        <v>1.7720222911887126E-6</v>
      </c>
      <c r="U22" s="16">
        <f t="shared" si="1"/>
        <v>3.4996679363528648E-7</v>
      </c>
      <c r="V22" s="16">
        <f t="shared" si="1"/>
        <v>1.7146695617268815E-8</v>
      </c>
      <c r="W22" s="16">
        <f t="shared" si="1"/>
        <v>1.4572025391186152E-7</v>
      </c>
      <c r="X22" s="16">
        <f t="shared" si="1"/>
        <v>2.0879359571987088E-7</v>
      </c>
      <c r="Y22" s="16">
        <f t="shared" si="1"/>
        <v>7.3017636700542531E-6</v>
      </c>
      <c r="Z22" s="16">
        <f t="shared" si="1"/>
        <v>2.7650203383481797E-6</v>
      </c>
      <c r="AA22" s="16">
        <f t="shared" si="1"/>
        <v>1.7842751644016221E-7</v>
      </c>
      <c r="AB22" s="16">
        <f t="shared" si="1"/>
        <v>2.1764149020505146E-6</v>
      </c>
      <c r="AC22" s="16">
        <f t="shared" si="1"/>
        <v>1.1022095459438478E-6</v>
      </c>
      <c r="AD22" s="16">
        <f t="shared" si="1"/>
        <v>8.3301795188121476E-7</v>
      </c>
      <c r="AE22" s="16">
        <f t="shared" si="1"/>
        <v>2.3501222357688436E-8</v>
      </c>
      <c r="AF22" s="16">
        <f t="shared" si="1"/>
        <v>5.3991965958833663E-8</v>
      </c>
      <c r="AG22" s="16">
        <f t="shared" si="1"/>
        <v>2.9793304805316985E-10</v>
      </c>
      <c r="AH22" s="16">
        <f t="shared" si="1"/>
        <v>1.0506895363828412E-6</v>
      </c>
      <c r="AI22" s="16">
        <f t="shared" si="1"/>
        <v>4.1096345523342989E-6</v>
      </c>
      <c r="AJ22" s="16">
        <f t="shared" si="1"/>
        <v>2.5737840433018E-6</v>
      </c>
      <c r="AK22" s="16">
        <f t="shared" si="1"/>
        <v>1.8315480230537394E-5</v>
      </c>
      <c r="AL22" s="16">
        <f t="shared" si="1"/>
        <v>8.8240520608251281E-7</v>
      </c>
      <c r="AM22" s="18">
        <f t="shared" si="1"/>
        <v>9.2174220515786831E-7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3.930414247123128E-5</v>
      </c>
      <c r="E23" s="16">
        <f t="shared" si="2"/>
        <v>6.6376000667636198E-8</v>
      </c>
      <c r="F23" s="16">
        <f t="shared" si="2"/>
        <v>4.7628528606309229E-6</v>
      </c>
      <c r="G23" s="16">
        <f t="shared" si="2"/>
        <v>5.5814584608993833E-6</v>
      </c>
      <c r="H23" s="16">
        <f t="shared" si="2"/>
        <v>4.9704366015627212E-6</v>
      </c>
      <c r="I23" s="16">
        <f t="shared" si="2"/>
        <v>1.3648645704977978E-5</v>
      </c>
      <c r="J23" s="16">
        <f t="shared" si="2"/>
        <v>2.9599253598815644E-6</v>
      </c>
      <c r="K23" s="16">
        <f t="shared" si="2"/>
        <v>1.3759742402518743E-4</v>
      </c>
      <c r="L23" s="16">
        <f t="shared" si="2"/>
        <v>7.6887700276882615E-6</v>
      </c>
      <c r="M23" s="16">
        <f t="shared" si="2"/>
        <v>2.8863325945854047E-7</v>
      </c>
      <c r="N23" s="16">
        <f t="shared" si="2"/>
        <v>3.3733253742255401E-5</v>
      </c>
      <c r="O23" s="16">
        <f t="shared" si="2"/>
        <v>1.140365026751526E-5</v>
      </c>
      <c r="P23" s="16">
        <f t="shared" si="2"/>
        <v>2.939702616410597E-5</v>
      </c>
      <c r="Q23" s="16">
        <f t="shared" si="2"/>
        <v>2.0192256845497021E-4</v>
      </c>
      <c r="R23" s="16">
        <f t="shared" si="2"/>
        <v>7.0486667437670749E-6</v>
      </c>
      <c r="S23" s="16">
        <f t="shared" si="2"/>
        <v>6.3075540320877023E-6</v>
      </c>
      <c r="T23" s="16">
        <f t="shared" si="2"/>
        <v>4.7071232337416884E-6</v>
      </c>
      <c r="U23" s="16">
        <f t="shared" si="2"/>
        <v>2.5780210382233253E-6</v>
      </c>
      <c r="V23" s="16">
        <f t="shared" si="2"/>
        <v>3.2580519118801569E-7</v>
      </c>
      <c r="W23" s="16">
        <f t="shared" si="2"/>
        <v>8.5688530119936979E-7</v>
      </c>
      <c r="X23" s="16">
        <f t="shared" si="2"/>
        <v>1.5451887185160584E-5</v>
      </c>
      <c r="Y23" s="16">
        <f t="shared" si="2"/>
        <v>8.5194793874022172E-6</v>
      </c>
      <c r="Z23" s="16">
        <f t="shared" si="2"/>
        <v>1.7807686992915355E-5</v>
      </c>
      <c r="AA23" s="16">
        <f t="shared" si="2"/>
        <v>1.1709957492670439E-4</v>
      </c>
      <c r="AB23" s="16">
        <f t="shared" si="2"/>
        <v>3.1467780227086683E-5</v>
      </c>
      <c r="AC23" s="16">
        <f t="shared" si="2"/>
        <v>3.7803057136289024E-5</v>
      </c>
      <c r="AD23" s="16">
        <f t="shared" si="2"/>
        <v>2.8616029910945782E-6</v>
      </c>
      <c r="AE23" s="17">
        <f t="shared" si="2"/>
        <v>2.2279741695999999E-2</v>
      </c>
      <c r="AF23" s="16">
        <f t="shared" si="2"/>
        <v>2.3417991604429576E-5</v>
      </c>
      <c r="AG23" s="16">
        <f t="shared" si="2"/>
        <v>9.3869706613256082E-7</v>
      </c>
      <c r="AH23" s="16">
        <f t="shared" si="2"/>
        <v>3.732623963321438E-7</v>
      </c>
      <c r="AI23" s="16">
        <f t="shared" si="2"/>
        <v>2.391321359802141E-6</v>
      </c>
      <c r="AJ23" s="16">
        <f t="shared" si="2"/>
        <v>4.6225581117139854E-5</v>
      </c>
      <c r="AK23" s="16">
        <f t="shared" si="2"/>
        <v>2.3572974954443829E-6</v>
      </c>
      <c r="AL23" s="16">
        <f t="shared" si="2"/>
        <v>5.1223559203741107E-5</v>
      </c>
      <c r="AM23" s="18">
        <f t="shared" si="2"/>
        <v>1.6620654552553704E-6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3.1690868744472644E-10</v>
      </c>
      <c r="E24" s="16">
        <f t="shared" si="3"/>
        <v>5.8687537072402062E-6</v>
      </c>
      <c r="F24" s="16">
        <f t="shared" si="3"/>
        <v>8.0053506350819767E-7</v>
      </c>
      <c r="G24" s="16">
        <f t="shared" si="3"/>
        <v>1.1856695415330337E-6</v>
      </c>
      <c r="H24" s="16">
        <f t="shared" si="3"/>
        <v>2.4727147829820882E-6</v>
      </c>
      <c r="I24" s="16">
        <f t="shared" si="3"/>
        <v>1.6160474186299251E-7</v>
      </c>
      <c r="J24" s="16">
        <f t="shared" si="3"/>
        <v>5.2917499385993234E-6</v>
      </c>
      <c r="K24" s="16">
        <f t="shared" si="3"/>
        <v>3.4023326771524611E-6</v>
      </c>
      <c r="L24" s="16">
        <f t="shared" si="3"/>
        <v>3.7770914568108826E-6</v>
      </c>
      <c r="M24" s="16">
        <f t="shared" si="3"/>
        <v>3.6670523626042926E-6</v>
      </c>
      <c r="N24" s="16">
        <f t="shared" si="3"/>
        <v>3.8682618967665137E-8</v>
      </c>
      <c r="O24" s="16">
        <f t="shared" si="3"/>
        <v>4.6856095177522781E-7</v>
      </c>
      <c r="P24" s="16">
        <f t="shared" si="3"/>
        <v>4.7473964853562743E-6</v>
      </c>
      <c r="Q24" s="16">
        <f t="shared" si="3"/>
        <v>3.5243770326326438E-7</v>
      </c>
      <c r="R24" s="16">
        <f t="shared" si="3"/>
        <v>1.5079672662493922E-6</v>
      </c>
      <c r="S24" s="17">
        <f t="shared" si="3"/>
        <v>1.7067516602253001E-3</v>
      </c>
      <c r="T24" s="16">
        <f t="shared" si="3"/>
        <v>1.2689131398072433E-6</v>
      </c>
      <c r="U24" s="16">
        <f t="shared" si="3"/>
        <v>3.848651812735772E-6</v>
      </c>
      <c r="V24" s="16">
        <f t="shared" si="3"/>
        <v>5.0244893554900589E-7</v>
      </c>
      <c r="W24" s="16">
        <f t="shared" si="3"/>
        <v>7.0609106009686804E-7</v>
      </c>
      <c r="X24" s="16">
        <f t="shared" si="3"/>
        <v>2.1710100946982093E-6</v>
      </c>
      <c r="Y24" s="16">
        <f t="shared" si="3"/>
        <v>7.8808991754225058E-9</v>
      </c>
      <c r="Z24" s="16">
        <f t="shared" si="3"/>
        <v>6.9520959200876505E-6</v>
      </c>
      <c r="AA24" s="16">
        <f t="shared" si="3"/>
        <v>8.270020222799282E-7</v>
      </c>
      <c r="AB24" s="16">
        <f t="shared" si="3"/>
        <v>2.058000147769816E-6</v>
      </c>
      <c r="AC24" s="16">
        <f t="shared" si="3"/>
        <v>3.0879044975839067E-7</v>
      </c>
      <c r="AD24" s="16">
        <f t="shared" si="3"/>
        <v>2.0565839013409353E-6</v>
      </c>
      <c r="AE24" s="16">
        <f t="shared" si="3"/>
        <v>4.7631747001506835E-7</v>
      </c>
      <c r="AF24" s="16">
        <f t="shared" si="3"/>
        <v>1.7213228249855138E-8</v>
      </c>
      <c r="AG24" s="16">
        <f t="shared" si="3"/>
        <v>1.110456899980059E-7</v>
      </c>
      <c r="AH24" s="16">
        <f t="shared" si="3"/>
        <v>1.8338510597138398E-7</v>
      </c>
      <c r="AI24" s="16">
        <f t="shared" si="3"/>
        <v>1.6380843715828406E-6</v>
      </c>
      <c r="AJ24" s="16">
        <f t="shared" si="3"/>
        <v>4.4898204577724373E-7</v>
      </c>
      <c r="AK24" s="16">
        <f t="shared" si="3"/>
        <v>2.0411729703731614E-5</v>
      </c>
      <c r="AL24" s="16">
        <f t="shared" si="3"/>
        <v>1.0859706816248629E-6</v>
      </c>
      <c r="AM24" s="18">
        <f t="shared" si="3"/>
        <v>3.0279322262613601E-9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2.6163565355791465E-11</v>
      </c>
      <c r="E25" s="16">
        <f t="shared" si="4"/>
        <v>7.6681815821623091E-11</v>
      </c>
      <c r="F25" s="16">
        <f t="shared" si="4"/>
        <v>1.7965490744981786E-12</v>
      </c>
      <c r="G25" s="16">
        <f t="shared" si="4"/>
        <v>2.8944787684136576E-11</v>
      </c>
      <c r="H25" s="16">
        <f t="shared" si="4"/>
        <v>5.6607786173067276E-12</v>
      </c>
      <c r="I25" s="16">
        <f t="shared" si="4"/>
        <v>1.9924518201808414E-10</v>
      </c>
      <c r="J25" s="16">
        <f t="shared" si="4"/>
        <v>4.5698471507777242E-12</v>
      </c>
      <c r="K25" s="16">
        <f t="shared" si="4"/>
        <v>3.1622729767359813E-10</v>
      </c>
      <c r="L25" s="16">
        <f t="shared" si="4"/>
        <v>6.9750066214232597E-11</v>
      </c>
      <c r="M25" s="16">
        <f t="shared" si="4"/>
        <v>1.105516012996274E-14</v>
      </c>
      <c r="N25" s="16">
        <f t="shared" si="4"/>
        <v>6.5412437500606546E-12</v>
      </c>
      <c r="O25" s="16">
        <f t="shared" si="4"/>
        <v>8.469781556468705E-12</v>
      </c>
      <c r="P25" s="16">
        <f t="shared" si="4"/>
        <v>5.5442254539457684E-10</v>
      </c>
      <c r="Q25" s="16">
        <f t="shared" si="4"/>
        <v>8.0564539862864206E-12</v>
      </c>
      <c r="R25" s="16">
        <f t="shared" si="4"/>
        <v>4.2327159226713717E-10</v>
      </c>
      <c r="S25" s="16">
        <f t="shared" si="4"/>
        <v>4.6773721023147804E-12</v>
      </c>
      <c r="T25" s="16">
        <f t="shared" si="4"/>
        <v>2.5977481753799534E-11</v>
      </c>
      <c r="U25" s="16">
        <f t="shared" si="4"/>
        <v>1.3572630852640086E-10</v>
      </c>
      <c r="V25" s="16">
        <f t="shared" si="4"/>
        <v>1.9465753892235372E-12</v>
      </c>
      <c r="W25" s="16">
        <f t="shared" si="4"/>
        <v>3.9433997301301281E-11</v>
      </c>
      <c r="X25" s="16">
        <f t="shared" si="4"/>
        <v>7.4762751198009384E-11</v>
      </c>
      <c r="Y25" s="16">
        <f t="shared" si="4"/>
        <v>1.257953044202692E-11</v>
      </c>
      <c r="Z25" s="16">
        <f t="shared" si="4"/>
        <v>2.0021873530601705E-12</v>
      </c>
      <c r="AA25" s="16">
        <f t="shared" si="4"/>
        <v>2.0529847695440072E-11</v>
      </c>
      <c r="AB25" s="16">
        <f t="shared" si="4"/>
        <v>2.47317123706306E-12</v>
      </c>
      <c r="AC25" s="16">
        <f t="shared" si="4"/>
        <v>2.7405183115453864E-11</v>
      </c>
      <c r="AD25" s="16">
        <f t="shared" si="4"/>
        <v>1.5998299043130693E-11</v>
      </c>
      <c r="AE25" s="16">
        <f t="shared" si="4"/>
        <v>3.0279204105922914E-12</v>
      </c>
      <c r="AF25" s="16">
        <f t="shared" si="4"/>
        <v>7.0712889445007984E-11</v>
      </c>
      <c r="AG25" s="17">
        <f t="shared" si="4"/>
        <v>6.992063687152125E-8</v>
      </c>
      <c r="AH25" s="16">
        <f t="shared" si="4"/>
        <v>2.3851210170923622E-14</v>
      </c>
      <c r="AI25" s="16">
        <f t="shared" si="4"/>
        <v>1.6909881547905509E-12</v>
      </c>
      <c r="AJ25" s="16">
        <f t="shared" si="4"/>
        <v>1.3707944887764332E-12</v>
      </c>
      <c r="AK25" s="16">
        <f t="shared" si="4"/>
        <v>5.6559820293518309E-11</v>
      </c>
      <c r="AL25" s="16">
        <f t="shared" si="4"/>
        <v>1.2234838608519734E-10</v>
      </c>
      <c r="AM25" s="18">
        <f t="shared" si="4"/>
        <v>1.0458747523574936E-11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4.2398071519650428E-9</v>
      </c>
      <c r="E26" s="16">
        <f t="shared" si="5"/>
        <v>1.214817006138749E-7</v>
      </c>
      <c r="F26" s="16">
        <f t="shared" si="5"/>
        <v>6.0579416646325026E-8</v>
      </c>
      <c r="G26" s="16">
        <f t="shared" si="5"/>
        <v>4.2461234805361245E-10</v>
      </c>
      <c r="H26" s="16">
        <f t="shared" si="5"/>
        <v>2.613093898742315E-7</v>
      </c>
      <c r="I26" s="16">
        <f t="shared" si="5"/>
        <v>9.6280451743922896E-9</v>
      </c>
      <c r="J26" s="16">
        <f t="shared" si="5"/>
        <v>2.2813768388583258E-7</v>
      </c>
      <c r="K26" s="16">
        <f t="shared" si="5"/>
        <v>2.5451663294117424E-7</v>
      </c>
      <c r="L26" s="16">
        <f t="shared" si="5"/>
        <v>1.3778116841968842E-7</v>
      </c>
      <c r="M26" s="16">
        <f t="shared" si="5"/>
        <v>6.1815829721054165E-8</v>
      </c>
      <c r="N26" s="16">
        <f t="shared" si="5"/>
        <v>4.376131611592373E-8</v>
      </c>
      <c r="O26" s="16">
        <f t="shared" si="5"/>
        <v>4.3592046212553664E-9</v>
      </c>
      <c r="P26" s="16">
        <f t="shared" si="5"/>
        <v>3.5715622429291695E-8</v>
      </c>
      <c r="Q26" s="16">
        <f t="shared" si="5"/>
        <v>3.3480592180138758E-8</v>
      </c>
      <c r="R26" s="16">
        <f t="shared" si="5"/>
        <v>3.1479723339137615E-8</v>
      </c>
      <c r="S26" s="16">
        <f t="shared" si="5"/>
        <v>4.6848601097177073E-8</v>
      </c>
      <c r="T26" s="17">
        <f t="shared" si="5"/>
        <v>6.206790416102654E-5</v>
      </c>
      <c r="U26" s="16">
        <f t="shared" si="5"/>
        <v>2.8152518043794461E-7</v>
      </c>
      <c r="V26" s="16">
        <f t="shared" si="5"/>
        <v>1.8860615177057906E-11</v>
      </c>
      <c r="W26" s="16">
        <f t="shared" si="5"/>
        <v>7.0472086153678238E-8</v>
      </c>
      <c r="X26" s="16">
        <f t="shared" si="5"/>
        <v>2.477485578161141E-8</v>
      </c>
      <c r="Y26" s="16">
        <f t="shared" si="5"/>
        <v>9.1520464239749093E-8</v>
      </c>
      <c r="Z26" s="16">
        <f t="shared" si="5"/>
        <v>6.2006312954428453E-8</v>
      </c>
      <c r="AA26" s="16">
        <f t="shared" si="5"/>
        <v>1.0210364675891947E-7</v>
      </c>
      <c r="AB26" s="16">
        <f t="shared" si="5"/>
        <v>2.6903095177600621E-8</v>
      </c>
      <c r="AC26" s="16">
        <f t="shared" si="5"/>
        <v>1.87967373137121E-8</v>
      </c>
      <c r="AD26" s="16">
        <f t="shared" si="5"/>
        <v>2.0048513278275876E-9</v>
      </c>
      <c r="AE26" s="16">
        <f t="shared" si="5"/>
        <v>1.3114781454097443E-8</v>
      </c>
      <c r="AF26" s="16">
        <f t="shared" si="5"/>
        <v>9.4114448913953962E-9</v>
      </c>
      <c r="AG26" s="16">
        <f t="shared" si="5"/>
        <v>2.2847297869935346E-8</v>
      </c>
      <c r="AH26" s="16">
        <f t="shared" si="5"/>
        <v>5.536345206620699E-8</v>
      </c>
      <c r="AI26" s="16">
        <f t="shared" si="5"/>
        <v>1.1827932553215842E-9</v>
      </c>
      <c r="AJ26" s="16">
        <f t="shared" si="5"/>
        <v>7.0055309667773875E-11</v>
      </c>
      <c r="AK26" s="16">
        <f t="shared" si="5"/>
        <v>4.2170808038396562E-10</v>
      </c>
      <c r="AL26" s="16">
        <f t="shared" si="5"/>
        <v>2.1203552305951817E-7</v>
      </c>
      <c r="AM26" s="18">
        <f t="shared" si="5"/>
        <v>5.0216359406674861E-8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8.9484292452129702E-6</v>
      </c>
      <c r="E27" s="16">
        <f t="shared" si="6"/>
        <v>2.6105379327907959E-7</v>
      </c>
      <c r="F27" s="16">
        <f t="shared" si="6"/>
        <v>2.7355097295140349E-8</v>
      </c>
      <c r="G27" s="16">
        <f t="shared" si="6"/>
        <v>1.2282485788417307E-6</v>
      </c>
      <c r="H27" s="16">
        <f t="shared" si="6"/>
        <v>2.2358147825871813E-6</v>
      </c>
      <c r="I27" s="16">
        <f t="shared" si="6"/>
        <v>7.0466469346294124E-7</v>
      </c>
      <c r="J27" s="16">
        <f t="shared" si="6"/>
        <v>4.2129196019046174E-8</v>
      </c>
      <c r="K27" s="16">
        <f t="shared" si="6"/>
        <v>1.7210641958156707E-6</v>
      </c>
      <c r="L27" s="16">
        <f t="shared" si="6"/>
        <v>8.4366280804332913E-6</v>
      </c>
      <c r="M27" s="16">
        <f t="shared" si="6"/>
        <v>9.207024853217692E-8</v>
      </c>
      <c r="N27" s="16">
        <f t="shared" si="6"/>
        <v>9.90011967298895E-7</v>
      </c>
      <c r="O27" s="16">
        <f t="shared" si="6"/>
        <v>5.3364167326992303E-6</v>
      </c>
      <c r="P27" s="16">
        <f t="shared" si="6"/>
        <v>1.7808213389095536E-6</v>
      </c>
      <c r="Q27" s="16">
        <f t="shared" si="6"/>
        <v>1.3890305493580874E-5</v>
      </c>
      <c r="R27" s="16">
        <f t="shared" si="6"/>
        <v>1.4568141675013631E-5</v>
      </c>
      <c r="S27" s="16">
        <f t="shared" si="6"/>
        <v>3.0655325893260042E-8</v>
      </c>
      <c r="T27" s="16">
        <f t="shared" si="6"/>
        <v>4.6137169287586373E-7</v>
      </c>
      <c r="U27" s="16">
        <f t="shared" si="6"/>
        <v>4.0621246702906081E-6</v>
      </c>
      <c r="V27" s="16">
        <f t="shared" si="6"/>
        <v>1.7016911907636894E-7</v>
      </c>
      <c r="W27" s="16">
        <f t="shared" si="6"/>
        <v>2.8295142375475819E-6</v>
      </c>
      <c r="X27" s="16">
        <f t="shared" si="6"/>
        <v>2.0683754670098798E-6</v>
      </c>
      <c r="Y27" s="16">
        <f t="shared" si="6"/>
        <v>7.873448439481611E-6</v>
      </c>
      <c r="Z27" s="16">
        <f t="shared" si="6"/>
        <v>8.7599251430635214E-7</v>
      </c>
      <c r="AA27" s="16">
        <f t="shared" si="6"/>
        <v>5.1765149272089421E-8</v>
      </c>
      <c r="AB27" s="16">
        <f t="shared" si="6"/>
        <v>2.228535983988173E-7</v>
      </c>
      <c r="AC27" s="16">
        <f t="shared" si="6"/>
        <v>7.2447125705995688E-6</v>
      </c>
      <c r="AD27" s="16">
        <f t="shared" si="6"/>
        <v>9.1900316185829146E-8</v>
      </c>
      <c r="AE27" s="16">
        <f t="shared" si="6"/>
        <v>3.2085001205618813E-6</v>
      </c>
      <c r="AF27" s="17">
        <f t="shared" si="6"/>
        <v>3.046583060777667E-3</v>
      </c>
      <c r="AG27" s="16">
        <f t="shared" si="6"/>
        <v>3.0525749688073169E-6</v>
      </c>
      <c r="AH27" s="16">
        <f t="shared" si="6"/>
        <v>5.2038602674065261E-6</v>
      </c>
      <c r="AI27" s="16">
        <f t="shared" si="6"/>
        <v>3.2414786026035094E-8</v>
      </c>
      <c r="AJ27" s="16">
        <f t="shared" si="6"/>
        <v>8.2712650418856594E-7</v>
      </c>
      <c r="AK27" s="16">
        <f t="shared" si="6"/>
        <v>6.0161587069805728E-7</v>
      </c>
      <c r="AL27" s="16">
        <f t="shared" si="6"/>
        <v>1.9064410979171429E-6</v>
      </c>
      <c r="AM27" s="18">
        <f t="shared" si="6"/>
        <v>1.24693019161278E-5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5.2249566284517654E-8</v>
      </c>
      <c r="E28" s="16">
        <f t="shared" si="7"/>
        <v>6.1563219218336164E-10</v>
      </c>
      <c r="F28" s="17">
        <f t="shared" si="7"/>
        <v>1.0956834766974703E-4</v>
      </c>
      <c r="G28" s="16">
        <f t="shared" si="7"/>
        <v>1.0717680913687192E-7</v>
      </c>
      <c r="H28" s="16">
        <f t="shared" si="7"/>
        <v>5.9697699456443956E-8</v>
      </c>
      <c r="I28" s="16">
        <f t="shared" si="7"/>
        <v>1.6403531768643637E-8</v>
      </c>
      <c r="J28" s="16">
        <f t="shared" si="7"/>
        <v>1.0495301720272693E-7</v>
      </c>
      <c r="K28" s="16">
        <f t="shared" si="7"/>
        <v>1.7393873083847355E-7</v>
      </c>
      <c r="L28" s="16">
        <f t="shared" si="7"/>
        <v>8.4643535436394421E-7</v>
      </c>
      <c r="M28" s="16">
        <f t="shared" si="7"/>
        <v>1.2204460446691315E-7</v>
      </c>
      <c r="N28" s="16">
        <f t="shared" si="7"/>
        <v>4.5685193996703636E-8</v>
      </c>
      <c r="O28" s="16">
        <f t="shared" si="7"/>
        <v>6.8066459120322858E-10</v>
      </c>
      <c r="P28" s="16">
        <f t="shared" si="7"/>
        <v>8.9719597334155552E-9</v>
      </c>
      <c r="Q28" s="16">
        <f t="shared" si="7"/>
        <v>3.0349092530424719E-7</v>
      </c>
      <c r="R28" s="16">
        <f t="shared" si="7"/>
        <v>3.8007768952768938E-7</v>
      </c>
      <c r="S28" s="16">
        <f t="shared" si="7"/>
        <v>5.1600915354507531E-8</v>
      </c>
      <c r="T28" s="16">
        <f t="shared" si="7"/>
        <v>1.0596097988912135E-7</v>
      </c>
      <c r="U28" s="16">
        <f t="shared" si="7"/>
        <v>8.5042503788092904E-9</v>
      </c>
      <c r="V28" s="16">
        <f t="shared" si="7"/>
        <v>3.1579836686147347E-8</v>
      </c>
      <c r="W28" s="16">
        <f t="shared" si="7"/>
        <v>1.4008493354407751E-8</v>
      </c>
      <c r="X28" s="16">
        <f t="shared" si="7"/>
        <v>8.3130149108630177E-8</v>
      </c>
      <c r="Y28" s="16">
        <f t="shared" si="7"/>
        <v>1.0960762866974321E-7</v>
      </c>
      <c r="Z28" s="16">
        <f t="shared" si="7"/>
        <v>9.369248079866547E-9</v>
      </c>
      <c r="AA28" s="16">
        <f t="shared" si="7"/>
        <v>5.7479461973692437E-8</v>
      </c>
      <c r="AB28" s="16">
        <f t="shared" si="7"/>
        <v>2.3693780782600915E-7</v>
      </c>
      <c r="AC28" s="16">
        <f t="shared" si="7"/>
        <v>1.7542244546456506E-7</v>
      </c>
      <c r="AD28" s="16">
        <f t="shared" si="7"/>
        <v>7.8733749568156986E-9</v>
      </c>
      <c r="AE28" s="16">
        <f t="shared" si="7"/>
        <v>2.3270758540912497E-8</v>
      </c>
      <c r="AF28" s="16">
        <f t="shared" si="7"/>
        <v>9.4947268647503436E-10</v>
      </c>
      <c r="AG28" s="16">
        <f t="shared" si="7"/>
        <v>2.7730467725011071E-9</v>
      </c>
      <c r="AH28" s="16">
        <f t="shared" si="7"/>
        <v>2.5311233294679724E-7</v>
      </c>
      <c r="AI28" s="16">
        <f t="shared" si="7"/>
        <v>1.4505900773937383E-9</v>
      </c>
      <c r="AJ28" s="16">
        <f t="shared" si="7"/>
        <v>1.0038449949058935E-6</v>
      </c>
      <c r="AK28" s="16">
        <f t="shared" si="7"/>
        <v>1.9314133859370614E-8</v>
      </c>
      <c r="AL28" s="16">
        <f t="shared" si="7"/>
        <v>1.2368842357732637E-7</v>
      </c>
      <c r="AM28" s="18">
        <f t="shared" si="7"/>
        <v>1.7780291766270027E-7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8.1127951084667495E-5</v>
      </c>
      <c r="E29" s="16">
        <f t="shared" si="8"/>
        <v>4.0846815702970457E-11</v>
      </c>
      <c r="F29" s="16">
        <f t="shared" si="8"/>
        <v>3.8776635205820109E-8</v>
      </c>
      <c r="G29" s="16">
        <f t="shared" si="8"/>
        <v>3.581315338413376E-8</v>
      </c>
      <c r="H29" s="16">
        <f t="shared" si="8"/>
        <v>8.6986238588778649E-8</v>
      </c>
      <c r="I29" s="16">
        <f t="shared" si="8"/>
        <v>2.159167428147701E-8</v>
      </c>
      <c r="J29" s="16">
        <f t="shared" si="8"/>
        <v>3.4480883188960506E-8</v>
      </c>
      <c r="K29" s="16">
        <f t="shared" si="8"/>
        <v>1.4105770826355039E-9</v>
      </c>
      <c r="L29" s="16">
        <f t="shared" si="8"/>
        <v>2.266500589495961E-7</v>
      </c>
      <c r="M29" s="16">
        <f t="shared" si="8"/>
        <v>1.3900788999370913E-7</v>
      </c>
      <c r="N29" s="16">
        <f t="shared" si="8"/>
        <v>5.3243074923551508E-8</v>
      </c>
      <c r="O29" s="16">
        <f t="shared" si="8"/>
        <v>7.0605141828459643E-8</v>
      </c>
      <c r="P29" s="16">
        <f t="shared" si="8"/>
        <v>6.4431147664810836E-8</v>
      </c>
      <c r="Q29" s="16">
        <f t="shared" si="8"/>
        <v>8.6163913495976971E-8</v>
      </c>
      <c r="R29" s="16">
        <f t="shared" si="8"/>
        <v>1.8101931487556699E-7</v>
      </c>
      <c r="S29" s="16">
        <f t="shared" si="8"/>
        <v>1.3691236179392509E-11</v>
      </c>
      <c r="T29" s="16">
        <f t="shared" si="8"/>
        <v>5.5048328667928335E-9</v>
      </c>
      <c r="U29" s="16">
        <f t="shared" si="8"/>
        <v>2.6044681291530048E-7</v>
      </c>
      <c r="V29" s="16">
        <f t="shared" si="8"/>
        <v>3.6495498649976276E-7</v>
      </c>
      <c r="W29" s="16">
        <f t="shared" si="8"/>
        <v>1.8168074806329677E-8</v>
      </c>
      <c r="X29" s="16">
        <f t="shared" si="8"/>
        <v>1.7184437336432219E-8</v>
      </c>
      <c r="Y29" s="16">
        <f t="shared" si="8"/>
        <v>1.4500947926453717E-7</v>
      </c>
      <c r="Z29" s="16">
        <f t="shared" si="8"/>
        <v>1.2700263298386613E-8</v>
      </c>
      <c r="AA29" s="16">
        <f t="shared" si="8"/>
        <v>3.719642969626131E-7</v>
      </c>
      <c r="AB29" s="16">
        <f t="shared" si="8"/>
        <v>1.8756520110441701E-8</v>
      </c>
      <c r="AC29" s="16">
        <f t="shared" si="8"/>
        <v>1.0763306798741395E-7</v>
      </c>
      <c r="AD29" s="16">
        <f t="shared" si="8"/>
        <v>1.3980950554890113E-7</v>
      </c>
      <c r="AE29" s="16">
        <f t="shared" si="8"/>
        <v>1.428512718869184E-7</v>
      </c>
      <c r="AF29" s="16">
        <f t="shared" si="8"/>
        <v>2.3697882602165342E-7</v>
      </c>
      <c r="AG29" s="16">
        <f t="shared" si="8"/>
        <v>2.9948415439306989E-8</v>
      </c>
      <c r="AH29" s="16">
        <f t="shared" si="8"/>
        <v>4.3533685158696526E-8</v>
      </c>
      <c r="AI29" s="16">
        <f t="shared" si="8"/>
        <v>2.522108595442373E-9</v>
      </c>
      <c r="AJ29" s="16">
        <f t="shared" si="8"/>
        <v>3.4020290454162069E-8</v>
      </c>
      <c r="AK29" s="16">
        <f t="shared" si="8"/>
        <v>3.0009936141212067E-8</v>
      </c>
      <c r="AL29" s="16">
        <f t="shared" si="8"/>
        <v>2.2267359649639904E-7</v>
      </c>
      <c r="AM29" s="18">
        <f t="shared" si="8"/>
        <v>4.7895271338126953E-8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6.6446416565204597E-8</v>
      </c>
      <c r="E30" s="16">
        <f t="shared" si="9"/>
        <v>3.4451891938977284E-6</v>
      </c>
      <c r="F30" s="16">
        <f t="shared" si="9"/>
        <v>2.813092692561747E-8</v>
      </c>
      <c r="G30" s="16">
        <f t="shared" si="9"/>
        <v>6.9320238802391848E-7</v>
      </c>
      <c r="H30" s="16">
        <f t="shared" si="9"/>
        <v>5.187963755854469E-11</v>
      </c>
      <c r="I30" s="16">
        <f t="shared" si="9"/>
        <v>1.0374295243305353E-5</v>
      </c>
      <c r="J30" s="16">
        <f t="shared" si="9"/>
        <v>2.0095149304652893E-6</v>
      </c>
      <c r="K30" s="16">
        <f t="shared" si="9"/>
        <v>2.4432354012842767E-8</v>
      </c>
      <c r="L30" s="16">
        <f t="shared" si="9"/>
        <v>7.1225675823487429E-7</v>
      </c>
      <c r="M30" s="16">
        <f t="shared" si="9"/>
        <v>4.8582509675835289E-6</v>
      </c>
      <c r="N30" s="16">
        <f t="shared" si="9"/>
        <v>4.466694107289686E-6</v>
      </c>
      <c r="O30" s="16">
        <f t="shared" si="9"/>
        <v>3.5669604157140282E-8</v>
      </c>
      <c r="P30" s="16">
        <f t="shared" si="9"/>
        <v>2.1983410070615956E-7</v>
      </c>
      <c r="Q30" s="16">
        <f t="shared" si="9"/>
        <v>5.6084208827547257E-7</v>
      </c>
      <c r="R30" s="16">
        <f t="shared" si="9"/>
        <v>3.0845930709067311E-6</v>
      </c>
      <c r="S30" s="16">
        <f t="shared" si="9"/>
        <v>2.0534475928417707E-6</v>
      </c>
      <c r="T30" s="16">
        <f t="shared" si="9"/>
        <v>3.9995669191053893E-8</v>
      </c>
      <c r="U30" s="16">
        <f t="shared" si="9"/>
        <v>5.8392128949822094E-7</v>
      </c>
      <c r="V30" s="16">
        <f t="shared" si="9"/>
        <v>5.5746150130287914E-7</v>
      </c>
      <c r="W30" s="16">
        <f t="shared" si="9"/>
        <v>1.0736819968225233E-5</v>
      </c>
      <c r="X30" s="16">
        <f t="shared" si="9"/>
        <v>1.0360565410028382E-5</v>
      </c>
      <c r="Y30" s="16">
        <f t="shared" si="9"/>
        <v>1.4447468211836374E-6</v>
      </c>
      <c r="Z30" s="16">
        <f t="shared" si="9"/>
        <v>1.9874376359517836E-9</v>
      </c>
      <c r="AA30" s="16">
        <f t="shared" si="9"/>
        <v>5.9174764028482004E-6</v>
      </c>
      <c r="AB30" s="16">
        <f t="shared" si="9"/>
        <v>1.8890970837289118E-6</v>
      </c>
      <c r="AC30" s="16">
        <f t="shared" si="9"/>
        <v>3.3370473836682252E-6</v>
      </c>
      <c r="AD30" s="16">
        <f t="shared" si="9"/>
        <v>5.5887215833260651E-7</v>
      </c>
      <c r="AE30" s="16">
        <f t="shared" si="9"/>
        <v>2.2675359106916767E-7</v>
      </c>
      <c r="AF30" s="16">
        <f t="shared" si="9"/>
        <v>2.2288106661646404E-8</v>
      </c>
      <c r="AG30" s="16">
        <f t="shared" si="9"/>
        <v>5.0332174901330426E-8</v>
      </c>
      <c r="AH30" s="16">
        <f t="shared" si="9"/>
        <v>2.2489263490049348E-7</v>
      </c>
      <c r="AI30" s="17">
        <f t="shared" si="9"/>
        <v>2.1278478793542261E-3</v>
      </c>
      <c r="AJ30" s="16">
        <f t="shared" si="9"/>
        <v>1.9601668887794238E-7</v>
      </c>
      <c r="AK30" s="16">
        <f t="shared" si="9"/>
        <v>4.419509521707297E-6</v>
      </c>
      <c r="AL30" s="16">
        <f t="shared" si="9"/>
        <v>4.206899198284826E-6</v>
      </c>
      <c r="AM30" s="18">
        <f t="shared" si="9"/>
        <v>1.0575261835737441E-5</v>
      </c>
    </row>
    <row r="31" spans="1:39">
      <c r="A31" t="s">
        <v>58</v>
      </c>
      <c r="D31" s="20">
        <f>SUM($D$21:$D$30)</f>
        <v>1.3275187917322781E-4</v>
      </c>
      <c r="E31" s="20">
        <f>SUM($E$21:$E$30)</f>
        <v>1.1840068014066515E-5</v>
      </c>
      <c r="F31" s="20">
        <f>SUM($F$21:$F$30)</f>
        <v>1.1738996223153127E-4</v>
      </c>
      <c r="G31" s="20">
        <f>SUM($G$21:$G$30)</f>
        <v>9.7986302533956999E-6</v>
      </c>
      <c r="H31" s="20">
        <f>SUM($H$21:$H$30)</f>
        <v>1.4906369142649581E-5</v>
      </c>
      <c r="I31">
        <f>SUM($I$21:$I$30)</f>
        <v>6.80785983128907E-4</v>
      </c>
      <c r="J31" s="20">
        <f>SUM($J$21:$J$30)</f>
        <v>1.0877132218617305E-5</v>
      </c>
      <c r="K31" s="20">
        <f>SUM($K$21:$K$30)</f>
        <v>1.4475172160268866E-4</v>
      </c>
      <c r="L31" s="20">
        <f>SUM($L$21:$L$30)</f>
        <v>2.4592866323745923E-5</v>
      </c>
      <c r="M31" s="20">
        <f>SUM($M$21:$M$30)</f>
        <v>1.8034434250622712E-3</v>
      </c>
      <c r="N31" s="20">
        <f>SUM($N$21:$N$30)</f>
        <v>3.9411524640038816E-5</v>
      </c>
      <c r="O31" s="20">
        <f>SUM($O$21:$O$30)</f>
        <v>1.9690071207308282E-5</v>
      </c>
      <c r="P31" s="20">
        <f>SUM($P$21:$P$30)</f>
        <v>3.7285290362679375E-5</v>
      </c>
      <c r="Q31" s="20">
        <f>SUM($Q$21:$Q$30)</f>
        <v>2.2252932779730293E-4</v>
      </c>
      <c r="R31" s="20">
        <f>SUM($R$21:$R$30)</f>
        <v>3.0313520235615674E-5</v>
      </c>
      <c r="S31" s="20">
        <f>SUM($S$21:$S$30)</f>
        <v>1.7191898191242308E-3</v>
      </c>
      <c r="T31" s="20">
        <f>SUM($T$21:$T$30)</f>
        <v>7.0531890594042137E-5</v>
      </c>
      <c r="U31" s="20">
        <f>SUM($U$21:$U$30)</f>
        <v>1.2932149667045626E-5</v>
      </c>
      <c r="V31" s="20">
        <f>SUM($V$21:$V$30)</f>
        <v>2.9498878313917145E-6</v>
      </c>
      <c r="W31" s="20">
        <f>SUM($W$21:$W$30)</f>
        <v>1.551627191575459E-5</v>
      </c>
      <c r="X31" s="20">
        <f>SUM($X$21:$X$30)</f>
        <v>3.0393057617909398E-5</v>
      </c>
      <c r="Y31" s="20">
        <f>SUM($Y$21:$Y$30)</f>
        <v>2.5516098961833964E-5</v>
      </c>
      <c r="Z31" s="20">
        <f>SUM($Z$21:$Z$30)</f>
        <v>2.8790479174549686E-5</v>
      </c>
      <c r="AA31" s="20">
        <f>SUM($AA$21:$AA$30)</f>
        <v>1.2460787459810617E-4</v>
      </c>
      <c r="AB31" s="20">
        <f>SUM($AB$21:$AB$30)</f>
        <v>3.851510651312828E-5</v>
      </c>
      <c r="AC31" s="20">
        <f>SUM($AC$21:$AC$30)</f>
        <v>5.0202537795482868E-5</v>
      </c>
      <c r="AD31" s="20">
        <f>SUM($AD$21:$AD$30)</f>
        <v>7.6416551413332311E-6</v>
      </c>
      <c r="AE31" s="20">
        <f>SUM($AE$21:$AE$30)</f>
        <v>2.2284263364514438E-2</v>
      </c>
      <c r="AF31" s="20">
        <f>SUM($AF$21:$AF$30)</f>
        <v>3.0704950426253593E-3</v>
      </c>
      <c r="AG31" s="20">
        <f>SUM($AG$21:$AG$30)</f>
        <v>6.1526224304032644E-6</v>
      </c>
      <c r="AH31" s="20">
        <f>SUM($AH$21:$AH$30)</f>
        <v>7.4601971010591006E-6</v>
      </c>
      <c r="AI31" s="20">
        <f>SUM($AI$21:$AI$30)</f>
        <v>2.1392882596869868E-3</v>
      </c>
      <c r="AJ31" s="20">
        <f>SUM($AJ$21:$AJ$30)</f>
        <v>5.1355649538489237E-5</v>
      </c>
      <c r="AK31" s="20">
        <f>SUM($AK$21:$AK$30)</f>
        <v>4.9080562920049791E-5</v>
      </c>
      <c r="AL31" s="20">
        <f>SUM($AL$21:$AL$30)</f>
        <v>6.2885130223832875E-5</v>
      </c>
      <c r="AM31" s="20">
        <f>SUM($AM$21:$AM$30)</f>
        <v>2.5971479404446814E-5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3.3124106908773918E-2</v>
      </c>
      <c r="D33" s="21">
        <f>$D$31/$C$33</f>
        <v>4.0077119524712223E-3</v>
      </c>
      <c r="E33" s="21">
        <f>$E$31/$C$33</f>
        <v>3.5744565269864878E-4</v>
      </c>
      <c r="F33" s="21">
        <f>$F$31/$C$33</f>
        <v>3.5439434655500702E-3</v>
      </c>
      <c r="G33" s="21">
        <f>$G$31/$C$33</f>
        <v>2.9581568132181814E-4</v>
      </c>
      <c r="H33" s="21">
        <f>$H$31/$C$33</f>
        <v>4.5001572974337852E-4</v>
      </c>
      <c r="I33" s="21">
        <f>$I$31/$C$33</f>
        <v>2.0552583802601491E-2</v>
      </c>
      <c r="J33" s="21">
        <f>$J$31/$C$33</f>
        <v>3.2837510905799451E-4</v>
      </c>
      <c r="K33" s="21">
        <f>$K$31/$C$33</f>
        <v>4.3699811137956086E-3</v>
      </c>
      <c r="L33" s="21">
        <f>$L$31/$C$33</f>
        <v>7.4244617044246289E-4</v>
      </c>
      <c r="M33" s="21">
        <f>$M$31/$C$33</f>
        <v>5.444504300233903E-2</v>
      </c>
      <c r="N33" s="21">
        <f>$N$31/$C$33</f>
        <v>1.1898139547907173E-3</v>
      </c>
      <c r="O33" s="21">
        <f>$O$31/$C$33</f>
        <v>5.9443327065499755E-4</v>
      </c>
      <c r="P33" s="21">
        <f>$P$31/$C$33</f>
        <v>1.1256240195506447E-3</v>
      </c>
      <c r="Q33" s="21">
        <f>$Q$31/$C$33</f>
        <v>6.71804762646625E-3</v>
      </c>
      <c r="R33" s="21">
        <f>$R$31/$C$33</f>
        <v>9.1514981276630963E-4</v>
      </c>
      <c r="S33" s="21">
        <f>$S$31/$C$33</f>
        <v>5.1901469339505471E-2</v>
      </c>
      <c r="T33" s="21">
        <f>$T$31/$C$33</f>
        <v>2.129322030878956E-3</v>
      </c>
      <c r="U33" s="21">
        <f>$U$31/$C$33</f>
        <v>3.9041504432592435E-4</v>
      </c>
      <c r="V33" s="21">
        <f>$V$31/$C$33</f>
        <v>8.9055618601760643E-5</v>
      </c>
      <c r="W33" s="21">
        <f>$W$31/$C$33</f>
        <v>4.6842838535956539E-4</v>
      </c>
      <c r="X33" s="21">
        <f>$X$31/$C$33</f>
        <v>9.1755100602754311E-4</v>
      </c>
      <c r="Y33" s="21">
        <f>$Y$31/$C$33</f>
        <v>7.7031809588427749E-4</v>
      </c>
      <c r="Z33" s="21">
        <f>$Z$31/$C$33</f>
        <v>8.6916997502274271E-4</v>
      </c>
      <c r="AA33" s="21">
        <f>$AA$31/$C$33</f>
        <v>3.7618485817982922E-3</v>
      </c>
      <c r="AB33" s="21">
        <f>$AB$31/$C$33</f>
        <v>1.1627515458515318E-3</v>
      </c>
      <c r="AC33" s="21">
        <f>$AC$31/$C$33</f>
        <v>1.5155891729773767E-3</v>
      </c>
      <c r="AD33" s="21">
        <f>$AD$31/$C$33</f>
        <v>2.3069769586177456E-4</v>
      </c>
      <c r="AE33" s="21">
        <f>$AE$31/$C$33</f>
        <v>0.67275061712265449</v>
      </c>
      <c r="AF33" s="21">
        <f>$AF$31/$C$33</f>
        <v>9.2696689184155676E-2</v>
      </c>
      <c r="AG33" s="21">
        <f>$AG$31/$C$33</f>
        <v>1.8574455297309638E-4</v>
      </c>
      <c r="AH33" s="21">
        <f>$AH$31/$C$33</f>
        <v>2.2521956959035906E-4</v>
      </c>
      <c r="AI33" s="21">
        <f>$AI$31/$C$33</f>
        <v>6.458402835067327E-2</v>
      </c>
      <c r="AJ33" s="21">
        <f>$AJ$31/$C$33</f>
        <v>1.5504010320920123E-3</v>
      </c>
      <c r="AK33" s="21">
        <f>$AK$31/$C$33</f>
        <v>1.4817173201143524E-3</v>
      </c>
      <c r="AL33" s="21">
        <f>$AL$31/$C$33</f>
        <v>1.898470210744787E-3</v>
      </c>
      <c r="AM33" s="21">
        <f>$AM$31/$C$33</f>
        <v>7.8406580065612226E-4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7189-56B5-4B2F-949E-E8230F16A479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9.7138260811086119E-2</v>
      </c>
      <c r="D5" s="10">
        <v>-3.1548378782931721E-2</v>
      </c>
      <c r="E5" s="10">
        <v>-9.2000781795398556E-2</v>
      </c>
      <c r="F5" s="10">
        <v>-9.9100072741923565E-3</v>
      </c>
      <c r="G5" s="10">
        <v>-7.0098471382099528E-2</v>
      </c>
      <c r="H5" s="10">
        <v>-1.8412388980462878E-3</v>
      </c>
      <c r="I5" s="10">
        <v>-4.732277964005592E-2</v>
      </c>
      <c r="J5" s="10">
        <v>-1.5633169916901987E-2</v>
      </c>
      <c r="K5" s="10">
        <v>-7.1921088117018042E-2</v>
      </c>
      <c r="L5" s="10">
        <v>-1.251706352735492E-2</v>
      </c>
      <c r="M5" s="10">
        <v>1.0249953674440175E-2</v>
      </c>
      <c r="N5" s="10">
        <v>2.51711905234011E-2</v>
      </c>
      <c r="O5" s="10">
        <v>-3.771488850139252E-2</v>
      </c>
      <c r="P5" s="11" t="s">
        <v>57</v>
      </c>
      <c r="Q5" s="10">
        <v>-2.5782989449538819E-2</v>
      </c>
      <c r="R5" s="10">
        <v>-1.2381796680484433E-2</v>
      </c>
      <c r="S5" s="10">
        <v>1.243446482455627E-2</v>
      </c>
      <c r="T5" s="10">
        <v>-1.3315013536564889E-2</v>
      </c>
      <c r="U5" s="10">
        <v>2.2200410894510872E-2</v>
      </c>
      <c r="V5" s="10">
        <v>-7.9738129231046052E-3</v>
      </c>
      <c r="W5" s="10">
        <v>-9.3231588760744645E-3</v>
      </c>
      <c r="X5" s="10">
        <v>4.461882298595523E-2</v>
      </c>
      <c r="Y5" s="10">
        <v>4.0884017808246395E-2</v>
      </c>
      <c r="Z5" s="10">
        <v>-1.5632358453145374E-2</v>
      </c>
      <c r="AA5" s="10">
        <v>-5.9233854258853623E-3</v>
      </c>
      <c r="AB5" s="10">
        <v>1.4199543095207278E-2</v>
      </c>
      <c r="AC5" s="10">
        <v>-2.0102350536915507E-2</v>
      </c>
      <c r="AD5" s="10">
        <v>3.8720984817525644E-2</v>
      </c>
      <c r="AE5" s="10">
        <v>5.8809403737889378E-2</v>
      </c>
      <c r="AF5" s="10">
        <v>4.6370172005010006E-3</v>
      </c>
      <c r="AG5" s="10">
        <v>-1.8145826630662442E-3</v>
      </c>
      <c r="AH5" s="10">
        <v>-4.292764495681424E-2</v>
      </c>
      <c r="AI5" s="10">
        <v>2.2758965757215744E-2</v>
      </c>
      <c r="AJ5" s="10">
        <v>1.5119226952302717E-2</v>
      </c>
      <c r="AK5" s="10">
        <v>-1.7269678111857752E-2</v>
      </c>
      <c r="AL5" s="10">
        <v>5.2911182615578256E-2</v>
      </c>
      <c r="AM5" s="12">
        <v>3.2593349008614769E-2</v>
      </c>
    </row>
    <row r="6" spans="1:39" ht="24">
      <c r="A6" s="13" t="s">
        <v>41</v>
      </c>
      <c r="B6" s="14" t="s">
        <v>40</v>
      </c>
      <c r="C6" s="15">
        <v>-6.3693029268967166E-2</v>
      </c>
      <c r="D6" s="16">
        <v>2.2622973398255117E-2</v>
      </c>
      <c r="E6" s="16">
        <v>-4.2280257090036178E-3</v>
      </c>
      <c r="F6" s="16">
        <v>3.4684038678447007E-2</v>
      </c>
      <c r="G6" s="16">
        <v>7.0212465755560699E-2</v>
      </c>
      <c r="H6" s="16">
        <v>3.798168545429656E-2</v>
      </c>
      <c r="I6" s="16">
        <v>2.2657589712722592E-2</v>
      </c>
      <c r="J6" s="16">
        <v>-1.2616198659989853E-2</v>
      </c>
      <c r="K6" s="16">
        <v>-7.1893553559703839E-3</v>
      </c>
      <c r="L6" s="16">
        <v>-1.0701136842720435E-2</v>
      </c>
      <c r="M6" s="16">
        <v>2.5184914294969406E-2</v>
      </c>
      <c r="N6" s="16">
        <v>3.2097681553252891E-2</v>
      </c>
      <c r="O6" s="16">
        <v>-7.3719144317489658E-3</v>
      </c>
      <c r="P6" s="16">
        <v>4.6158697339817728E-3</v>
      </c>
      <c r="Q6" s="16">
        <v>8.274233416497587E-3</v>
      </c>
      <c r="R6" s="16">
        <v>1.943802074740689E-2</v>
      </c>
      <c r="S6" s="16">
        <v>3.1376618039689198E-2</v>
      </c>
      <c r="T6" s="16">
        <v>1.7272447547265583E-2</v>
      </c>
      <c r="U6" s="16">
        <v>2.7630475770813897E-2</v>
      </c>
      <c r="V6" s="16">
        <v>3.8922604932057993E-2</v>
      </c>
      <c r="W6" s="16">
        <v>4.9871310746855926E-2</v>
      </c>
      <c r="X6" s="16">
        <v>-6.4700181240094107E-2</v>
      </c>
      <c r="Y6" s="16">
        <v>-6.0182347959333658E-2</v>
      </c>
      <c r="Z6" s="16">
        <v>-3.7429395759943161E-2</v>
      </c>
      <c r="AA6" s="16">
        <v>-1.7290905688635731E-2</v>
      </c>
      <c r="AB6" s="16">
        <v>-1.8476465178911123E-2</v>
      </c>
      <c r="AC6" s="16">
        <v>-1.6018194105207686E-2</v>
      </c>
      <c r="AD6" s="16">
        <v>-2.5813982609289406E-2</v>
      </c>
      <c r="AE6" s="16">
        <v>-1.8772994449269297E-2</v>
      </c>
      <c r="AF6" s="17" t="s">
        <v>57</v>
      </c>
      <c r="AG6" s="16">
        <v>6.5154049637924052E-2</v>
      </c>
      <c r="AH6" s="16">
        <v>2.5200160970802837E-2</v>
      </c>
      <c r="AI6" s="16">
        <v>-1.792031972935091E-2</v>
      </c>
      <c r="AJ6" s="16">
        <v>-2.7354132561954406E-2</v>
      </c>
      <c r="AK6" s="16">
        <v>4.9989364481875485E-2</v>
      </c>
      <c r="AL6" s="16">
        <v>8.3830722381028934E-3</v>
      </c>
      <c r="AM6" s="18">
        <v>-6.9532421366794508E-2</v>
      </c>
    </row>
    <row r="7" spans="1:39" ht="24">
      <c r="A7" s="13" t="s">
        <v>42</v>
      </c>
      <c r="B7" s="14" t="s">
        <v>40</v>
      </c>
      <c r="C7" s="15">
        <v>-6.3951885189110838E-3</v>
      </c>
      <c r="D7" s="16">
        <v>4.7288819947169616E-2</v>
      </c>
      <c r="E7" s="16">
        <v>2.2283801162716266E-2</v>
      </c>
      <c r="F7" s="16">
        <v>0.10331555604536539</v>
      </c>
      <c r="G7" s="16">
        <v>-1.4623886948899594E-3</v>
      </c>
      <c r="H7" s="16">
        <v>8.1798523000233381E-2</v>
      </c>
      <c r="I7" s="16">
        <v>8.339039743906802E-3</v>
      </c>
      <c r="J7" s="16">
        <v>3.0126462932834674E-2</v>
      </c>
      <c r="K7" s="16">
        <v>7.1291525937671385E-3</v>
      </c>
      <c r="L7" s="16">
        <v>-1.3122221088979213E-2</v>
      </c>
      <c r="M7" s="16">
        <v>9.262985523425268E-3</v>
      </c>
      <c r="N7" s="16">
        <v>-2.818922091557572E-3</v>
      </c>
      <c r="O7" s="16">
        <v>1.978404131055703E-2</v>
      </c>
      <c r="P7" s="16">
        <v>1.4954460613902912E-2</v>
      </c>
      <c r="Q7" s="16">
        <v>-2.0711555924760091E-2</v>
      </c>
      <c r="R7" s="16">
        <v>3.2095728820822352E-2</v>
      </c>
      <c r="S7" s="16">
        <v>-2.1301578930474321E-2</v>
      </c>
      <c r="T7" s="16">
        <v>-2.8306828072512849E-2</v>
      </c>
      <c r="U7" s="16">
        <v>3.3508251771280619E-2</v>
      </c>
      <c r="V7" s="16">
        <v>5.4233047830973671E-2</v>
      </c>
      <c r="W7" s="16">
        <v>1.698636462145682E-2</v>
      </c>
      <c r="X7" s="16">
        <v>-9.7432122523750789E-2</v>
      </c>
      <c r="Y7" s="16">
        <v>-4.0341516444834337E-2</v>
      </c>
      <c r="Z7" s="16">
        <v>9.7734854265667873E-3</v>
      </c>
      <c r="AA7" s="16">
        <v>-2.031775521929708E-2</v>
      </c>
      <c r="AB7" s="16">
        <v>-3.6126699253267391E-2</v>
      </c>
      <c r="AC7" s="16">
        <v>2.9990056505939555E-2</v>
      </c>
      <c r="AD7" s="16">
        <v>-3.1398856345641615E-2</v>
      </c>
      <c r="AE7" s="16">
        <v>-4.1591466818436378E-3</v>
      </c>
      <c r="AF7" s="16">
        <v>-2.7000025154290844E-2</v>
      </c>
      <c r="AG7" s="16">
        <v>9.3503031471254428E-3</v>
      </c>
      <c r="AH7" s="16">
        <v>-1.8197750620925063E-2</v>
      </c>
      <c r="AI7" s="16">
        <v>-1.6678087001150817E-2</v>
      </c>
      <c r="AJ7" s="17" t="s">
        <v>62</v>
      </c>
      <c r="AK7" s="16">
        <v>-4.4031621477473894E-2</v>
      </c>
      <c r="AL7" s="16">
        <v>-1.9351036811236705E-2</v>
      </c>
      <c r="AM7" s="18">
        <v>2.2562598266266838E-3</v>
      </c>
    </row>
    <row r="8" spans="1:39" ht="24">
      <c r="A8" s="13" t="s">
        <v>43</v>
      </c>
      <c r="B8" s="14" t="s">
        <v>40</v>
      </c>
      <c r="C8" s="15">
        <v>-6.4046112710720929E-3</v>
      </c>
      <c r="D8" s="16">
        <v>2.1346882756792921E-2</v>
      </c>
      <c r="E8" s="16">
        <v>2.0262515361609366E-3</v>
      </c>
      <c r="F8" s="16">
        <v>-7.3282836467425658E-2</v>
      </c>
      <c r="G8" s="16">
        <v>9.1620790437418262E-2</v>
      </c>
      <c r="H8" s="16">
        <v>3.7693252723345755E-2</v>
      </c>
      <c r="I8" s="16">
        <v>5.8847223750350935E-3</v>
      </c>
      <c r="J8" s="16">
        <v>1.1832693616666634E-2</v>
      </c>
      <c r="K8" s="16">
        <v>-1.9290891909982139E-3</v>
      </c>
      <c r="L8" s="16">
        <v>1.4446481293473917E-3</v>
      </c>
      <c r="M8" s="16">
        <v>1.6898293393771996E-2</v>
      </c>
      <c r="N8" s="16">
        <v>6.6771908085452067E-2</v>
      </c>
      <c r="O8" s="16">
        <v>2.1487077508840824E-2</v>
      </c>
      <c r="P8" s="16">
        <v>1.4037822110046467E-2</v>
      </c>
      <c r="Q8" s="16">
        <v>7.0978774192924782E-2</v>
      </c>
      <c r="R8" s="16">
        <v>-7.3288846897768395E-4</v>
      </c>
      <c r="S8" s="16">
        <v>2.8867250057025531E-2</v>
      </c>
      <c r="T8" s="16">
        <v>1.7858822610332978E-2</v>
      </c>
      <c r="U8" s="16">
        <v>-5.1775818450698194E-3</v>
      </c>
      <c r="V8" s="16">
        <v>6.7545424764299561E-2</v>
      </c>
      <c r="W8" s="16">
        <v>-6.6790142051424287E-3</v>
      </c>
      <c r="X8" s="16">
        <v>-8.4134732048600069E-3</v>
      </c>
      <c r="Y8" s="16">
        <v>4.0824055908486347E-2</v>
      </c>
      <c r="Z8" s="16">
        <v>-2.1388038760733554E-2</v>
      </c>
      <c r="AA8" s="16">
        <v>7.2394426843171988E-3</v>
      </c>
      <c r="AB8" s="17" t="s">
        <v>63</v>
      </c>
      <c r="AC8" s="16">
        <v>-7.7078527410761244E-3</v>
      </c>
      <c r="AD8" s="16">
        <v>-3.4721650986695725E-2</v>
      </c>
      <c r="AE8" s="16">
        <v>5.8416696730895119E-2</v>
      </c>
      <c r="AF8" s="16">
        <v>-1.8243336222226292E-2</v>
      </c>
      <c r="AG8" s="16">
        <v>-3.803444602778449E-2</v>
      </c>
      <c r="AH8" s="16">
        <v>8.6357543448856138E-3</v>
      </c>
      <c r="AI8" s="16">
        <v>-4.2622450337728296E-2</v>
      </c>
      <c r="AJ8" s="16">
        <v>-3.6082514457509623E-2</v>
      </c>
      <c r="AK8" s="16">
        <v>-8.359619180426203E-4</v>
      </c>
      <c r="AL8" s="16">
        <v>-6.1151897415828424E-2</v>
      </c>
      <c r="AM8" s="18">
        <v>8.3469606999907516E-3</v>
      </c>
    </row>
    <row r="9" spans="1:39" ht="24">
      <c r="A9" s="13" t="s">
        <v>44</v>
      </c>
      <c r="B9" s="14" t="s">
        <v>40</v>
      </c>
      <c r="C9" s="15">
        <v>6.55917348313554E-2</v>
      </c>
      <c r="D9" s="16">
        <v>1.1445180574867025E-2</v>
      </c>
      <c r="E9" s="16">
        <v>2.4969660957052511E-2</v>
      </c>
      <c r="F9" s="16">
        <v>4.5631316778383564E-2</v>
      </c>
      <c r="G9" s="16">
        <v>3.4468819712225734E-2</v>
      </c>
      <c r="H9" s="16">
        <v>2.9456327711888167E-2</v>
      </c>
      <c r="I9" s="16">
        <v>4.0034440647846968E-2</v>
      </c>
      <c r="J9" s="16">
        <v>4.1308928277578066E-2</v>
      </c>
      <c r="K9" s="16">
        <v>5.8825996459482208E-3</v>
      </c>
      <c r="L9" s="16">
        <v>4.6391743107064946E-2</v>
      </c>
      <c r="M9" s="16">
        <v>3.7007102791087522E-2</v>
      </c>
      <c r="N9" s="16">
        <v>1.8121292600072078E-3</v>
      </c>
      <c r="O9" s="16">
        <v>-2.9864961927754823E-2</v>
      </c>
      <c r="P9" s="16">
        <v>2.2890482095127156E-2</v>
      </c>
      <c r="Q9" s="16">
        <v>2.9670303088120967E-2</v>
      </c>
      <c r="R9" s="16">
        <v>1.8312608139923373E-2</v>
      </c>
      <c r="S9" s="16">
        <v>2.4681046477147615E-2</v>
      </c>
      <c r="T9" s="16">
        <v>3.9363422013407978E-2</v>
      </c>
      <c r="U9" s="16">
        <v>5.537698253147396E-2</v>
      </c>
      <c r="V9" s="16">
        <v>7.9463457724380342E-3</v>
      </c>
      <c r="W9" s="16">
        <v>1.9679523791845791E-2</v>
      </c>
      <c r="X9" s="16">
        <v>1.9534658590405318E-2</v>
      </c>
      <c r="Y9" s="16">
        <v>5.2482851602296238E-2</v>
      </c>
      <c r="Z9" s="16">
        <v>4.5348314999365633E-2</v>
      </c>
      <c r="AA9" s="16">
        <v>-5.4831758257671837E-2</v>
      </c>
      <c r="AB9" s="16">
        <v>-4.3271067847396032E-2</v>
      </c>
      <c r="AC9" s="16">
        <v>-2.2275336730783923E-2</v>
      </c>
      <c r="AD9" s="16">
        <v>1.1238446611096081E-2</v>
      </c>
      <c r="AE9" s="16">
        <v>2.8453263786488632E-3</v>
      </c>
      <c r="AF9" s="16">
        <v>-1.7965130849395189E-2</v>
      </c>
      <c r="AG9" s="16">
        <v>-1.1852991432670233E-2</v>
      </c>
      <c r="AH9" s="16">
        <v>-2.4776703246049005E-2</v>
      </c>
      <c r="AI9" s="17" t="s">
        <v>53</v>
      </c>
      <c r="AJ9" s="16">
        <v>-1.6957612425134976E-2</v>
      </c>
      <c r="AK9" s="16">
        <v>7.16468943303772E-2</v>
      </c>
      <c r="AL9" s="16">
        <v>1.404162598970917E-3</v>
      </c>
      <c r="AM9" s="18">
        <v>3.5518099014368705E-2</v>
      </c>
    </row>
    <row r="10" spans="1:39" ht="24">
      <c r="A10" s="13" t="s">
        <v>45</v>
      </c>
      <c r="B10" s="14" t="s">
        <v>40</v>
      </c>
      <c r="C10" s="15">
        <v>4.4238239501366693E-3</v>
      </c>
      <c r="D10" s="17" t="s">
        <v>51</v>
      </c>
      <c r="E10" s="16">
        <v>9.2296670273889232E-3</v>
      </c>
      <c r="F10" s="16">
        <v>4.9253839338477936E-3</v>
      </c>
      <c r="G10" s="16">
        <v>2.5243947424317591E-2</v>
      </c>
      <c r="H10" s="16">
        <v>-3.5067191838395802E-2</v>
      </c>
      <c r="I10" s="16">
        <v>-2.7793663103294064E-2</v>
      </c>
      <c r="J10" s="16">
        <v>-6.5499786815823705E-2</v>
      </c>
      <c r="K10" s="16">
        <v>-5.3799288384993302E-2</v>
      </c>
      <c r="L10" s="16">
        <v>4.5387161424170971E-3</v>
      </c>
      <c r="M10" s="16">
        <v>5.1512543031640053E-3</v>
      </c>
      <c r="N10" s="16">
        <v>9.6663329272156009E-3</v>
      </c>
      <c r="O10" s="16">
        <v>-1.8901674552634379E-2</v>
      </c>
      <c r="P10" s="16">
        <v>-3.1460995998905013E-2</v>
      </c>
      <c r="Q10" s="16">
        <v>-4.4938352763063086E-2</v>
      </c>
      <c r="R10" s="16">
        <v>-9.1823217664060656E-3</v>
      </c>
      <c r="S10" s="16">
        <v>-4.3169769368882983E-2</v>
      </c>
      <c r="T10" s="16">
        <v>-6.7991748949405309E-2</v>
      </c>
      <c r="U10" s="16">
        <v>2.7538703667153174E-2</v>
      </c>
      <c r="V10" s="16">
        <v>-1.443246881561052E-2</v>
      </c>
      <c r="W10" s="16">
        <v>-2.6095132078867503E-2</v>
      </c>
      <c r="X10" s="16">
        <v>5.2374891470921628E-2</v>
      </c>
      <c r="Y10" s="16">
        <v>2.2632950525064782E-2</v>
      </c>
      <c r="Z10" s="16">
        <v>-6.2834832317920442E-3</v>
      </c>
      <c r="AA10" s="16">
        <v>3.1047894023689933E-3</v>
      </c>
      <c r="AB10" s="16">
        <v>2.1476061620623023E-2</v>
      </c>
      <c r="AC10" s="16">
        <v>4.0700834213290684E-3</v>
      </c>
      <c r="AD10" s="16">
        <v>1.9520149832206669E-2</v>
      </c>
      <c r="AE10" s="16">
        <v>2.7194648639644419E-2</v>
      </c>
      <c r="AF10" s="16">
        <v>2.2541818049210252E-2</v>
      </c>
      <c r="AG10" s="16">
        <v>3.9067316543610585E-2</v>
      </c>
      <c r="AH10" s="16">
        <v>6.382393023504232E-2</v>
      </c>
      <c r="AI10" s="16">
        <v>1.1313229075222116E-2</v>
      </c>
      <c r="AJ10" s="16">
        <v>4.763016965062776E-2</v>
      </c>
      <c r="AK10" s="16">
        <v>4.661731594515095E-2</v>
      </c>
      <c r="AL10" s="16">
        <v>-6.9091078658647387E-2</v>
      </c>
      <c r="AM10" s="18">
        <v>3.7927709904814248E-2</v>
      </c>
    </row>
    <row r="11" spans="1:39" ht="24">
      <c r="A11" s="13" t="s">
        <v>46</v>
      </c>
      <c r="B11" s="14" t="s">
        <v>40</v>
      </c>
      <c r="C11" s="15">
        <v>2.0330200430419113E-2</v>
      </c>
      <c r="D11" s="16">
        <v>5.1497420885329081E-3</v>
      </c>
      <c r="E11" s="16">
        <v>7.9846385707409047E-3</v>
      </c>
      <c r="F11" s="16">
        <v>-2.7254358724559502E-2</v>
      </c>
      <c r="G11" s="16">
        <v>-1.8640662674716962E-2</v>
      </c>
      <c r="H11" s="16">
        <v>-6.0459807662408431E-2</v>
      </c>
      <c r="I11" s="16">
        <v>3.6577648798143618E-2</v>
      </c>
      <c r="J11" s="16">
        <v>-3.7511140387013748E-3</v>
      </c>
      <c r="K11" s="16">
        <v>-6.087129329800952E-2</v>
      </c>
      <c r="L11" s="16">
        <v>5.1436340772048464E-2</v>
      </c>
      <c r="M11" s="17" t="s">
        <v>64</v>
      </c>
      <c r="N11" s="16">
        <v>-2.2107491758380161E-2</v>
      </c>
      <c r="O11" s="16">
        <v>1.7292055667727704E-2</v>
      </c>
      <c r="P11" s="16">
        <v>1.0157932868365334E-2</v>
      </c>
      <c r="Q11" s="16">
        <v>-6.585947903110724E-2</v>
      </c>
      <c r="R11" s="16">
        <v>-1.1966881056899118E-2</v>
      </c>
      <c r="S11" s="16">
        <v>5.0675350887147913E-3</v>
      </c>
      <c r="T11" s="16">
        <v>2.7554419119026757E-2</v>
      </c>
      <c r="U11" s="16">
        <v>1.9292489995594211E-2</v>
      </c>
      <c r="V11" s="16">
        <v>1.66999972119997E-2</v>
      </c>
      <c r="W11" s="16">
        <v>5.5748457493635252E-2</v>
      </c>
      <c r="X11" s="16">
        <v>-2.9945500241418021E-2</v>
      </c>
      <c r="Y11" s="16">
        <v>0.11523483419522132</v>
      </c>
      <c r="Z11" s="16">
        <v>-2.2728128164266823E-3</v>
      </c>
      <c r="AA11" s="16">
        <v>5.7609975063045535E-2</v>
      </c>
      <c r="AB11" s="16">
        <v>1.6891736424847974E-2</v>
      </c>
      <c r="AC11" s="16">
        <v>2.7669835535959232E-2</v>
      </c>
      <c r="AD11" s="16">
        <v>8.1223084519283784E-3</v>
      </c>
      <c r="AE11" s="16">
        <v>1.6782020760642575E-2</v>
      </c>
      <c r="AF11" s="16">
        <v>2.4716452208902746E-2</v>
      </c>
      <c r="AG11" s="16">
        <v>2.9845927555237153E-2</v>
      </c>
      <c r="AH11" s="16">
        <v>4.2482625915313661E-2</v>
      </c>
      <c r="AI11" s="16">
        <v>3.6357622566433004E-2</v>
      </c>
      <c r="AJ11" s="16">
        <v>9.1764828777556318E-3</v>
      </c>
      <c r="AK11" s="16">
        <v>4.1247600498109827E-2</v>
      </c>
      <c r="AL11" s="16">
        <v>3.0851703577149142E-2</v>
      </c>
      <c r="AM11" s="18">
        <v>-4.1942795210229485E-2</v>
      </c>
    </row>
    <row r="12" spans="1:39" ht="24">
      <c r="A12" s="13" t="s">
        <v>47</v>
      </c>
      <c r="B12" s="14" t="s">
        <v>40</v>
      </c>
      <c r="C12" s="15">
        <v>-0.11646009189828382</v>
      </c>
      <c r="D12" s="16">
        <v>-6.2886599017707373E-3</v>
      </c>
      <c r="E12" s="16">
        <v>-1.7984831512562E-2</v>
      </c>
      <c r="F12" s="16">
        <v>2.9395997017161814E-2</v>
      </c>
      <c r="G12" s="16">
        <v>1.9084429783899265E-2</v>
      </c>
      <c r="H12" s="16">
        <v>3.6132578171959251E-2</v>
      </c>
      <c r="I12" s="16">
        <v>3.4144979078014337E-2</v>
      </c>
      <c r="J12" s="16">
        <v>6.6860986679229531E-2</v>
      </c>
      <c r="K12" s="16">
        <v>2.788378334791557E-2</v>
      </c>
      <c r="L12" s="16">
        <v>5.5144699681655765E-2</v>
      </c>
      <c r="M12" s="16">
        <v>-2.3539494541609815E-3</v>
      </c>
      <c r="N12" s="16">
        <v>-6.0585276647300438E-3</v>
      </c>
      <c r="O12" s="16">
        <v>2.1712002294589673E-2</v>
      </c>
      <c r="P12" s="16">
        <v>-1.5618188508231427E-2</v>
      </c>
      <c r="Q12" s="16">
        <v>-2.4446593380122807E-2</v>
      </c>
      <c r="R12" s="16">
        <v>1.8686567305791459E-2</v>
      </c>
      <c r="S12" s="16">
        <v>5.7503969082450007E-2</v>
      </c>
      <c r="T12" s="16">
        <v>1.9578337018929953E-2</v>
      </c>
      <c r="U12" s="16">
        <v>-9.7512936605842846E-3</v>
      </c>
      <c r="V12" s="16">
        <v>1.623640832040478E-2</v>
      </c>
      <c r="W12" s="16">
        <v>4.8338885584992573E-2</v>
      </c>
      <c r="X12" s="16">
        <v>-1.7690299506157747E-2</v>
      </c>
      <c r="Y12" s="16">
        <v>2.0596318872421981E-2</v>
      </c>
      <c r="Z12" s="17" t="s">
        <v>51</v>
      </c>
      <c r="AA12" s="16">
        <v>2.5096989882891881E-2</v>
      </c>
      <c r="AB12" s="16">
        <v>-2.1548370625607501E-2</v>
      </c>
      <c r="AC12" s="16">
        <v>-6.4076576062621127E-2</v>
      </c>
      <c r="AD12" s="16">
        <v>-6.4986872418234559E-2</v>
      </c>
      <c r="AE12" s="16">
        <v>-3.6567631647377877E-2</v>
      </c>
      <c r="AF12" s="16">
        <v>-3.7369501450853763E-2</v>
      </c>
      <c r="AG12" s="16">
        <v>5.6314228054359528E-4</v>
      </c>
      <c r="AH12" s="16">
        <v>-6.1619111527583481E-2</v>
      </c>
      <c r="AI12" s="16">
        <v>4.5121286816665711E-2</v>
      </c>
      <c r="AJ12" s="16">
        <v>9.7921759545366738E-3</v>
      </c>
      <c r="AK12" s="16">
        <v>-3.3108213082357098E-2</v>
      </c>
      <c r="AL12" s="16">
        <v>3.3329483873512429E-2</v>
      </c>
      <c r="AM12" s="18">
        <v>-1.832696049945268E-2</v>
      </c>
    </row>
    <row r="13" spans="1:39" ht="24">
      <c r="A13" s="13" t="s">
        <v>48</v>
      </c>
      <c r="B13" s="14" t="s">
        <v>40</v>
      </c>
      <c r="C13" s="15">
        <v>2.4176905866860738E-2</v>
      </c>
      <c r="D13" s="16">
        <v>-2.5879559547781501E-2</v>
      </c>
      <c r="E13" s="16">
        <v>1.2413888523705527E-2</v>
      </c>
      <c r="F13" s="16">
        <v>-7.3732324354024451E-2</v>
      </c>
      <c r="G13" s="16">
        <v>-3.0184610690807321E-3</v>
      </c>
      <c r="H13" s="16">
        <v>-5.0711795251720494E-3</v>
      </c>
      <c r="I13" s="16">
        <v>-6.7599552149653352E-2</v>
      </c>
      <c r="J13" s="16">
        <v>-3.3909494870424932E-2</v>
      </c>
      <c r="K13" s="16">
        <v>-3.2849620207807795E-2</v>
      </c>
      <c r="L13" s="16">
        <v>-4.3032035504422604E-2</v>
      </c>
      <c r="M13" s="16">
        <v>5.581747425965318E-2</v>
      </c>
      <c r="N13" s="16">
        <v>4.7561693637243529E-3</v>
      </c>
      <c r="O13" s="16">
        <v>-4.3800624429319174E-2</v>
      </c>
      <c r="P13" s="16">
        <v>-9.1837651652505823E-3</v>
      </c>
      <c r="Q13" s="16">
        <v>1.2970443257649783E-2</v>
      </c>
      <c r="R13" s="16">
        <v>-3.7595241062421125E-2</v>
      </c>
      <c r="S13" s="16">
        <v>0.10820186872185895</v>
      </c>
      <c r="T13" s="16">
        <v>6.0117431582503589E-3</v>
      </c>
      <c r="U13" s="16">
        <v>-5.2526188391377269E-3</v>
      </c>
      <c r="V13" s="16">
        <v>-6.2922917974861685E-3</v>
      </c>
      <c r="W13" s="17" t="s">
        <v>64</v>
      </c>
      <c r="X13" s="16">
        <v>-1.2469458216232914E-2</v>
      </c>
      <c r="Y13" s="16">
        <v>2.4390822395087611E-2</v>
      </c>
      <c r="Z13" s="16">
        <v>4.7830377725671683E-2</v>
      </c>
      <c r="AA13" s="16">
        <v>-3.2019119117964408E-2</v>
      </c>
      <c r="AB13" s="16">
        <v>-6.6287830401007145E-3</v>
      </c>
      <c r="AC13" s="16">
        <v>3.1601510794325265E-2</v>
      </c>
      <c r="AD13" s="16">
        <v>3.2281784171626533E-2</v>
      </c>
      <c r="AE13" s="16">
        <v>2.7316241876870841E-2</v>
      </c>
      <c r="AF13" s="16">
        <v>4.9236034832765417E-2</v>
      </c>
      <c r="AG13" s="16">
        <v>-7.3554618692871776E-3</v>
      </c>
      <c r="AH13" s="16">
        <v>1.2217392227239001E-2</v>
      </c>
      <c r="AI13" s="16">
        <v>1.9346237463486186E-2</v>
      </c>
      <c r="AJ13" s="16">
        <v>1.692056816365926E-2</v>
      </c>
      <c r="AK13" s="16">
        <v>6.8596844838282114E-2</v>
      </c>
      <c r="AL13" s="16">
        <v>1.4349510913634808E-2</v>
      </c>
      <c r="AM13" s="18">
        <v>-1.9778124028053779E-2</v>
      </c>
    </row>
    <row r="14" spans="1:39" ht="24">
      <c r="A14" s="13" t="s">
        <v>49</v>
      </c>
      <c r="B14" s="14" t="s">
        <v>40</v>
      </c>
      <c r="C14" s="15">
        <v>-0.10145170977553432</v>
      </c>
      <c r="D14" s="16">
        <v>9.5039936555389257E-3</v>
      </c>
      <c r="E14" s="16">
        <v>-2.2218552765940897E-2</v>
      </c>
      <c r="F14" s="16">
        <v>-1.2447431603717517E-2</v>
      </c>
      <c r="G14" s="16">
        <v>-2.8308814548102391E-2</v>
      </c>
      <c r="H14" s="16">
        <v>-2.9106893873701023E-2</v>
      </c>
      <c r="I14" s="16">
        <v>-4.6925450029496746E-2</v>
      </c>
      <c r="J14" s="16">
        <v>-8.3912852643306488E-2</v>
      </c>
      <c r="K14" s="16">
        <v>-0.10287281740015675</v>
      </c>
      <c r="L14" s="16">
        <v>-4.1969895878399131E-2</v>
      </c>
      <c r="M14" s="16">
        <v>-2.1853285255785494E-2</v>
      </c>
      <c r="N14" s="17" t="s">
        <v>65</v>
      </c>
      <c r="O14" s="16">
        <v>-4.5013874163033707E-2</v>
      </c>
      <c r="P14" s="16">
        <v>2.4578023649215217E-2</v>
      </c>
      <c r="Q14" s="16">
        <v>-2.1014706210867793E-2</v>
      </c>
      <c r="R14" s="16">
        <v>5.3536356132741776E-2</v>
      </c>
      <c r="S14" s="16">
        <v>1.9988198650309247E-3</v>
      </c>
      <c r="T14" s="16">
        <v>7.691808371954971E-2</v>
      </c>
      <c r="U14" s="16">
        <v>3.6965446527291217E-2</v>
      </c>
      <c r="V14" s="16">
        <v>-6.5360729315841106E-3</v>
      </c>
      <c r="W14" s="16">
        <v>4.7336043207111883E-3</v>
      </c>
      <c r="X14" s="16">
        <v>1.8988299412307872E-2</v>
      </c>
      <c r="Y14" s="16">
        <v>4.896952630140048E-2</v>
      </c>
      <c r="Z14" s="16">
        <v>-5.9214567423055524E-3</v>
      </c>
      <c r="AA14" s="16">
        <v>-3.0863727514138836E-2</v>
      </c>
      <c r="AB14" s="16">
        <v>6.5728035630449336E-2</v>
      </c>
      <c r="AC14" s="16">
        <v>4.6957523850035557E-2</v>
      </c>
      <c r="AD14" s="16">
        <v>3.2136547106874649E-2</v>
      </c>
      <c r="AE14" s="16">
        <v>5.7299839696470017E-3</v>
      </c>
      <c r="AF14" s="16">
        <v>3.1317239898899882E-2</v>
      </c>
      <c r="AG14" s="16">
        <v>-2.8091803762534881E-2</v>
      </c>
      <c r="AH14" s="16">
        <v>9.7312401509703182E-3</v>
      </c>
      <c r="AI14" s="16">
        <v>1.72949221800024E-3</v>
      </c>
      <c r="AJ14" s="16">
        <v>-2.7717858094318849E-3</v>
      </c>
      <c r="AK14" s="16">
        <v>1.6894587606626894E-2</v>
      </c>
      <c r="AL14" s="16">
        <v>7.3264332826074779E-2</v>
      </c>
      <c r="AM14" s="18">
        <v>1.7364423039078064E-2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9.3914951806698232E-6</v>
      </c>
      <c r="E21" s="10">
        <f t="shared" ref="E21:AM21" si="0">$C5^2*E5^2</f>
        <v>7.986632161717122E-5</v>
      </c>
      <c r="F21" s="10">
        <f t="shared" si="0"/>
        <v>9.2667744698220245E-7</v>
      </c>
      <c r="G21" s="10">
        <f t="shared" si="0"/>
        <v>4.6365798343849742E-5</v>
      </c>
      <c r="H21" s="10">
        <f t="shared" si="0"/>
        <v>3.1989019556449625E-8</v>
      </c>
      <c r="I21" s="10">
        <f t="shared" si="0"/>
        <v>2.1131053007715155E-5</v>
      </c>
      <c r="J21" s="10">
        <f t="shared" si="0"/>
        <v>2.3060819869647594E-6</v>
      </c>
      <c r="K21" s="10">
        <f t="shared" si="0"/>
        <v>4.8808239794724121E-5</v>
      </c>
      <c r="L21" s="10">
        <f t="shared" si="0"/>
        <v>1.478378233676082E-6</v>
      </c>
      <c r="M21" s="10">
        <f t="shared" si="0"/>
        <v>9.9134415906128848E-7</v>
      </c>
      <c r="N21" s="10">
        <f t="shared" si="0"/>
        <v>5.9784439335790794E-6</v>
      </c>
      <c r="O21" s="10">
        <f t="shared" si="0"/>
        <v>1.3421662170364877E-5</v>
      </c>
      <c r="P21" s="11">
        <f t="shared" si="0"/>
        <v>9.0806860671518285E-3</v>
      </c>
      <c r="Q21" s="10">
        <f t="shared" si="0"/>
        <v>6.2725941511943368E-6</v>
      </c>
      <c r="R21" s="10">
        <f t="shared" si="0"/>
        <v>1.4465984102093685E-6</v>
      </c>
      <c r="S21" s="10">
        <f t="shared" si="0"/>
        <v>1.4589313047772624E-6</v>
      </c>
      <c r="T21" s="10">
        <f t="shared" si="0"/>
        <v>1.6728764660137174E-6</v>
      </c>
      <c r="U21" s="10">
        <f t="shared" si="0"/>
        <v>4.6505323764455337E-6</v>
      </c>
      <c r="V21" s="10">
        <f t="shared" si="0"/>
        <v>5.9994678660850557E-7</v>
      </c>
      <c r="W21" s="10">
        <f t="shared" si="0"/>
        <v>8.2017554744410924E-7</v>
      </c>
      <c r="X21" s="10">
        <f t="shared" si="0"/>
        <v>1.8785245121667315E-5</v>
      </c>
      <c r="Y21" s="10">
        <f t="shared" si="0"/>
        <v>1.5772036902491775E-5</v>
      </c>
      <c r="Z21" s="10">
        <f t="shared" si="0"/>
        <v>2.3058425917050978E-6</v>
      </c>
      <c r="AA21" s="10">
        <f t="shared" si="0"/>
        <v>3.3107061218839237E-7</v>
      </c>
      <c r="AB21" s="10">
        <f t="shared" si="0"/>
        <v>1.9025206846713601E-6</v>
      </c>
      <c r="AC21" s="10">
        <f t="shared" si="0"/>
        <v>3.8130660703949341E-6</v>
      </c>
      <c r="AD21" s="10">
        <f t="shared" si="0"/>
        <v>1.4147295859778881E-5</v>
      </c>
      <c r="AE21" s="10">
        <f t="shared" si="0"/>
        <v>3.263429231263208E-5</v>
      </c>
      <c r="AF21" s="10">
        <f t="shared" si="0"/>
        <v>2.0288879402631197E-7</v>
      </c>
      <c r="AG21" s="10">
        <f t="shared" si="0"/>
        <v>3.1069492643124777E-8</v>
      </c>
      <c r="AH21" s="10">
        <f t="shared" si="0"/>
        <v>1.7388205883911797E-5</v>
      </c>
      <c r="AI21" s="10">
        <f t="shared" si="0"/>
        <v>4.8874878609909487E-6</v>
      </c>
      <c r="AJ21" s="10">
        <f t="shared" si="0"/>
        <v>2.1569487161267654E-6</v>
      </c>
      <c r="AK21" s="10">
        <f t="shared" si="0"/>
        <v>2.8141622480977264E-6</v>
      </c>
      <c r="AL21" s="10">
        <f t="shared" si="0"/>
        <v>2.6416518729082301E-5</v>
      </c>
      <c r="AM21" s="12">
        <f t="shared" si="0"/>
        <v>1.0023943754569647E-5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2.0762668925347417E-6</v>
      </c>
      <c r="E22" s="16">
        <f t="shared" si="1"/>
        <v>7.2520209172703395E-8</v>
      </c>
      <c r="F22" s="16">
        <f t="shared" si="1"/>
        <v>4.880261943256813E-6</v>
      </c>
      <c r="G22" s="16">
        <f t="shared" si="1"/>
        <v>1.9999183230090696E-5</v>
      </c>
      <c r="H22" s="16">
        <f t="shared" si="1"/>
        <v>5.8523767313144725E-6</v>
      </c>
      <c r="I22" s="16">
        <f t="shared" si="1"/>
        <v>2.0826257114267923E-6</v>
      </c>
      <c r="J22" s="16">
        <f t="shared" si="1"/>
        <v>6.4571495828029142E-7</v>
      </c>
      <c r="K22" s="16">
        <f t="shared" si="1"/>
        <v>2.0968323591486614E-7</v>
      </c>
      <c r="L22" s="16">
        <f t="shared" si="1"/>
        <v>4.6456195928220833E-7</v>
      </c>
      <c r="M22" s="16">
        <f t="shared" si="1"/>
        <v>2.5731479852183366E-6</v>
      </c>
      <c r="N22" s="16">
        <f t="shared" si="1"/>
        <v>4.1795655156239322E-6</v>
      </c>
      <c r="O22" s="16">
        <f t="shared" si="1"/>
        <v>2.2046739997298183E-7</v>
      </c>
      <c r="P22" s="16">
        <f t="shared" si="1"/>
        <v>8.6435250929748454E-8</v>
      </c>
      <c r="Q22" s="16">
        <f t="shared" si="1"/>
        <v>2.7774058481951623E-7</v>
      </c>
      <c r="R22" s="16">
        <f t="shared" si="1"/>
        <v>1.5328084712151564E-6</v>
      </c>
      <c r="S22" s="16">
        <f t="shared" si="1"/>
        <v>3.993889739891377E-6</v>
      </c>
      <c r="T22" s="16">
        <f t="shared" si="1"/>
        <v>1.2102959338764911E-6</v>
      </c>
      <c r="U22" s="16">
        <f t="shared" si="1"/>
        <v>3.0971378482296692E-6</v>
      </c>
      <c r="V22" s="16">
        <f t="shared" si="1"/>
        <v>6.1459299436982226E-6</v>
      </c>
      <c r="W22" s="16">
        <f t="shared" si="1"/>
        <v>1.0089865446369252E-5</v>
      </c>
      <c r="X22" s="16">
        <f t="shared" si="1"/>
        <v>1.6982233331967633E-5</v>
      </c>
      <c r="Y22" s="16">
        <f t="shared" si="1"/>
        <v>1.4693391958111294E-5</v>
      </c>
      <c r="Z22" s="16">
        <f t="shared" si="1"/>
        <v>5.6834159472390285E-6</v>
      </c>
      <c r="AA22" s="16">
        <f t="shared" si="1"/>
        <v>1.2128840731738611E-6</v>
      </c>
      <c r="AB22" s="16">
        <f t="shared" si="1"/>
        <v>1.3849101077748681E-6</v>
      </c>
      <c r="AC22" s="16">
        <f t="shared" si="1"/>
        <v>1.0409045653573878E-6</v>
      </c>
      <c r="AD22" s="16">
        <f t="shared" si="1"/>
        <v>2.7032974547677997E-6</v>
      </c>
      <c r="AE22" s="16">
        <f t="shared" si="1"/>
        <v>1.4297197374849219E-6</v>
      </c>
      <c r="AF22" s="17">
        <f t="shared" si="1"/>
        <v>3.9041080078279847E-3</v>
      </c>
      <c r="AG22" s="16">
        <f t="shared" si="1"/>
        <v>1.7221327981754403E-5</v>
      </c>
      <c r="AH22" s="16">
        <f t="shared" si="1"/>
        <v>2.5762644404139653E-6</v>
      </c>
      <c r="AI22" s="16">
        <f t="shared" si="1"/>
        <v>1.3027927022478074E-6</v>
      </c>
      <c r="AJ22" s="16">
        <f t="shared" si="1"/>
        <v>3.0354962711723705E-6</v>
      </c>
      <c r="AK22" s="16">
        <f t="shared" si="1"/>
        <v>1.0137690783429984E-5</v>
      </c>
      <c r="AL22" s="16">
        <f t="shared" si="1"/>
        <v>2.8509541069308969E-7</v>
      </c>
      <c r="AM22" s="18">
        <f t="shared" si="1"/>
        <v>1.9613654277925756E-5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9.145841188529011E-8</v>
      </c>
      <c r="E23" s="16">
        <f t="shared" si="2"/>
        <v>2.0308846248727973E-8</v>
      </c>
      <c r="F23" s="16">
        <f t="shared" si="2"/>
        <v>4.3655416630237027E-7</v>
      </c>
      <c r="G23" s="16">
        <f t="shared" si="2"/>
        <v>8.7464606094408111E-11</v>
      </c>
      <c r="H23" s="16">
        <f t="shared" si="2"/>
        <v>2.7365136969529251E-7</v>
      </c>
      <c r="I23" s="16">
        <f t="shared" si="2"/>
        <v>2.8440602329548184E-9</v>
      </c>
      <c r="J23" s="16">
        <f t="shared" si="2"/>
        <v>3.7119574828037089E-8</v>
      </c>
      <c r="K23" s="16">
        <f t="shared" si="2"/>
        <v>2.0786555230093487E-9</v>
      </c>
      <c r="L23" s="16">
        <f t="shared" si="2"/>
        <v>7.0424115937698551E-9</v>
      </c>
      <c r="M23" s="16">
        <f t="shared" si="2"/>
        <v>3.5092044637865684E-9</v>
      </c>
      <c r="N23" s="16">
        <f t="shared" si="2"/>
        <v>3.2499213339503571E-10</v>
      </c>
      <c r="O23" s="16">
        <f t="shared" si="2"/>
        <v>1.6007986997378373E-8</v>
      </c>
      <c r="P23" s="16">
        <f t="shared" si="2"/>
        <v>9.1463582696332118E-9</v>
      </c>
      <c r="Q23" s="16">
        <f t="shared" si="2"/>
        <v>1.7544142822649007E-8</v>
      </c>
      <c r="R23" s="16">
        <f t="shared" si="2"/>
        <v>4.2130943635082533E-8</v>
      </c>
      <c r="S23" s="16">
        <f t="shared" si="2"/>
        <v>1.8557962546633259E-8</v>
      </c>
      <c r="T23" s="16">
        <f t="shared" si="2"/>
        <v>3.2770956442751231E-8</v>
      </c>
      <c r="U23" s="16">
        <f t="shared" si="2"/>
        <v>4.5920884266039821E-8</v>
      </c>
      <c r="V23" s="16">
        <f t="shared" si="2"/>
        <v>1.2029144070320914E-7</v>
      </c>
      <c r="W23" s="16">
        <f t="shared" si="2"/>
        <v>1.1800695031173016E-8</v>
      </c>
      <c r="X23" s="16">
        <f t="shared" si="2"/>
        <v>3.8824961137450113E-7</v>
      </c>
      <c r="Y23" s="16">
        <f t="shared" si="2"/>
        <v>6.6559667117101992E-8</v>
      </c>
      <c r="Z23" s="16">
        <f t="shared" si="2"/>
        <v>3.9066602344857329E-9</v>
      </c>
      <c r="AA23" s="16">
        <f t="shared" si="2"/>
        <v>1.6883331588235913E-8</v>
      </c>
      <c r="AB23" s="16">
        <f t="shared" si="2"/>
        <v>5.3378119531152191E-8</v>
      </c>
      <c r="AC23" s="16">
        <f t="shared" si="2"/>
        <v>3.6784196215483392E-8</v>
      </c>
      <c r="AD23" s="16">
        <f t="shared" si="2"/>
        <v>4.0321284814985984E-8</v>
      </c>
      <c r="AE23" s="16">
        <f t="shared" si="2"/>
        <v>7.0748164432530776E-10</v>
      </c>
      <c r="AF23" s="16">
        <f t="shared" si="2"/>
        <v>2.9815015537936921E-8</v>
      </c>
      <c r="AG23" s="16">
        <f t="shared" si="2"/>
        <v>3.5756753889406018E-9</v>
      </c>
      <c r="AH23" s="16">
        <f t="shared" si="2"/>
        <v>1.3543849553757565E-8</v>
      </c>
      <c r="AI23" s="16">
        <f t="shared" si="2"/>
        <v>1.137625118162695E-8</v>
      </c>
      <c r="AJ23" s="17">
        <f t="shared" si="2"/>
        <v>3.9118699843063134E-5</v>
      </c>
      <c r="AK23" s="16">
        <f t="shared" si="2"/>
        <v>7.9293221033718054E-8</v>
      </c>
      <c r="AL23" s="16">
        <f t="shared" si="2"/>
        <v>1.5314935802400982E-8</v>
      </c>
      <c r="AM23" s="18">
        <f t="shared" si="2"/>
        <v>2.0820201288627175E-10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1.869194438854135E-8</v>
      </c>
      <c r="E24" s="16">
        <f t="shared" si="3"/>
        <v>1.6841170195690058E-10</v>
      </c>
      <c r="F24" s="16">
        <f t="shared" si="3"/>
        <v>2.2028762058962767E-7</v>
      </c>
      <c r="G24" s="16">
        <f t="shared" si="3"/>
        <v>3.4432901409641557E-7</v>
      </c>
      <c r="H24" s="16">
        <f t="shared" si="3"/>
        <v>5.8279092873430383E-8</v>
      </c>
      <c r="I24" s="16">
        <f t="shared" si="3"/>
        <v>1.4204878006966586E-9</v>
      </c>
      <c r="J24" s="16">
        <f t="shared" si="3"/>
        <v>5.7431847826599078E-9</v>
      </c>
      <c r="K24" s="16">
        <f t="shared" si="3"/>
        <v>1.5264766514475291E-10</v>
      </c>
      <c r="L24" s="16">
        <f t="shared" si="3"/>
        <v>8.5607085107718399E-11</v>
      </c>
      <c r="M24" s="16">
        <f t="shared" si="3"/>
        <v>1.1713083600783767E-8</v>
      </c>
      <c r="N24" s="16">
        <f t="shared" si="3"/>
        <v>1.8288291036147737E-7</v>
      </c>
      <c r="O24" s="16">
        <f t="shared" si="3"/>
        <v>1.8938267712792489E-8</v>
      </c>
      <c r="P24" s="16">
        <f t="shared" si="3"/>
        <v>8.0832315547285504E-9</v>
      </c>
      <c r="Q24" s="16">
        <f t="shared" si="3"/>
        <v>2.0665339296184428E-7</v>
      </c>
      <c r="R24" s="16">
        <f t="shared" si="3"/>
        <v>2.2032375668257628E-11</v>
      </c>
      <c r="S24" s="16">
        <f t="shared" si="3"/>
        <v>3.4181914148366993E-8</v>
      </c>
      <c r="T24" s="16">
        <f t="shared" si="3"/>
        <v>1.3082513681833116E-8</v>
      </c>
      <c r="U24" s="16">
        <f t="shared" si="3"/>
        <v>1.0996120646135595E-9</v>
      </c>
      <c r="V24" s="16">
        <f t="shared" si="3"/>
        <v>1.8714465371543064E-7</v>
      </c>
      <c r="W24" s="16">
        <f t="shared" si="3"/>
        <v>1.8298280674529229E-9</v>
      </c>
      <c r="X24" s="16">
        <f t="shared" si="3"/>
        <v>2.9035959533824174E-9</v>
      </c>
      <c r="Y24" s="16">
        <f t="shared" si="3"/>
        <v>6.8362486527228686E-8</v>
      </c>
      <c r="Z24" s="16">
        <f t="shared" si="3"/>
        <v>1.8764088628332551E-8</v>
      </c>
      <c r="AA24" s="16">
        <f t="shared" si="3"/>
        <v>2.149788913028918E-9</v>
      </c>
      <c r="AB24" s="17">
        <f t="shared" si="3"/>
        <v>3.9153868514087922E-5</v>
      </c>
      <c r="AC24" s="16">
        <f t="shared" si="3"/>
        <v>2.4369822630794732E-9</v>
      </c>
      <c r="AD24" s="16">
        <f t="shared" si="3"/>
        <v>4.9452276099739513E-8</v>
      </c>
      <c r="AE24" s="16">
        <f t="shared" si="3"/>
        <v>1.3997792181730028E-7</v>
      </c>
      <c r="AF24" s="16">
        <f t="shared" si="3"/>
        <v>1.3651930698661663E-8</v>
      </c>
      <c r="AG24" s="16">
        <f t="shared" si="3"/>
        <v>5.9338934102559959E-8</v>
      </c>
      <c r="AH24" s="16">
        <f t="shared" si="3"/>
        <v>3.0590467218437185E-9</v>
      </c>
      <c r="AI24" s="16">
        <f t="shared" si="3"/>
        <v>7.4518203696231583E-8</v>
      </c>
      <c r="AJ24" s="16">
        <f t="shared" si="3"/>
        <v>5.3404658124073265E-8</v>
      </c>
      <c r="AK24" s="16">
        <f t="shared" si="3"/>
        <v>2.8665435099669652E-11</v>
      </c>
      <c r="AL24" s="16">
        <f t="shared" si="3"/>
        <v>1.533929586715605E-7</v>
      </c>
      <c r="AM24" s="18">
        <f t="shared" si="3"/>
        <v>2.8578688057222161E-9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5.6356437708014641E-7</v>
      </c>
      <c r="E25" s="16">
        <f t="shared" si="4"/>
        <v>2.6823999126001847E-6</v>
      </c>
      <c r="F25" s="16">
        <f t="shared" si="4"/>
        <v>8.9582718609640974E-6</v>
      </c>
      <c r="G25" s="16">
        <f t="shared" si="4"/>
        <v>5.1115317213114357E-6</v>
      </c>
      <c r="H25" s="16">
        <f t="shared" si="4"/>
        <v>3.7329780913837448E-6</v>
      </c>
      <c r="I25" s="16">
        <f t="shared" si="4"/>
        <v>6.8955000412044652E-6</v>
      </c>
      <c r="J25" s="16">
        <f t="shared" si="4"/>
        <v>7.3415217683663258E-6</v>
      </c>
      <c r="K25" s="16">
        <f t="shared" si="4"/>
        <v>1.4888015775133718E-7</v>
      </c>
      <c r="L25" s="16">
        <f t="shared" si="4"/>
        <v>9.2593311631506034E-6</v>
      </c>
      <c r="M25" s="16">
        <f t="shared" si="4"/>
        <v>5.8920769247214387E-6</v>
      </c>
      <c r="N25" s="16">
        <f t="shared" si="4"/>
        <v>1.4127866456762827E-8</v>
      </c>
      <c r="O25" s="16">
        <f t="shared" si="4"/>
        <v>3.8372683027429183E-6</v>
      </c>
      <c r="P25" s="16">
        <f t="shared" si="4"/>
        <v>2.2542813299439319E-6</v>
      </c>
      <c r="Q25" s="16">
        <f t="shared" si="4"/>
        <v>3.7874089476563911E-6</v>
      </c>
      <c r="R25" s="16">
        <f t="shared" si="4"/>
        <v>1.4427751049709376E-6</v>
      </c>
      <c r="S25" s="16">
        <f t="shared" si="4"/>
        <v>2.6207486759864794E-6</v>
      </c>
      <c r="T25" s="16">
        <f t="shared" si="4"/>
        <v>6.6662857837487439E-6</v>
      </c>
      <c r="U25" s="16">
        <f t="shared" si="4"/>
        <v>1.3193402453378734E-5</v>
      </c>
      <c r="V25" s="16">
        <f t="shared" si="4"/>
        <v>2.7166466424015964E-7</v>
      </c>
      <c r="W25" s="16">
        <f t="shared" si="4"/>
        <v>1.6662010566670584E-6</v>
      </c>
      <c r="X25" s="16">
        <f t="shared" si="4"/>
        <v>1.6417608162121545E-6</v>
      </c>
      <c r="Y25" s="16">
        <f t="shared" si="4"/>
        <v>1.1850402004054242E-5</v>
      </c>
      <c r="Z25" s="16">
        <f t="shared" si="4"/>
        <v>8.8474994582886552E-6</v>
      </c>
      <c r="AA25" s="16">
        <f t="shared" si="4"/>
        <v>1.293488524448135E-5</v>
      </c>
      <c r="AB25" s="16">
        <f t="shared" si="4"/>
        <v>8.0555177908253563E-6</v>
      </c>
      <c r="AC25" s="16">
        <f t="shared" si="4"/>
        <v>2.1347488640053612E-6</v>
      </c>
      <c r="AD25" s="16">
        <f t="shared" si="4"/>
        <v>5.4338895784985645E-7</v>
      </c>
      <c r="AE25" s="16">
        <f t="shared" si="4"/>
        <v>3.4830717086978864E-8</v>
      </c>
      <c r="AF25" s="16">
        <f t="shared" si="4"/>
        <v>1.3885419495390121E-6</v>
      </c>
      <c r="AG25" s="16">
        <f t="shared" si="4"/>
        <v>6.0444136316191045E-7</v>
      </c>
      <c r="AH25" s="16">
        <f t="shared" si="4"/>
        <v>2.6411026068516937E-6</v>
      </c>
      <c r="AI25" s="17">
        <f t="shared" si="4"/>
        <v>4.1487876910918471E-3</v>
      </c>
      <c r="AJ25" s="16">
        <f t="shared" si="4"/>
        <v>1.2371650578211156E-6</v>
      </c>
      <c r="AK25" s="16">
        <f t="shared" si="4"/>
        <v>2.20847747964685E-5</v>
      </c>
      <c r="AL25" s="16">
        <f t="shared" si="4"/>
        <v>8.4826790910369778E-9</v>
      </c>
      <c r="AM25" s="18">
        <f t="shared" si="4"/>
        <v>5.4274728861515531E-6</v>
      </c>
    </row>
    <row r="26" spans="1:39" ht="24">
      <c r="A26" s="13" t="s">
        <v>45</v>
      </c>
      <c r="B26" s="14" t="s">
        <v>40</v>
      </c>
      <c r="C26" s="15"/>
      <c r="D26" s="17">
        <f t="shared" ref="D26:AM26" si="5">$C10^2*D10^2</f>
        <v>1.8795237695467413E-5</v>
      </c>
      <c r="E26" s="16">
        <f t="shared" si="5"/>
        <v>1.6671233645810439E-9</v>
      </c>
      <c r="F26" s="16">
        <f t="shared" si="5"/>
        <v>4.7476188979355936E-10</v>
      </c>
      <c r="G26" s="16">
        <f t="shared" si="5"/>
        <v>1.2471256311979048E-8</v>
      </c>
      <c r="H26" s="16">
        <f t="shared" si="5"/>
        <v>2.4065652949591091E-8</v>
      </c>
      <c r="I26" s="16">
        <f t="shared" si="5"/>
        <v>1.5117753125606414E-8</v>
      </c>
      <c r="J26" s="16">
        <f t="shared" si="5"/>
        <v>8.3960582701834003E-8</v>
      </c>
      <c r="K26" s="16">
        <f t="shared" si="5"/>
        <v>5.6643324299948327E-8</v>
      </c>
      <c r="L26" s="16">
        <f t="shared" si="5"/>
        <v>4.0314540624249156E-10</v>
      </c>
      <c r="M26" s="16">
        <f t="shared" si="5"/>
        <v>5.1930398072372803E-10</v>
      </c>
      <c r="N26" s="16">
        <f t="shared" si="5"/>
        <v>1.8286019099434288E-9</v>
      </c>
      <c r="O26" s="16">
        <f t="shared" si="5"/>
        <v>6.9919165061864397E-9</v>
      </c>
      <c r="P26" s="16">
        <f t="shared" si="5"/>
        <v>1.9370489962552956E-8</v>
      </c>
      <c r="Q26" s="16">
        <f t="shared" si="5"/>
        <v>3.9521186026620538E-8</v>
      </c>
      <c r="R26" s="16">
        <f t="shared" si="5"/>
        <v>1.6500636057332255E-9</v>
      </c>
      <c r="S26" s="16">
        <f t="shared" si="5"/>
        <v>3.6471626190797914E-8</v>
      </c>
      <c r="T26" s="16">
        <f t="shared" si="5"/>
        <v>9.0470730363643953E-8</v>
      </c>
      <c r="U26" s="16">
        <f t="shared" si="5"/>
        <v>1.4841666093588592E-8</v>
      </c>
      <c r="V26" s="16">
        <f t="shared" si="5"/>
        <v>4.0764012549008111E-9</v>
      </c>
      <c r="W26" s="16">
        <f t="shared" si="5"/>
        <v>1.3326456000581789E-8</v>
      </c>
      <c r="X26" s="16">
        <f t="shared" si="5"/>
        <v>5.3683638491269537E-8</v>
      </c>
      <c r="Y26" s="16">
        <f t="shared" si="5"/>
        <v>1.0024853141815116E-8</v>
      </c>
      <c r="Z26" s="16">
        <f t="shared" si="5"/>
        <v>7.7267452163515063E-10</v>
      </c>
      <c r="AA26" s="16">
        <f t="shared" si="5"/>
        <v>1.8865137100427842E-10</v>
      </c>
      <c r="AB26" s="16">
        <f t="shared" si="5"/>
        <v>9.0262000327541058E-9</v>
      </c>
      <c r="AC26" s="16">
        <f t="shared" si="5"/>
        <v>3.2419199909562199E-10</v>
      </c>
      <c r="AD26" s="16">
        <f t="shared" si="5"/>
        <v>7.4569625983047312E-9</v>
      </c>
      <c r="AE26" s="16">
        <f t="shared" si="5"/>
        <v>1.4473133733825069E-8</v>
      </c>
      <c r="AF26" s="16">
        <f t="shared" si="5"/>
        <v>9.944284734857397E-9</v>
      </c>
      <c r="AG26" s="16">
        <f t="shared" si="5"/>
        <v>2.9869147938265051E-8</v>
      </c>
      <c r="AH26" s="16">
        <f t="shared" si="5"/>
        <v>7.9719168376611642E-8</v>
      </c>
      <c r="AI26" s="16">
        <f t="shared" si="5"/>
        <v>2.5047756521445981E-9</v>
      </c>
      <c r="AJ26" s="16">
        <f t="shared" si="5"/>
        <v>4.4397644340176601E-8</v>
      </c>
      <c r="AK26" s="16">
        <f t="shared" si="5"/>
        <v>4.2529492530611423E-8</v>
      </c>
      <c r="AL26" s="16">
        <f t="shared" si="5"/>
        <v>9.3419947101156187E-8</v>
      </c>
      <c r="AM26" s="18">
        <f t="shared" si="5"/>
        <v>2.8151977852790785E-8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1.096110350211649E-8</v>
      </c>
      <c r="E27" s="16">
        <f t="shared" si="6"/>
        <v>2.6350802452609688E-8</v>
      </c>
      <c r="F27" s="16">
        <f t="shared" si="6"/>
        <v>3.0701193311921535E-7</v>
      </c>
      <c r="G27" s="16">
        <f t="shared" si="6"/>
        <v>1.4361705451431726E-7</v>
      </c>
      <c r="H27" s="16">
        <f t="shared" si="6"/>
        <v>1.5108343246798886E-6</v>
      </c>
      <c r="I27" s="16">
        <f t="shared" si="6"/>
        <v>5.5298696204520696E-7</v>
      </c>
      <c r="J27" s="16">
        <f t="shared" si="6"/>
        <v>5.8157249060493974E-9</v>
      </c>
      <c r="K27" s="16">
        <f t="shared" si="6"/>
        <v>1.5314695938432312E-6</v>
      </c>
      <c r="L27" s="16">
        <f t="shared" si="6"/>
        <v>1.0935117408512641E-6</v>
      </c>
      <c r="M27" s="17">
        <f t="shared" si="6"/>
        <v>3.9371590178358047E-4</v>
      </c>
      <c r="N27" s="16">
        <f t="shared" si="6"/>
        <v>2.020050674032971E-7</v>
      </c>
      <c r="O27" s="16">
        <f t="shared" si="6"/>
        <v>1.2358807577461977E-7</v>
      </c>
      <c r="P27" s="16">
        <f t="shared" si="6"/>
        <v>4.264754117841382E-8</v>
      </c>
      <c r="Q27" s="16">
        <f t="shared" si="6"/>
        <v>1.7927507071995902E-6</v>
      </c>
      <c r="R27" s="16">
        <f t="shared" si="6"/>
        <v>5.9189581514347282E-8</v>
      </c>
      <c r="S27" s="16">
        <f t="shared" si="6"/>
        <v>1.0613945408795224E-8</v>
      </c>
      <c r="T27" s="16">
        <f t="shared" si="6"/>
        <v>3.1380932196355964E-7</v>
      </c>
      <c r="U27" s="16">
        <f t="shared" si="6"/>
        <v>1.5383667619816901E-7</v>
      </c>
      <c r="V27" s="16">
        <f t="shared" si="6"/>
        <v>1.1526995345873933E-7</v>
      </c>
      <c r="W27" s="16">
        <f t="shared" si="6"/>
        <v>1.2845441370964595E-6</v>
      </c>
      <c r="X27" s="16">
        <f t="shared" si="6"/>
        <v>3.7063503146593421E-7</v>
      </c>
      <c r="Y27" s="16">
        <f t="shared" si="6"/>
        <v>5.4884647980573039E-6</v>
      </c>
      <c r="Z27" s="16">
        <f t="shared" si="6"/>
        <v>2.1350628305561862E-9</v>
      </c>
      <c r="AA27" s="16">
        <f t="shared" si="6"/>
        <v>1.3717617693008439E-6</v>
      </c>
      <c r="AB27" s="16">
        <f t="shared" si="6"/>
        <v>1.1793206763773884E-7</v>
      </c>
      <c r="AC27" s="16">
        <f t="shared" si="6"/>
        <v>3.1644371622217724E-7</v>
      </c>
      <c r="AD27" s="16">
        <f t="shared" si="6"/>
        <v>2.7267308823853346E-8</v>
      </c>
      <c r="AE27" s="16">
        <f t="shared" si="6"/>
        <v>1.1640505182933443E-7</v>
      </c>
      <c r="AF27" s="16">
        <f t="shared" si="6"/>
        <v>2.5249662956418331E-7</v>
      </c>
      <c r="AG27" s="16">
        <f t="shared" si="6"/>
        <v>3.6817430994146913E-7</v>
      </c>
      <c r="AH27" s="16">
        <f t="shared" si="6"/>
        <v>7.4594366003606413E-7</v>
      </c>
      <c r="AI27" s="16">
        <f t="shared" si="6"/>
        <v>5.4635418522309588E-7</v>
      </c>
      <c r="AJ27" s="16">
        <f t="shared" si="6"/>
        <v>3.4804535152761023E-8</v>
      </c>
      <c r="AK27" s="16">
        <f t="shared" si="6"/>
        <v>7.0320297469841571E-7</v>
      </c>
      <c r="AL27" s="16">
        <f t="shared" si="6"/>
        <v>3.934065809298902E-7</v>
      </c>
      <c r="AM27" s="18">
        <f t="shared" si="6"/>
        <v>7.2710655587017436E-7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5.3637740316915358E-7</v>
      </c>
      <c r="E28" s="16">
        <f t="shared" si="7"/>
        <v>4.386993632849039E-6</v>
      </c>
      <c r="F28" s="16">
        <f t="shared" si="7"/>
        <v>1.1720081891330302E-5</v>
      </c>
      <c r="G28" s="16">
        <f t="shared" si="7"/>
        <v>4.9398371700536558E-6</v>
      </c>
      <c r="H28" s="16">
        <f t="shared" si="7"/>
        <v>1.7707292399199947E-5</v>
      </c>
      <c r="I28" s="16">
        <f t="shared" si="7"/>
        <v>1.5812770173214402E-5</v>
      </c>
      <c r="J28" s="16">
        <f t="shared" si="7"/>
        <v>6.0631710366979916E-5</v>
      </c>
      <c r="K28" s="16">
        <f t="shared" si="7"/>
        <v>1.0545268845862456E-5</v>
      </c>
      <c r="L28" s="16">
        <f t="shared" si="7"/>
        <v>4.124409786910943E-5</v>
      </c>
      <c r="M28" s="16">
        <f t="shared" si="7"/>
        <v>7.5153380954915484E-8</v>
      </c>
      <c r="N28" s="16">
        <f t="shared" si="7"/>
        <v>4.9783846349963022E-7</v>
      </c>
      <c r="O28" s="16">
        <f t="shared" si="7"/>
        <v>6.393725830910542E-6</v>
      </c>
      <c r="P28" s="16">
        <f t="shared" si="7"/>
        <v>3.3083814545372631E-6</v>
      </c>
      <c r="Q28" s="16">
        <f t="shared" si="7"/>
        <v>8.1057080040873299E-6</v>
      </c>
      <c r="R28" s="16">
        <f t="shared" si="7"/>
        <v>4.7360176897550894E-6</v>
      </c>
      <c r="S28" s="16">
        <f t="shared" si="7"/>
        <v>4.4848704321359036E-5</v>
      </c>
      <c r="T28" s="16">
        <f t="shared" si="7"/>
        <v>5.1988328826985131E-6</v>
      </c>
      <c r="U28" s="16">
        <f t="shared" si="7"/>
        <v>1.2896703869574078E-6</v>
      </c>
      <c r="V28" s="16">
        <f t="shared" si="7"/>
        <v>3.5754786257793361E-6</v>
      </c>
      <c r="W28" s="16">
        <f t="shared" si="7"/>
        <v>3.1691845108873966E-5</v>
      </c>
      <c r="X28" s="16">
        <f t="shared" si="7"/>
        <v>4.2444813392804805E-6</v>
      </c>
      <c r="Y28" s="16">
        <f t="shared" si="7"/>
        <v>5.7535179302046894E-6</v>
      </c>
      <c r="Z28" s="17">
        <f t="shared" si="7"/>
        <v>1.3025860065960427E-2</v>
      </c>
      <c r="AA28" s="16">
        <f t="shared" si="7"/>
        <v>8.5427466764848348E-6</v>
      </c>
      <c r="AB28" s="16">
        <f t="shared" si="7"/>
        <v>6.2977168464618754E-6</v>
      </c>
      <c r="AC28" s="16">
        <f t="shared" si="7"/>
        <v>5.5686875524958124E-5</v>
      </c>
      <c r="AD28" s="16">
        <f t="shared" si="7"/>
        <v>5.728033244260002E-5</v>
      </c>
      <c r="AE28" s="16">
        <f t="shared" si="7"/>
        <v>1.813626797275692E-5</v>
      </c>
      <c r="AF28" s="16">
        <f t="shared" si="7"/>
        <v>1.8940387711868488E-5</v>
      </c>
      <c r="AG28" s="16">
        <f t="shared" si="7"/>
        <v>4.3012088177046127E-9</v>
      </c>
      <c r="AH28" s="16">
        <f t="shared" si="7"/>
        <v>5.1497378426421348E-5</v>
      </c>
      <c r="AI28" s="16">
        <f t="shared" si="7"/>
        <v>2.7613230018257826E-5</v>
      </c>
      <c r="AJ28" s="16">
        <f t="shared" si="7"/>
        <v>1.3005069405073508E-6</v>
      </c>
      <c r="AK28" s="16">
        <f t="shared" si="7"/>
        <v>1.4867082116278175E-5</v>
      </c>
      <c r="AL28" s="16">
        <f t="shared" si="7"/>
        <v>1.5066467314756003E-5</v>
      </c>
      <c r="AM28" s="18">
        <f t="shared" si="7"/>
        <v>4.5554904922403241E-6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3.9148506672515456E-7</v>
      </c>
      <c r="E29" s="16">
        <f t="shared" si="8"/>
        <v>9.0077665315654488E-8</v>
      </c>
      <c r="F29" s="16">
        <f t="shared" si="8"/>
        <v>3.1777321578956566E-6</v>
      </c>
      <c r="G29" s="16">
        <f t="shared" si="8"/>
        <v>5.3256496997149437E-9</v>
      </c>
      <c r="H29" s="16">
        <f t="shared" si="8"/>
        <v>1.5032091468926722E-8</v>
      </c>
      <c r="I29" s="16">
        <f t="shared" si="8"/>
        <v>2.6710934144049586E-6</v>
      </c>
      <c r="J29" s="16">
        <f t="shared" si="8"/>
        <v>6.7211576142395692E-7</v>
      </c>
      <c r="K29" s="16">
        <f t="shared" si="8"/>
        <v>6.3075709561070045E-7</v>
      </c>
      <c r="L29" s="16">
        <f t="shared" si="8"/>
        <v>1.0823936065522753E-6</v>
      </c>
      <c r="M29" s="16">
        <f t="shared" si="8"/>
        <v>1.821133572651484E-6</v>
      </c>
      <c r="N29" s="16">
        <f t="shared" si="8"/>
        <v>1.3222575679643256E-8</v>
      </c>
      <c r="O29" s="16">
        <f t="shared" si="8"/>
        <v>1.1214038505026234E-6</v>
      </c>
      <c r="P29" s="16">
        <f t="shared" si="8"/>
        <v>4.9299552728020346E-8</v>
      </c>
      <c r="Q29" s="16">
        <f t="shared" si="8"/>
        <v>9.8335668685271215E-8</v>
      </c>
      <c r="R29" s="16">
        <f t="shared" si="8"/>
        <v>8.2616575046933956E-7</v>
      </c>
      <c r="S29" s="16">
        <f t="shared" si="8"/>
        <v>6.8433848172911183E-6</v>
      </c>
      <c r="T29" s="16">
        <f t="shared" si="8"/>
        <v>2.1125270311041284E-8</v>
      </c>
      <c r="U29" s="16">
        <f t="shared" si="8"/>
        <v>1.6126986154861785E-8</v>
      </c>
      <c r="V29" s="16">
        <f t="shared" si="8"/>
        <v>2.3142972949810448E-8</v>
      </c>
      <c r="W29" s="17">
        <f t="shared" si="8"/>
        <v>5.5680236910460486E-4</v>
      </c>
      <c r="X29" s="16">
        <f t="shared" si="8"/>
        <v>9.088591998874522E-8</v>
      </c>
      <c r="Y29" s="16">
        <f t="shared" si="8"/>
        <v>3.4773974139113449E-7</v>
      </c>
      <c r="Z29" s="16">
        <f t="shared" si="8"/>
        <v>1.3372390806544746E-6</v>
      </c>
      <c r="AA29" s="16">
        <f t="shared" si="8"/>
        <v>5.992667734526221E-7</v>
      </c>
      <c r="AB29" s="16">
        <f t="shared" si="8"/>
        <v>2.5684377756208494E-8</v>
      </c>
      <c r="AC29" s="16">
        <f t="shared" si="8"/>
        <v>5.8373687735143255E-7</v>
      </c>
      <c r="AD29" s="16">
        <f t="shared" si="8"/>
        <v>6.0913912947657671E-7</v>
      </c>
      <c r="AE29" s="16">
        <f t="shared" si="8"/>
        <v>4.361574934714394E-7</v>
      </c>
      <c r="AF29" s="16">
        <f t="shared" si="8"/>
        <v>1.4169925916035623E-6</v>
      </c>
      <c r="AG29" s="16">
        <f t="shared" si="8"/>
        <v>3.1624330202887451E-8</v>
      </c>
      <c r="AH29" s="16">
        <f t="shared" si="8"/>
        <v>8.7248601117082834E-8</v>
      </c>
      <c r="AI29" s="16">
        <f t="shared" si="8"/>
        <v>2.1877337539972793E-7</v>
      </c>
      <c r="AJ29" s="16">
        <f t="shared" si="8"/>
        <v>1.6735216023815628E-7</v>
      </c>
      <c r="AK29" s="16">
        <f t="shared" si="8"/>
        <v>2.7504877818526126E-6</v>
      </c>
      <c r="AL29" s="16">
        <f t="shared" si="8"/>
        <v>1.2035818693050109E-7</v>
      </c>
      <c r="AM29" s="18">
        <f t="shared" si="8"/>
        <v>2.286502239853175E-7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9.296747094402274E-7</v>
      </c>
      <c r="E30" s="16">
        <f t="shared" si="9"/>
        <v>5.0810126442633153E-6</v>
      </c>
      <c r="F30" s="16">
        <f t="shared" si="9"/>
        <v>1.5946972248465229E-6</v>
      </c>
      <c r="G30" s="16">
        <f t="shared" si="9"/>
        <v>8.2482555510095034E-6</v>
      </c>
      <c r="H30" s="16">
        <f t="shared" si="9"/>
        <v>8.7198791514954681E-6</v>
      </c>
      <c r="I30" s="16">
        <f t="shared" si="9"/>
        <v>2.2663951593870992E-5</v>
      </c>
      <c r="J30" s="16">
        <f t="shared" si="9"/>
        <v>7.2472912009873566E-5</v>
      </c>
      <c r="K30" s="16">
        <f t="shared" si="9"/>
        <v>1.089231041250355E-4</v>
      </c>
      <c r="L30" s="16">
        <f t="shared" si="9"/>
        <v>1.8129863105609704E-5</v>
      </c>
      <c r="M30" s="16">
        <f t="shared" si="9"/>
        <v>4.9153246850537077E-6</v>
      </c>
      <c r="N30" s="17">
        <f t="shared" si="9"/>
        <v>9.7241415294044495E-3</v>
      </c>
      <c r="O30" s="16">
        <f t="shared" si="9"/>
        <v>2.0855063970295975E-5</v>
      </c>
      <c r="P30" s="16">
        <f t="shared" si="9"/>
        <v>6.2174550880999693E-6</v>
      </c>
      <c r="Q30" s="16">
        <f t="shared" si="9"/>
        <v>4.5453296617198961E-6</v>
      </c>
      <c r="R30" s="16">
        <f t="shared" si="9"/>
        <v>2.9499615667588298E-5</v>
      </c>
      <c r="S30" s="16">
        <f t="shared" si="9"/>
        <v>4.1121226082107331E-8</v>
      </c>
      <c r="T30" s="16">
        <f t="shared" si="9"/>
        <v>6.0894161302270636E-5</v>
      </c>
      <c r="U30" s="16">
        <f t="shared" si="9"/>
        <v>1.406405818923459E-5</v>
      </c>
      <c r="V30" s="16">
        <f t="shared" si="9"/>
        <v>4.3969600566481616E-7</v>
      </c>
      <c r="W30" s="16">
        <f t="shared" si="9"/>
        <v>2.306230156083958E-7</v>
      </c>
      <c r="X30" s="16">
        <f t="shared" si="9"/>
        <v>3.7109993955232543E-6</v>
      </c>
      <c r="Y30" s="16">
        <f t="shared" si="9"/>
        <v>2.468144300463788E-5</v>
      </c>
      <c r="Z30" s="16">
        <f t="shared" si="9"/>
        <v>3.6089084347425373E-7</v>
      </c>
      <c r="AA30" s="16">
        <f t="shared" si="9"/>
        <v>9.8042752064964701E-6</v>
      </c>
      <c r="AB30" s="16">
        <f t="shared" si="9"/>
        <v>4.4465179238641685E-5</v>
      </c>
      <c r="AC30" s="16">
        <f t="shared" si="9"/>
        <v>2.269494406991728E-5</v>
      </c>
      <c r="AD30" s="16">
        <f t="shared" si="9"/>
        <v>1.0629605974438001E-5</v>
      </c>
      <c r="AE30" s="16">
        <f t="shared" si="9"/>
        <v>3.3792907164197726E-7</v>
      </c>
      <c r="AF30" s="16">
        <f t="shared" si="9"/>
        <v>1.0094520621083213E-5</v>
      </c>
      <c r="AG30" s="16">
        <f t="shared" si="9"/>
        <v>8.1222806790918523E-6</v>
      </c>
      <c r="AH30" s="16">
        <f t="shared" si="9"/>
        <v>9.7466444134085753E-7</v>
      </c>
      <c r="AI30" s="16">
        <f t="shared" si="9"/>
        <v>3.0786191443020056E-8</v>
      </c>
      <c r="AJ30" s="16">
        <f t="shared" si="9"/>
        <v>7.9074795107721636E-8</v>
      </c>
      <c r="AK30" s="16">
        <f t="shared" si="9"/>
        <v>2.9377438899856293E-6</v>
      </c>
      <c r="AL30" s="16">
        <f t="shared" si="9"/>
        <v>5.5246394399547729E-5</v>
      </c>
      <c r="AM30" s="18">
        <f t="shared" si="9"/>
        <v>3.1034121550040056E-6</v>
      </c>
    </row>
    <row r="31" spans="1:39">
      <c r="A31" t="s">
        <v>58</v>
      </c>
      <c r="D31" s="20">
        <f>SUM($D$21:$D$30)</f>
        <v>3.2805212784862601E-5</v>
      </c>
      <c r="E31" s="20">
        <f>SUM($E$21:$E$30)</f>
        <v>9.222782086513999E-5</v>
      </c>
      <c r="F31" s="20">
        <f>SUM($F$21:$F$30)</f>
        <v>3.2222051007176602E-5</v>
      </c>
      <c r="G31" s="20">
        <f>SUM($G$21:$G$30)</f>
        <v>8.5170436455543554E-5</v>
      </c>
      <c r="H31" s="20">
        <f>SUM($H$21:$H$30)</f>
        <v>3.7926377924617208E-5</v>
      </c>
      <c r="I31" s="20">
        <f>SUM($I$21:$I$30)</f>
        <v>7.1829363205041217E-5</v>
      </c>
      <c r="J31" s="20">
        <f>SUM($J$21:$J$30)</f>
        <v>1.442026959191074E-4</v>
      </c>
      <c r="K31" s="20">
        <f>SUM($K$21:$K$30)</f>
        <v>1.708562774762303E-4</v>
      </c>
      <c r="L31" s="20">
        <f>SUM($L$21:$L$30)</f>
        <v>7.2759668842316681E-5</v>
      </c>
      <c r="M31" s="20">
        <f>SUM($M$21:$M$30)</f>
        <v>4.0999982408328694E-4</v>
      </c>
      <c r="N31" s="20">
        <f>SUM($N$21:$N$30)</f>
        <v>9.7352117693310959E-3</v>
      </c>
      <c r="O31" s="20">
        <f>SUM($O$21:$O$30)</f>
        <v>4.6015117771780893E-5</v>
      </c>
      <c r="P31">
        <f>SUM($P$21:$P$30)</f>
        <v>9.0926811674490321E-3</v>
      </c>
      <c r="Q31" s="20">
        <f>SUM($Q$21:$Q$30)</f>
        <v>2.5143586447173446E-5</v>
      </c>
      <c r="R31" s="20">
        <f>SUM($R$21:$R$30)</f>
        <v>3.9586973715339021E-5</v>
      </c>
      <c r="S31" s="20">
        <f>SUM($S$21:$S$30)</f>
        <v>5.9906605533681972E-5</v>
      </c>
      <c r="T31" s="20">
        <f>SUM($T$21:$T$30)</f>
        <v>7.611371116137093E-5</v>
      </c>
      <c r="U31" s="20">
        <f>SUM($U$21:$U$30)</f>
        <v>3.6526627079023204E-5</v>
      </c>
      <c r="V31" s="20">
        <f>SUM($V$21:$V$30)</f>
        <v>1.1482641448073132E-5</v>
      </c>
      <c r="W31" s="20">
        <f>SUM($W$21:$W$30)</f>
        <v>6.0261258039576333E-4</v>
      </c>
      <c r="X31" s="20">
        <f>SUM($X$21:$X$30)</f>
        <v>4.627107780192467E-5</v>
      </c>
      <c r="Y31" s="20">
        <f>SUM($Y$21:$Y$30)</f>
        <v>7.873194334573447E-5</v>
      </c>
      <c r="Z31" s="20">
        <f>SUM($Z$21:$Z$30)</f>
        <v>1.3044420532368005E-2</v>
      </c>
      <c r="AA31" s="20">
        <f>SUM($AA$21:$AA$30)</f>
        <v>3.4816112127450649E-5</v>
      </c>
      <c r="AB31" s="20">
        <f>SUM($AB$21:$AB$30)</f>
        <v>1.0146573394742092E-4</v>
      </c>
      <c r="AC31" s="20">
        <f>SUM($AC$21:$AC$30)</f>
        <v>8.6310265058684357E-5</v>
      </c>
      <c r="AD31" s="20">
        <f>SUM($AD$21:$AD$30)</f>
        <v>8.6037557651248017E-5</v>
      </c>
      <c r="AE31" s="20">
        <f>SUM($AE$21:$AE$30)</f>
        <v>5.3280760894099109E-5</v>
      </c>
      <c r="AF31" s="20">
        <f>SUM($AF$21:$AF$30)</f>
        <v>3.9364572473566404E-3</v>
      </c>
      <c r="AG31" s="20">
        <f>SUM($AG$21:$AG$30)</f>
        <v>2.6476003123043113E-5</v>
      </c>
      <c r="AH31" s="20">
        <f>SUM($AH$21:$AH$30)</f>
        <v>7.6007130124745024E-5</v>
      </c>
      <c r="AI31" s="20">
        <f>SUM($AI$21:$AI$30)</f>
        <v>4.183475514655941E-3</v>
      </c>
      <c r="AJ31" s="20">
        <f>SUM($AJ$21:$AJ$30)</f>
        <v>4.7227850621653633E-5</v>
      </c>
      <c r="AK31" s="20">
        <f>SUM($AK$21:$AK$30)</f>
        <v>5.6416995969810466E-5</v>
      </c>
      <c r="AL31" s="20">
        <f>SUM($AL$21:$AL$30)</f>
        <v>9.779885114260567E-5</v>
      </c>
      <c r="AM31" s="20">
        <f>SUM($AM$21:$AM$30)</f>
        <v>4.3710948394418174E-5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4.2874185033479083E-2</v>
      </c>
      <c r="D33" s="21">
        <f>$D$31/$C$33</f>
        <v>7.6515070220567591E-4</v>
      </c>
      <c r="E33" s="21">
        <f>$E$31/$C$33</f>
        <v>2.151127089485718E-3</v>
      </c>
      <c r="F33" s="21">
        <f>$F$31/$C$33</f>
        <v>7.515490027860688E-4</v>
      </c>
      <c r="G33" s="21">
        <f>$G$31/$C$33</f>
        <v>1.9865202426363714E-3</v>
      </c>
      <c r="H33" s="21">
        <f>$H$31/$C$33</f>
        <v>8.8459705753011304E-4</v>
      </c>
      <c r="I33" s="21">
        <f>$I$31/$C$33</f>
        <v>1.6753522696455212E-3</v>
      </c>
      <c r="J33" s="21">
        <f>$J$31/$C$33</f>
        <v>3.3633921159435245E-3</v>
      </c>
      <c r="K33" s="21">
        <f>$K$31/$C$33</f>
        <v>3.9850618115029844E-3</v>
      </c>
      <c r="L33" s="21">
        <f>$L$31/$C$33</f>
        <v>1.6970507727552366E-3</v>
      </c>
      <c r="M33" s="21">
        <f>$M$31/$C$33</f>
        <v>9.5628598832404894E-3</v>
      </c>
      <c r="N33" s="21">
        <f>$N$31/$C$33</f>
        <v>0.22706464884939923</v>
      </c>
      <c r="O33" s="21">
        <f>$O$31/$C$33</f>
        <v>1.0732592989429223E-3</v>
      </c>
      <c r="P33" s="21">
        <f>$P$31/$C$33</f>
        <v>0.21207822750097402</v>
      </c>
      <c r="Q33" s="21">
        <f>$Q$31/$C$33</f>
        <v>5.8645048127537868E-4</v>
      </c>
      <c r="R33" s="21">
        <f>$R$31/$C$33</f>
        <v>9.2332889090315806E-4</v>
      </c>
      <c r="S33" s="21">
        <f>$S$31/$C$33</f>
        <v>1.3972651721986743E-3</v>
      </c>
      <c r="T33" s="21">
        <f>$T$31/$C$33</f>
        <v>1.7752806520272319E-3</v>
      </c>
      <c r="U33" s="21">
        <f>$U$31/$C$33</f>
        <v>8.5194918691750584E-4</v>
      </c>
      <c r="V33" s="21">
        <f>$V$31/$C$33</f>
        <v>2.6782180090669254E-4</v>
      </c>
      <c r="W33" s="21">
        <f>$W$31/$C$33</f>
        <v>1.4055371079944782E-2</v>
      </c>
      <c r="X33" s="21">
        <f>$X$31/$C$33</f>
        <v>1.0792293256604892E-3</v>
      </c>
      <c r="Y33" s="21">
        <f>$Y$31/$C$33</f>
        <v>1.8363484526704172E-3</v>
      </c>
      <c r="Z33" s="21">
        <f>$Z$31/$C$33</f>
        <v>0.3042488276379372</v>
      </c>
      <c r="AA33" s="21">
        <f>$AA$31/$C$33</f>
        <v>8.1205303611634502E-4</v>
      </c>
      <c r="AB33" s="21">
        <f>$AB$31/$C$33</f>
        <v>2.3665927146647703E-3</v>
      </c>
      <c r="AC33" s="21">
        <f>$AC$31/$C$33</f>
        <v>2.0131056716597043E-3</v>
      </c>
      <c r="AD33" s="21">
        <f>$AD$31/$C$33</f>
        <v>2.0067450281343897E-3</v>
      </c>
      <c r="AE33" s="21">
        <f>$AE$31/$C$33</f>
        <v>1.2427235841916031E-3</v>
      </c>
      <c r="AF33" s="21">
        <f>$AF$31/$C$33</f>
        <v>9.1814159132885834E-2</v>
      </c>
      <c r="AG33" s="21">
        <f>$AG$31/$C$33</f>
        <v>6.1752784577406774E-4</v>
      </c>
      <c r="AH33" s="21">
        <f>$AH$31/$C$33</f>
        <v>1.7727947496936323E-3</v>
      </c>
      <c r="AI33" s="21">
        <f>$AI$31/$C$33</f>
        <v>9.7575627650745983E-2</v>
      </c>
      <c r="AJ33" s="21">
        <f>$AJ$31/$C$33</f>
        <v>1.1015451508821664E-3</v>
      </c>
      <c r="AK33" s="21">
        <f>$AK$31/$C$33</f>
        <v>1.3158733145774372E-3</v>
      </c>
      <c r="AL33" s="21">
        <f>$AL$31/$C$33</f>
        <v>2.2810661256007004E-3</v>
      </c>
      <c r="AM33" s="21">
        <f>$AM$31/$C$33</f>
        <v>1.0195167175839188E-3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EAB8C-3331-4F97-AC17-2B6DD0F40012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-4.7140508791650132E-2</v>
      </c>
      <c r="D5" s="10">
        <v>3.5564934878403474E-2</v>
      </c>
      <c r="E5" s="10">
        <v>-2.0848602254437389E-2</v>
      </c>
      <c r="F5" s="10">
        <v>-4.4297366445691634E-2</v>
      </c>
      <c r="G5" s="10">
        <v>-2.2451234022838773E-2</v>
      </c>
      <c r="H5" s="10">
        <v>1.7875112863999638E-2</v>
      </c>
      <c r="I5" s="10">
        <v>-8.6846549593204932E-5</v>
      </c>
      <c r="J5" s="10">
        <v>2.953699420468069E-2</v>
      </c>
      <c r="K5" s="10">
        <v>-8.6037674508132565E-3</v>
      </c>
      <c r="L5" s="10">
        <v>-6.4658825196561645E-2</v>
      </c>
      <c r="M5" s="10">
        <v>2.2627504856945965E-2</v>
      </c>
      <c r="N5" s="10">
        <v>-8.1801215546251239E-3</v>
      </c>
      <c r="O5" s="10">
        <v>-1.8665234035148748E-2</v>
      </c>
      <c r="P5" s="10">
        <v>4.5958533992195201E-4</v>
      </c>
      <c r="Q5" s="10">
        <v>2.305229078144462E-2</v>
      </c>
      <c r="R5" s="11" t="s">
        <v>57</v>
      </c>
      <c r="S5" s="10">
        <v>-3.959215178979119E-2</v>
      </c>
      <c r="T5" s="10">
        <v>-3.651007340338272E-2</v>
      </c>
      <c r="U5" s="10">
        <v>-3.2175098572111878E-2</v>
      </c>
      <c r="V5" s="10">
        <v>-3.604681225420682E-2</v>
      </c>
      <c r="W5" s="10">
        <v>-1.8222977702835614E-2</v>
      </c>
      <c r="X5" s="10">
        <v>-4.1226528514290862E-3</v>
      </c>
      <c r="Y5" s="10">
        <v>2.6095946950048781E-3</v>
      </c>
      <c r="Z5" s="10">
        <v>7.0352509018454218E-2</v>
      </c>
      <c r="AA5" s="10">
        <v>4.5756531626340538E-2</v>
      </c>
      <c r="AB5" s="10">
        <v>-4.7409785663414406E-3</v>
      </c>
      <c r="AC5" s="10">
        <v>2.7487913966764553E-2</v>
      </c>
      <c r="AD5" s="10">
        <v>2.04737220608797E-2</v>
      </c>
      <c r="AE5" s="10">
        <v>9.3705517307615713E-2</v>
      </c>
      <c r="AF5" s="10">
        <v>3.5793894864713377E-2</v>
      </c>
      <c r="AG5" s="10">
        <v>-7.7796800264583067E-3</v>
      </c>
      <c r="AH5" s="10">
        <v>6.949665195853362E-2</v>
      </c>
      <c r="AI5" s="10">
        <v>-1.2294182523286028E-3</v>
      </c>
      <c r="AJ5" s="10">
        <v>-3.9126915427479078E-2</v>
      </c>
      <c r="AK5" s="10">
        <v>1.0263214429701848E-2</v>
      </c>
      <c r="AL5" s="10">
        <v>1.4319569408655303E-3</v>
      </c>
      <c r="AM5" s="12">
        <v>-8.2013761964366324E-3</v>
      </c>
    </row>
    <row r="6" spans="1:39" ht="24">
      <c r="A6" s="13" t="s">
        <v>41</v>
      </c>
      <c r="B6" s="14" t="s">
        <v>40</v>
      </c>
      <c r="C6" s="15">
        <v>9.5404615728867173E-2</v>
      </c>
      <c r="D6" s="16">
        <v>1.5892581923330112E-4</v>
      </c>
      <c r="E6" s="16">
        <v>-1.1638788388770095E-2</v>
      </c>
      <c r="F6" s="16">
        <v>6.730246413956581E-2</v>
      </c>
      <c r="G6" s="16">
        <v>2.3272783448077882E-2</v>
      </c>
      <c r="H6" s="16">
        <v>-3.9880698698907299E-2</v>
      </c>
      <c r="I6" s="17" t="s">
        <v>51</v>
      </c>
      <c r="J6" s="16">
        <v>-5.2705580012008493E-2</v>
      </c>
      <c r="K6" s="16">
        <v>4.8151400422918988E-2</v>
      </c>
      <c r="L6" s="16">
        <v>6.0994117908983472E-2</v>
      </c>
      <c r="M6" s="16">
        <v>-4.0813012416105743E-2</v>
      </c>
      <c r="N6" s="16">
        <v>2.5440981191606676E-2</v>
      </c>
      <c r="O6" s="16">
        <v>-1.6980363014696107E-2</v>
      </c>
      <c r="P6" s="16">
        <v>-1.9154057955752795E-2</v>
      </c>
      <c r="Q6" s="16">
        <v>-9.6856414492479531E-3</v>
      </c>
      <c r="R6" s="16">
        <v>-1.2114630616709143E-4</v>
      </c>
      <c r="S6" s="16">
        <v>-3.8720356387461803E-2</v>
      </c>
      <c r="T6" s="16">
        <v>-3.2177650700211294E-2</v>
      </c>
      <c r="U6" s="16">
        <v>-4.3903638183218401E-2</v>
      </c>
      <c r="V6" s="16">
        <v>-2.9861071054175233E-2</v>
      </c>
      <c r="W6" s="16">
        <v>-1.3644906248986522E-2</v>
      </c>
      <c r="X6" s="16">
        <v>7.0066975177581384E-2</v>
      </c>
      <c r="Y6" s="16">
        <v>-1.3665419302337377E-2</v>
      </c>
      <c r="Z6" s="16">
        <v>6.3486040179230402E-2</v>
      </c>
      <c r="AA6" s="16">
        <v>3.6410928165931666E-2</v>
      </c>
      <c r="AB6" s="16">
        <v>2.7443104113722964E-2</v>
      </c>
      <c r="AC6" s="16">
        <v>3.1378343860275423E-2</v>
      </c>
      <c r="AD6" s="16">
        <v>6.4215792616151318E-2</v>
      </c>
      <c r="AE6" s="16">
        <v>2.2258667746896967E-2</v>
      </c>
      <c r="AF6" s="16">
        <v>2.5965817945391406E-2</v>
      </c>
      <c r="AG6" s="16">
        <v>-3.1469782712823087E-2</v>
      </c>
      <c r="AH6" s="16">
        <v>6.8851565920962227E-3</v>
      </c>
      <c r="AI6" s="16">
        <v>-2.035039698924504E-2</v>
      </c>
      <c r="AJ6" s="16">
        <v>-8.5081423690760178E-3</v>
      </c>
      <c r="AK6" s="16">
        <v>1.4434485409961957E-2</v>
      </c>
      <c r="AL6" s="16">
        <v>1.8467310942783061E-2</v>
      </c>
      <c r="AM6" s="18">
        <v>-1.1205227306758565E-2</v>
      </c>
    </row>
    <row r="7" spans="1:39" ht="24">
      <c r="A7" s="13" t="s">
        <v>42</v>
      </c>
      <c r="B7" s="14" t="s">
        <v>40</v>
      </c>
      <c r="C7" s="15">
        <v>-7.1081812513114559E-2</v>
      </c>
      <c r="D7" s="16">
        <v>3.5231925031518216E-2</v>
      </c>
      <c r="E7" s="16">
        <v>3.8807152559761901E-2</v>
      </c>
      <c r="F7" s="16">
        <v>2.7554964264021244E-2</v>
      </c>
      <c r="G7" s="16">
        <v>-1.9832100919489209E-2</v>
      </c>
      <c r="H7" s="16">
        <v>-6.2552076675997232E-4</v>
      </c>
      <c r="I7" s="16">
        <v>2.7585792897809255E-2</v>
      </c>
      <c r="J7" s="16">
        <v>6.1576632980878759E-2</v>
      </c>
      <c r="K7" s="16">
        <v>1.1061247463371525E-2</v>
      </c>
      <c r="L7" s="16">
        <v>-2.4922997593936187E-2</v>
      </c>
      <c r="M7" s="16">
        <v>8.8043474821090841E-3</v>
      </c>
      <c r="N7" s="16">
        <v>5.3762734209358537E-2</v>
      </c>
      <c r="O7" s="16">
        <v>2.9092623579711277E-2</v>
      </c>
      <c r="P7" s="16">
        <v>5.187163621916982E-2</v>
      </c>
      <c r="Q7" s="16">
        <v>5.5515309113240673E-2</v>
      </c>
      <c r="R7" s="16">
        <v>-4.7326640296087375E-3</v>
      </c>
      <c r="S7" s="16">
        <v>-3.4671130914565459E-2</v>
      </c>
      <c r="T7" s="16">
        <v>4.1925215258259929E-2</v>
      </c>
      <c r="U7" s="16">
        <v>1.3807024100929894E-2</v>
      </c>
      <c r="V7" s="16">
        <v>1.3574390077742471E-2</v>
      </c>
      <c r="W7" s="16">
        <v>3.231478800561291E-2</v>
      </c>
      <c r="X7" s="16">
        <v>-2.388165903336632E-2</v>
      </c>
      <c r="Y7" s="16">
        <v>1.3345767304886466E-2</v>
      </c>
      <c r="Z7" s="16">
        <v>1.4597100268196231E-2</v>
      </c>
      <c r="AA7" s="16">
        <v>3.4322269825017133E-2</v>
      </c>
      <c r="AB7" s="17" t="s">
        <v>53</v>
      </c>
      <c r="AC7" s="16">
        <v>-1.7304765085306938E-2</v>
      </c>
      <c r="AD7" s="16">
        <v>-8.4319778426827918E-3</v>
      </c>
      <c r="AE7" s="16">
        <v>-5.936059047843583E-2</v>
      </c>
      <c r="AF7" s="16">
        <v>7.8281082162485194E-3</v>
      </c>
      <c r="AG7" s="16">
        <v>-2.2576450503892259E-2</v>
      </c>
      <c r="AH7" s="16">
        <v>5.0587119286037055E-2</v>
      </c>
      <c r="AI7" s="16">
        <v>5.8056260447335861E-2</v>
      </c>
      <c r="AJ7" s="16">
        <v>-1.6258710311842787E-2</v>
      </c>
      <c r="AK7" s="16">
        <v>5.0834080926724499E-2</v>
      </c>
      <c r="AL7" s="16">
        <v>-2.2204977824384214E-2</v>
      </c>
      <c r="AM7" s="18">
        <v>-2.993276013944449E-2</v>
      </c>
    </row>
    <row r="8" spans="1:39" ht="24">
      <c r="A8" s="13" t="s">
        <v>43</v>
      </c>
      <c r="B8" s="14" t="s">
        <v>40</v>
      </c>
      <c r="C8" s="15">
        <v>-1.478404784810639E-2</v>
      </c>
      <c r="D8" s="16">
        <v>5.7834004711590102E-4</v>
      </c>
      <c r="E8" s="16">
        <v>-4.6789307927323637E-2</v>
      </c>
      <c r="F8" s="16">
        <v>2.9046067064346759E-2</v>
      </c>
      <c r="G8" s="16">
        <v>-6.0194033667417476E-2</v>
      </c>
      <c r="H8" s="16">
        <v>-4.7026980235735968E-2</v>
      </c>
      <c r="I8" s="16">
        <v>-2.9538625997608804E-2</v>
      </c>
      <c r="J8" s="16">
        <v>7.2342596853601235E-3</v>
      </c>
      <c r="K8" s="16">
        <v>-7.4100451016960736E-2</v>
      </c>
      <c r="L8" s="16">
        <v>-5.3747397877760894E-2</v>
      </c>
      <c r="M8" s="16">
        <v>-6.9192417912006341E-3</v>
      </c>
      <c r="N8" s="16">
        <v>3.8029552162745416E-2</v>
      </c>
      <c r="O8" s="16">
        <v>-4.2450617737835032E-2</v>
      </c>
      <c r="P8" s="16">
        <v>-1.5671978168060197E-2</v>
      </c>
      <c r="Q8" s="16">
        <v>-2.440512017240595E-2</v>
      </c>
      <c r="R8" s="16">
        <v>-3.5517972248651601E-2</v>
      </c>
      <c r="S8" s="16">
        <v>1.2747056841130625E-2</v>
      </c>
      <c r="T8" s="16">
        <v>9.378426553613697E-4</v>
      </c>
      <c r="U8" s="16">
        <v>-2.9920995382375047E-2</v>
      </c>
      <c r="V8" s="17" t="s">
        <v>64</v>
      </c>
      <c r="W8" s="16">
        <v>2.1806927760288145E-2</v>
      </c>
      <c r="X8" s="16">
        <v>-4.4221335661534744E-2</v>
      </c>
      <c r="Y8" s="16">
        <v>-1.7083821795191589E-2</v>
      </c>
      <c r="Z8" s="16">
        <v>-1.0440337595092849E-2</v>
      </c>
      <c r="AA8" s="16">
        <v>-1.9345414257715729E-2</v>
      </c>
      <c r="AB8" s="16">
        <v>1.3359854268076399E-2</v>
      </c>
      <c r="AC8" s="16">
        <v>8.1889917348720379E-3</v>
      </c>
      <c r="AD8" s="16">
        <v>8.4476237322261005E-2</v>
      </c>
      <c r="AE8" s="16">
        <v>1.0637660683114119E-2</v>
      </c>
      <c r="AF8" s="16">
        <v>7.1463826846240766E-2</v>
      </c>
      <c r="AG8" s="16">
        <v>5.9289584635514758E-2</v>
      </c>
      <c r="AH8" s="16">
        <v>3.4617665198428967E-2</v>
      </c>
      <c r="AI8" s="16">
        <v>-2.8431986022547158E-2</v>
      </c>
      <c r="AJ8" s="16">
        <v>3.004597282614525E-2</v>
      </c>
      <c r="AK8" s="16">
        <v>-2.4481764955177777E-3</v>
      </c>
      <c r="AL8" s="16">
        <v>-1.4740405098120197E-3</v>
      </c>
      <c r="AM8" s="18">
        <v>5.6563656752389183E-2</v>
      </c>
    </row>
    <row r="9" spans="1:39" ht="24">
      <c r="A9" s="13" t="s">
        <v>44</v>
      </c>
      <c r="B9" s="14" t="s">
        <v>40</v>
      </c>
      <c r="C9" s="15">
        <v>-1.057438563246044E-2</v>
      </c>
      <c r="D9" s="16">
        <v>-3.8625653014215293E-3</v>
      </c>
      <c r="E9" s="16">
        <v>6.1244688974954282E-2</v>
      </c>
      <c r="F9" s="16">
        <v>-3.6766717876526633E-2</v>
      </c>
      <c r="G9" s="16">
        <v>-1.1329158279781282E-2</v>
      </c>
      <c r="H9" s="16">
        <v>-5.3044284200314635E-4</v>
      </c>
      <c r="I9" s="16">
        <v>1.4280425306834311E-2</v>
      </c>
      <c r="J9" s="16">
        <v>-5.2176193066094834E-2</v>
      </c>
      <c r="K9" s="16">
        <v>1.2156469443776756E-3</v>
      </c>
      <c r="L9" s="16">
        <v>2.173127334190177E-2</v>
      </c>
      <c r="M9" s="16">
        <v>2.1342280761967473E-2</v>
      </c>
      <c r="N9" s="16">
        <v>3.2916449743468808E-2</v>
      </c>
      <c r="O9" s="16">
        <v>1.5639990064011351E-2</v>
      </c>
      <c r="P9" s="16">
        <v>4.7023795096100699E-3</v>
      </c>
      <c r="Q9" s="16">
        <v>-8.7566502693019329E-4</v>
      </c>
      <c r="R9" s="16">
        <v>1.0063453626723938E-2</v>
      </c>
      <c r="S9" s="16">
        <v>1.0079874777743842E-2</v>
      </c>
      <c r="T9" s="16">
        <v>0.10577802293901645</v>
      </c>
      <c r="U9" s="16">
        <v>9.5401335002938084E-2</v>
      </c>
      <c r="V9" s="16">
        <v>-2.4744651953722591E-3</v>
      </c>
      <c r="W9" s="16">
        <v>-1.3542861849420929E-2</v>
      </c>
      <c r="X9" s="16">
        <v>-4.5786323196861115E-2</v>
      </c>
      <c r="Y9" s="16">
        <v>-1.6255540198192885E-2</v>
      </c>
      <c r="Z9" s="16">
        <v>-1.8282395498458157E-2</v>
      </c>
      <c r="AA9" s="16">
        <v>-5.4347446335804947E-2</v>
      </c>
      <c r="AB9" s="16">
        <v>5.019732015552085E-2</v>
      </c>
      <c r="AC9" s="16">
        <v>-2.2237275436380297E-2</v>
      </c>
      <c r="AD9" s="16">
        <v>-1.3641960623192811E-2</v>
      </c>
      <c r="AE9" s="16">
        <v>6.3677986679226114E-3</v>
      </c>
      <c r="AF9" s="16">
        <v>4.9281083476214724E-2</v>
      </c>
      <c r="AG9" s="16">
        <v>-1.0207542828802863E-2</v>
      </c>
      <c r="AH9" s="16">
        <v>4.5100444106053614E-2</v>
      </c>
      <c r="AI9" s="16">
        <v>-1.9478417107378031E-2</v>
      </c>
      <c r="AJ9" s="16">
        <v>-1.1717413140718429E-2</v>
      </c>
      <c r="AK9" s="17" t="s">
        <v>63</v>
      </c>
      <c r="AL9" s="16">
        <v>5.4431913360754446E-2</v>
      </c>
      <c r="AM9" s="18">
        <v>1.3191493466475438E-2</v>
      </c>
    </row>
    <row r="10" spans="1:39" ht="24">
      <c r="A10" s="13" t="s">
        <v>45</v>
      </c>
      <c r="B10" s="14" t="s">
        <v>40</v>
      </c>
      <c r="C10" s="15">
        <v>-7.8798843714320263E-2</v>
      </c>
      <c r="D10" s="16">
        <v>5.8070993788781458E-2</v>
      </c>
      <c r="E10" s="16">
        <v>-4.6016973698797758E-2</v>
      </c>
      <c r="F10" s="16">
        <v>-3.9742917157191471E-2</v>
      </c>
      <c r="G10" s="16">
        <v>-1.0814083255714993E-2</v>
      </c>
      <c r="H10" s="16">
        <v>9.6262883541353116E-3</v>
      </c>
      <c r="I10" s="16">
        <v>-1.3403234717308282E-2</v>
      </c>
      <c r="J10" s="16">
        <v>-8.1477589540761536E-2</v>
      </c>
      <c r="K10" s="16">
        <v>-3.8592522441174733E-2</v>
      </c>
      <c r="L10" s="16">
        <v>-4.2582565973962837E-2</v>
      </c>
      <c r="M10" s="16">
        <v>-3.3688113761991829E-2</v>
      </c>
      <c r="N10" s="16">
        <v>-1.6185467464569687E-3</v>
      </c>
      <c r="O10" s="16">
        <v>-3.6751396916204902E-2</v>
      </c>
      <c r="P10" s="16">
        <v>-4.5739577794835576E-2</v>
      </c>
      <c r="Q10" s="16">
        <v>4.4858819594509325E-3</v>
      </c>
      <c r="R10" s="16">
        <v>-1.7890866455948118E-2</v>
      </c>
      <c r="S10" s="16">
        <v>-2.6486520034968451E-2</v>
      </c>
      <c r="T10" s="16">
        <v>-9.0457374813996232E-3</v>
      </c>
      <c r="U10" s="16">
        <v>-3.4019374089686153E-3</v>
      </c>
      <c r="V10" s="16">
        <v>2.1701433226929627E-2</v>
      </c>
      <c r="W10" s="17" t="s">
        <v>68</v>
      </c>
      <c r="X10" s="16">
        <v>-4.3714780452486661E-2</v>
      </c>
      <c r="Y10" s="16">
        <v>-2.279062000586813E-2</v>
      </c>
      <c r="Z10" s="16">
        <v>1.9850459303737921E-2</v>
      </c>
      <c r="AA10" s="16">
        <v>5.6585736624168185E-4</v>
      </c>
      <c r="AB10" s="16">
        <v>3.1676053652320152E-2</v>
      </c>
      <c r="AC10" s="16">
        <v>4.8263171215473084E-2</v>
      </c>
      <c r="AD10" s="16">
        <v>-1.7897965628142169E-2</v>
      </c>
      <c r="AE10" s="16">
        <v>-6.6858213176333461E-2</v>
      </c>
      <c r="AF10" s="16">
        <v>2.500691824126176E-2</v>
      </c>
      <c r="AG10" s="16">
        <v>-3.1807113978585232E-2</v>
      </c>
      <c r="AH10" s="16">
        <v>1.2799293623710748E-2</v>
      </c>
      <c r="AI10" s="16">
        <v>8.3120832845896012E-2</v>
      </c>
      <c r="AJ10" s="16">
        <v>2.4598939427331889E-2</v>
      </c>
      <c r="AK10" s="16">
        <v>-1.3427690547504083E-2</v>
      </c>
      <c r="AL10" s="16">
        <v>8.9657416679084598E-2</v>
      </c>
      <c r="AM10" s="18">
        <v>1.5469628362316061E-3</v>
      </c>
    </row>
    <row r="11" spans="1:39" ht="24">
      <c r="A11" s="13" t="s">
        <v>46</v>
      </c>
      <c r="B11" s="14" t="s">
        <v>40</v>
      </c>
      <c r="C11" s="15">
        <v>-4.273723440933902E-2</v>
      </c>
      <c r="D11" s="16">
        <v>2.7492365570298199E-2</v>
      </c>
      <c r="E11" s="16">
        <v>0.10126157089867296</v>
      </c>
      <c r="F11" s="16">
        <v>-1.8921494073043089E-2</v>
      </c>
      <c r="G11" s="16">
        <v>6.1000814227563226E-2</v>
      </c>
      <c r="H11" s="16">
        <v>-1.2555910024665886E-2</v>
      </c>
      <c r="I11" s="16">
        <v>-1.3438764449970551E-2</v>
      </c>
      <c r="J11" s="16">
        <v>3.5809003646874164E-2</v>
      </c>
      <c r="K11" s="16">
        <v>8.661881226046126E-3</v>
      </c>
      <c r="L11" s="16">
        <v>2.3592476767929037E-2</v>
      </c>
      <c r="M11" s="16">
        <v>1.2654460734009047E-2</v>
      </c>
      <c r="N11" s="16">
        <v>-1.8541189121825341E-2</v>
      </c>
      <c r="O11" s="16">
        <v>0.10690498118888705</v>
      </c>
      <c r="P11" s="16">
        <v>4.961369563914448E-2</v>
      </c>
      <c r="Q11" s="16">
        <v>3.0393105850856715E-2</v>
      </c>
      <c r="R11" s="16">
        <v>2.4760643887032844E-3</v>
      </c>
      <c r="S11" s="16">
        <v>3.800006947002587E-2</v>
      </c>
      <c r="T11" s="16">
        <v>2.0788566454290395E-2</v>
      </c>
      <c r="U11" s="16">
        <v>-1.3264919111755102E-3</v>
      </c>
      <c r="V11" s="16">
        <v>-1.6995776101970835E-2</v>
      </c>
      <c r="W11" s="16">
        <v>-2.2696056239847502E-2</v>
      </c>
      <c r="X11" s="16">
        <v>1.1735051940186144E-3</v>
      </c>
      <c r="Y11" s="17" t="s">
        <v>69</v>
      </c>
      <c r="Z11" s="16">
        <v>3.8197863775306297E-2</v>
      </c>
      <c r="AA11" s="16">
        <v>1.9206671635548095E-3</v>
      </c>
      <c r="AB11" s="16">
        <v>1.3077159059097206E-2</v>
      </c>
      <c r="AC11" s="16">
        <v>-1.8271211123926274E-2</v>
      </c>
      <c r="AD11" s="16">
        <v>-5.3341773886229488E-2</v>
      </c>
      <c r="AE11" s="16">
        <v>7.8807739877444025E-3</v>
      </c>
      <c r="AF11" s="16">
        <v>-7.5442418328942121E-2</v>
      </c>
      <c r="AG11" s="16">
        <v>4.1468785405290511E-2</v>
      </c>
      <c r="AH11" s="16">
        <v>-1.7508986899792158E-2</v>
      </c>
      <c r="AI11" s="16">
        <v>-1.2859390634983143E-2</v>
      </c>
      <c r="AJ11" s="16">
        <v>-3.6273607546923582E-2</v>
      </c>
      <c r="AK11" s="16">
        <v>-1.6031403558458227E-2</v>
      </c>
      <c r="AL11" s="16">
        <v>-5.1510371289326021E-2</v>
      </c>
      <c r="AM11" s="18">
        <v>-5.8867054358506081E-2</v>
      </c>
    </row>
    <row r="12" spans="1:39" ht="24">
      <c r="A12" s="13" t="s">
        <v>47</v>
      </c>
      <c r="B12" s="14" t="s">
        <v>40</v>
      </c>
      <c r="C12" s="15">
        <v>-2.8621098603797201E-2</v>
      </c>
      <c r="D12" s="16">
        <v>1.9818883677611684E-2</v>
      </c>
      <c r="E12" s="16">
        <v>-2.8892284523591501E-2</v>
      </c>
      <c r="F12" s="16">
        <v>-5.9715968363435824E-2</v>
      </c>
      <c r="G12" s="16">
        <v>7.6545705461895611E-2</v>
      </c>
      <c r="H12" s="16">
        <v>-7.1400711671422604E-2</v>
      </c>
      <c r="I12" s="16">
        <v>2.4914676995968971E-2</v>
      </c>
      <c r="J12" s="16">
        <v>-1.2680820010426419E-2</v>
      </c>
      <c r="K12" s="16">
        <v>-3.9569554359004958E-2</v>
      </c>
      <c r="L12" s="16">
        <v>-4.3480036944038229E-2</v>
      </c>
      <c r="M12" s="16">
        <v>-4.5582790364844666E-2</v>
      </c>
      <c r="N12" s="17" t="s">
        <v>69</v>
      </c>
      <c r="O12" s="16">
        <v>-4.6195983981412822E-2</v>
      </c>
      <c r="P12" s="16">
        <v>1.8064142058682085E-2</v>
      </c>
      <c r="Q12" s="16">
        <v>1.4957595826903227E-2</v>
      </c>
      <c r="R12" s="16">
        <v>-8.046077641696979E-3</v>
      </c>
      <c r="S12" s="16">
        <v>2.8710246661596391E-2</v>
      </c>
      <c r="T12" s="16">
        <v>-2.881250875523499E-2</v>
      </c>
      <c r="U12" s="16">
        <v>3.615386311344132E-2</v>
      </c>
      <c r="V12" s="16">
        <v>3.7601929257397464E-2</v>
      </c>
      <c r="W12" s="16">
        <v>-1.6193591435779923E-3</v>
      </c>
      <c r="X12" s="16">
        <v>4.0731220084202317E-3</v>
      </c>
      <c r="Y12" s="16">
        <v>-1.8451412037113236E-2</v>
      </c>
      <c r="Z12" s="16">
        <v>5.8207794735270608E-2</v>
      </c>
      <c r="AA12" s="16">
        <v>2.2027378456155017E-2</v>
      </c>
      <c r="AB12" s="16">
        <v>5.2266737738313959E-2</v>
      </c>
      <c r="AC12" s="16">
        <v>3.6387766242846571E-2</v>
      </c>
      <c r="AD12" s="16">
        <v>4.2083127012849733E-2</v>
      </c>
      <c r="AE12" s="16">
        <v>4.9730300684026819E-2</v>
      </c>
      <c r="AF12" s="16">
        <v>-4.758875902651629E-2</v>
      </c>
      <c r="AG12" s="16">
        <v>1.3977921839298392E-2</v>
      </c>
      <c r="AH12" s="16">
        <v>2.216713434298866E-2</v>
      </c>
      <c r="AI12" s="16">
        <v>1.3968872212465015E-2</v>
      </c>
      <c r="AJ12" s="16">
        <v>4.9790579157908028E-2</v>
      </c>
      <c r="AK12" s="16">
        <v>3.2477484234506519E-2</v>
      </c>
      <c r="AL12" s="16">
        <v>1.8442030688395519E-3</v>
      </c>
      <c r="AM12" s="18">
        <v>8.897559606906412E-2</v>
      </c>
    </row>
    <row r="13" spans="1:39" ht="24">
      <c r="A13" s="13" t="s">
        <v>48</v>
      </c>
      <c r="B13" s="14" t="s">
        <v>40</v>
      </c>
      <c r="C13" s="15">
        <v>9.7853742842351543E-2</v>
      </c>
      <c r="D13" s="16">
        <v>-5.5220373956038687E-3</v>
      </c>
      <c r="E13" s="16">
        <v>-7.8600916663112586E-2</v>
      </c>
      <c r="F13" s="16">
        <v>-2.35069590792449E-2</v>
      </c>
      <c r="G13" s="16">
        <v>1.7333654789159329E-2</v>
      </c>
      <c r="H13" s="16">
        <v>-4.7576607177867221E-2</v>
      </c>
      <c r="I13" s="16">
        <v>-4.0159719769272337E-2</v>
      </c>
      <c r="J13" s="16">
        <v>-2.7786056657511521E-2</v>
      </c>
      <c r="K13" s="16">
        <v>2.2559193498440405E-2</v>
      </c>
      <c r="L13" s="16">
        <v>-4.1103384634429578E-2</v>
      </c>
      <c r="M13" s="17" t="s">
        <v>68</v>
      </c>
      <c r="N13" s="16">
        <v>-4.5871312604546723E-2</v>
      </c>
      <c r="O13" s="16">
        <v>-6.072892184164036E-2</v>
      </c>
      <c r="P13" s="16">
        <v>-5.9534983968360759E-2</v>
      </c>
      <c r="Q13" s="16">
        <v>-2.5753718719351872E-2</v>
      </c>
      <c r="R13" s="16">
        <v>2.2165413785268245E-2</v>
      </c>
      <c r="S13" s="16">
        <v>-3.6267505388199862E-3</v>
      </c>
      <c r="T13" s="16">
        <v>5.3422633488340601E-2</v>
      </c>
      <c r="U13" s="16">
        <v>-7.1708322710357458E-2</v>
      </c>
      <c r="V13" s="16">
        <v>-6.8534258277455325E-3</v>
      </c>
      <c r="W13" s="16">
        <v>-3.3614760817630658E-2</v>
      </c>
      <c r="X13" s="16">
        <v>2.5806212094081609E-2</v>
      </c>
      <c r="Y13" s="16">
        <v>1.2808013123922215E-2</v>
      </c>
      <c r="Z13" s="16">
        <v>1.2568924940364573E-2</v>
      </c>
      <c r="AA13" s="16">
        <v>5.4716764202149222E-2</v>
      </c>
      <c r="AB13" s="16">
        <v>8.6124763995492539E-3</v>
      </c>
      <c r="AC13" s="16">
        <v>1.8808451880701422E-2</v>
      </c>
      <c r="AD13" s="16">
        <v>2.4075279006968296E-2</v>
      </c>
      <c r="AE13" s="16">
        <v>5.0001382128874054E-2</v>
      </c>
      <c r="AF13" s="16">
        <v>6.252855448719323E-2</v>
      </c>
      <c r="AG13" s="16">
        <v>-2.2163212240096049E-2</v>
      </c>
      <c r="AH13" s="16">
        <v>2.9750256791338917E-2</v>
      </c>
      <c r="AI13" s="16">
        <v>5.3329765149958012E-2</v>
      </c>
      <c r="AJ13" s="16">
        <v>2.2553862466277479E-2</v>
      </c>
      <c r="AK13" s="16">
        <v>2.1134840198161822E-2</v>
      </c>
      <c r="AL13" s="16">
        <v>-3.840652421032479E-2</v>
      </c>
      <c r="AM13" s="18">
        <v>-2.9451539910008238E-2</v>
      </c>
    </row>
    <row r="14" spans="1:39" ht="24">
      <c r="A14" s="13" t="s">
        <v>49</v>
      </c>
      <c r="B14" s="14" t="s">
        <v>40</v>
      </c>
      <c r="C14" s="15">
        <v>-6.9721877976840312E-3</v>
      </c>
      <c r="D14" s="16">
        <v>4.7889881366179603E-2</v>
      </c>
      <c r="E14" s="16">
        <v>4.2102777775870098E-2</v>
      </c>
      <c r="F14" s="16">
        <v>5.9649278443023243E-3</v>
      </c>
      <c r="G14" s="16">
        <v>1.4827447232416365E-3</v>
      </c>
      <c r="H14" s="16">
        <v>3.3938395170393702E-2</v>
      </c>
      <c r="I14" s="16">
        <v>3.5812855315955884E-2</v>
      </c>
      <c r="J14" s="16">
        <v>7.7958259815078101E-3</v>
      </c>
      <c r="K14" s="16">
        <v>4.5423648149389519E-2</v>
      </c>
      <c r="L14" s="16">
        <v>-3.3682787307727648E-2</v>
      </c>
      <c r="M14" s="16">
        <v>5.4704741633832932E-2</v>
      </c>
      <c r="N14" s="16">
        <v>2.2112087589302321E-2</v>
      </c>
      <c r="O14" s="16">
        <v>6.5303566144274489E-2</v>
      </c>
      <c r="P14" s="16">
        <v>7.3480589847146283E-2</v>
      </c>
      <c r="Q14" s="16">
        <v>1.4566883353409837E-2</v>
      </c>
      <c r="R14" s="16">
        <v>4.4855895823376894E-2</v>
      </c>
      <c r="S14" s="16">
        <v>-1.6823795221867041E-2</v>
      </c>
      <c r="T14" s="16">
        <v>-3.9138117212301343E-2</v>
      </c>
      <c r="U14" s="16">
        <v>8.7482923737009916E-3</v>
      </c>
      <c r="V14" s="16">
        <v>-1.9267460186840345E-2</v>
      </c>
      <c r="W14" s="16">
        <v>5.921818576665722E-4</v>
      </c>
      <c r="X14" s="16">
        <v>-2.9352875287091469E-2</v>
      </c>
      <c r="Y14" s="16">
        <v>1.8859419272597257E-3</v>
      </c>
      <c r="Z14" s="16">
        <v>4.7513103452905001E-3</v>
      </c>
      <c r="AA14" s="17" t="s">
        <v>68</v>
      </c>
      <c r="AB14" s="16">
        <v>3.3617275868039621E-2</v>
      </c>
      <c r="AC14" s="16">
        <v>-4.515422876706391E-2</v>
      </c>
      <c r="AD14" s="16">
        <v>-8.8149230511502433E-2</v>
      </c>
      <c r="AE14" s="16">
        <v>-6.2753031938840645E-2</v>
      </c>
      <c r="AF14" s="16">
        <v>1.7825545285297908E-2</v>
      </c>
      <c r="AG14" s="16">
        <v>5.0591438338913313E-3</v>
      </c>
      <c r="AH14" s="16">
        <v>2.4485392679701685E-2</v>
      </c>
      <c r="AI14" s="16">
        <v>-5.0371163114651667E-2</v>
      </c>
      <c r="AJ14" s="16">
        <v>-2.9609939179480838E-2</v>
      </c>
      <c r="AK14" s="16">
        <v>-5.3879881182944865E-2</v>
      </c>
      <c r="AL14" s="16">
        <v>-2.0822376927959414E-2</v>
      </c>
      <c r="AM14" s="18">
        <v>3.5118407287048313E-2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2.8108169695772007E-6</v>
      </c>
      <c r="E21" s="10">
        <f t="shared" ref="E21:AM21" si="0">$C5^2*E5^2</f>
        <v>9.6592280403133394E-7</v>
      </c>
      <c r="F21" s="10">
        <f t="shared" si="0"/>
        <v>4.3605808787362949E-6</v>
      </c>
      <c r="G21" s="10">
        <f t="shared" si="0"/>
        <v>1.1201313821501624E-6</v>
      </c>
      <c r="H21" s="10">
        <f t="shared" si="0"/>
        <v>7.1004539711223633E-7</v>
      </c>
      <c r="I21" s="10">
        <f t="shared" si="0"/>
        <v>1.6760758497582358E-11</v>
      </c>
      <c r="J21" s="10">
        <f t="shared" si="0"/>
        <v>1.9387469462677408E-6</v>
      </c>
      <c r="K21" s="10">
        <f t="shared" si="0"/>
        <v>1.6449998324354809E-7</v>
      </c>
      <c r="L21" s="10">
        <f t="shared" si="0"/>
        <v>9.2906083004025529E-6</v>
      </c>
      <c r="M21" s="10">
        <f t="shared" si="0"/>
        <v>1.1377893510878495E-6</v>
      </c>
      <c r="N21" s="10">
        <f t="shared" si="0"/>
        <v>1.4869899922642617E-7</v>
      </c>
      <c r="O21" s="10">
        <f t="shared" si="0"/>
        <v>7.7420399967603101E-7</v>
      </c>
      <c r="P21" s="10">
        <f t="shared" si="0"/>
        <v>4.6937598419285576E-10</v>
      </c>
      <c r="Q21" s="10">
        <f t="shared" si="0"/>
        <v>1.1809097531093271E-6</v>
      </c>
      <c r="R21" s="11">
        <f t="shared" si="0"/>
        <v>2.138585145660947E-3</v>
      </c>
      <c r="S21" s="10">
        <f t="shared" si="0"/>
        <v>3.4834272333722566E-6</v>
      </c>
      <c r="T21" s="10">
        <f t="shared" si="0"/>
        <v>2.9621970382920555E-6</v>
      </c>
      <c r="U21" s="10">
        <f t="shared" si="0"/>
        <v>2.3005321311560294E-6</v>
      </c>
      <c r="V21" s="10">
        <f t="shared" si="0"/>
        <v>2.887501778055488E-6</v>
      </c>
      <c r="W21" s="10">
        <f t="shared" si="0"/>
        <v>7.3795047860439644E-7</v>
      </c>
      <c r="X21" s="10">
        <f t="shared" si="0"/>
        <v>3.7769572062890915E-8</v>
      </c>
      <c r="Y21" s="10">
        <f t="shared" si="0"/>
        <v>1.5133335239503157E-8</v>
      </c>
      <c r="Z21" s="10">
        <f t="shared" si="0"/>
        <v>1.0998860964843073E-5</v>
      </c>
      <c r="AA21" s="10">
        <f t="shared" si="0"/>
        <v>4.652589386780421E-6</v>
      </c>
      <c r="AB21" s="10">
        <f t="shared" si="0"/>
        <v>4.9948737440828158E-8</v>
      </c>
      <c r="AC21" s="10">
        <f t="shared" si="0"/>
        <v>1.6790827383703474E-6</v>
      </c>
      <c r="AD21" s="10">
        <f t="shared" si="0"/>
        <v>9.3149845245254386E-7</v>
      </c>
      <c r="AE21" s="10">
        <f t="shared" si="0"/>
        <v>1.9512766891743904E-5</v>
      </c>
      <c r="AF21" s="10">
        <f t="shared" si="0"/>
        <v>2.8471244273391537E-6</v>
      </c>
      <c r="AG21" s="10">
        <f t="shared" si="0"/>
        <v>1.3449681542254774E-7</v>
      </c>
      <c r="AH21" s="10">
        <f t="shared" si="0"/>
        <v>1.07328805654304E-5</v>
      </c>
      <c r="AI21" s="10">
        <f t="shared" si="0"/>
        <v>3.3588286131589741E-9</v>
      </c>
      <c r="AJ21" s="10">
        <f t="shared" si="0"/>
        <v>3.4020426542706924E-6</v>
      </c>
      <c r="AK21" s="10">
        <f t="shared" si="0"/>
        <v>2.3407516416512642E-7</v>
      </c>
      <c r="AL21" s="10">
        <f t="shared" si="0"/>
        <v>4.5566791427228705E-9</v>
      </c>
      <c r="AM21" s="12">
        <f t="shared" si="0"/>
        <v>1.4947274079265173E-7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2.2989402864148171E-10</v>
      </c>
      <c r="E22" s="16">
        <f t="shared" si="1"/>
        <v>1.2329751323335072E-6</v>
      </c>
      <c r="F22" s="16">
        <f t="shared" si="1"/>
        <v>4.1228800890952419E-5</v>
      </c>
      <c r="G22" s="16">
        <f t="shared" si="1"/>
        <v>4.9298695799499643E-6</v>
      </c>
      <c r="H22" s="16">
        <f t="shared" si="1"/>
        <v>1.4476523847454088E-5</v>
      </c>
      <c r="I22" s="17">
        <f t="shared" si="1"/>
        <v>8.7415998905588464E-3</v>
      </c>
      <c r="J22" s="16">
        <f t="shared" si="1"/>
        <v>2.5284360118621759E-5</v>
      </c>
      <c r="K22" s="16">
        <f t="shared" si="1"/>
        <v>2.1103603485974908E-5</v>
      </c>
      <c r="L22" s="16">
        <f t="shared" si="1"/>
        <v>3.386216200656529E-5</v>
      </c>
      <c r="M22" s="16">
        <f t="shared" si="1"/>
        <v>1.5161287242530569E-5</v>
      </c>
      <c r="N22" s="16">
        <f t="shared" si="1"/>
        <v>5.8912368997195263E-6</v>
      </c>
      <c r="O22" s="16">
        <f t="shared" si="1"/>
        <v>2.6244162270912355E-6</v>
      </c>
      <c r="P22" s="16">
        <f t="shared" si="1"/>
        <v>3.339337907843145E-6</v>
      </c>
      <c r="Q22" s="16">
        <f t="shared" si="1"/>
        <v>8.5387745923617943E-7</v>
      </c>
      <c r="R22" s="16">
        <f t="shared" si="1"/>
        <v>1.3358544045158835E-10</v>
      </c>
      <c r="S22" s="16">
        <f t="shared" si="1"/>
        <v>1.3646380144506859E-5</v>
      </c>
      <c r="T22" s="16">
        <f t="shared" si="1"/>
        <v>9.4242639074167616E-6</v>
      </c>
      <c r="U22" s="16">
        <f t="shared" si="1"/>
        <v>1.7544451469992416E-5</v>
      </c>
      <c r="V22" s="16">
        <f t="shared" si="1"/>
        <v>8.1161400977386434E-6</v>
      </c>
      <c r="W22" s="16">
        <f t="shared" si="1"/>
        <v>1.6946494905889996E-6</v>
      </c>
      <c r="X22" s="16">
        <f t="shared" si="1"/>
        <v>4.468538578135306E-5</v>
      </c>
      <c r="Y22" s="16">
        <f t="shared" si="1"/>
        <v>1.6997486191296165E-6</v>
      </c>
      <c r="Z22" s="16">
        <f t="shared" si="1"/>
        <v>3.6685568413098449E-5</v>
      </c>
      <c r="AA22" s="16">
        <f t="shared" si="1"/>
        <v>1.2067082250914341E-5</v>
      </c>
      <c r="AB22" s="16">
        <f t="shared" si="1"/>
        <v>6.8549649687685312E-6</v>
      </c>
      <c r="AC22" s="16">
        <f t="shared" si="1"/>
        <v>8.9618734935664855E-6</v>
      </c>
      <c r="AD22" s="16">
        <f t="shared" si="1"/>
        <v>3.753379417313283E-5</v>
      </c>
      <c r="AE22" s="16">
        <f t="shared" si="1"/>
        <v>4.5095905002881723E-6</v>
      </c>
      <c r="AF22" s="16">
        <f t="shared" si="1"/>
        <v>6.1368115742238192E-6</v>
      </c>
      <c r="AG22" s="16">
        <f t="shared" si="1"/>
        <v>9.0141807422598263E-6</v>
      </c>
      <c r="AH22" s="16">
        <f t="shared" si="1"/>
        <v>4.3148571008304137E-7</v>
      </c>
      <c r="AI22" s="16">
        <f t="shared" si="1"/>
        <v>3.7695069180821266E-6</v>
      </c>
      <c r="AJ22" s="16">
        <f t="shared" si="1"/>
        <v>6.588829511657574E-7</v>
      </c>
      <c r="AK22" s="16">
        <f t="shared" si="1"/>
        <v>1.8964499476139883E-6</v>
      </c>
      <c r="AL22" s="16">
        <f t="shared" si="1"/>
        <v>3.1041742828108396E-6</v>
      </c>
      <c r="AM22" s="18">
        <f t="shared" si="1"/>
        <v>1.1428260075754216E-6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6.2717643624124855E-6</v>
      </c>
      <c r="E23" s="16">
        <f t="shared" si="2"/>
        <v>7.6092270402335394E-6</v>
      </c>
      <c r="F23" s="16">
        <f t="shared" si="2"/>
        <v>3.8363364743697739E-6</v>
      </c>
      <c r="G23" s="16">
        <f t="shared" si="2"/>
        <v>1.9872588246220823E-6</v>
      </c>
      <c r="H23" s="16">
        <f t="shared" si="2"/>
        <v>1.9769716959967732E-9</v>
      </c>
      <c r="I23" s="16">
        <f t="shared" si="2"/>
        <v>3.8449255018210531E-6</v>
      </c>
      <c r="J23" s="16">
        <f t="shared" si="2"/>
        <v>1.9157942371614747E-5</v>
      </c>
      <c r="K23" s="16">
        <f t="shared" si="2"/>
        <v>6.18194595121746E-7</v>
      </c>
      <c r="L23" s="16">
        <f t="shared" si="2"/>
        <v>3.1384667922069178E-6</v>
      </c>
      <c r="M23" s="16">
        <f t="shared" si="2"/>
        <v>3.9166190848239335E-7</v>
      </c>
      <c r="N23" s="16">
        <f t="shared" si="2"/>
        <v>1.4604264223067777E-5</v>
      </c>
      <c r="O23" s="16">
        <f t="shared" si="2"/>
        <v>4.2764437335441208E-6</v>
      </c>
      <c r="P23" s="16">
        <f t="shared" si="2"/>
        <v>1.3594927050495252E-5</v>
      </c>
      <c r="Q23" s="16">
        <f t="shared" si="2"/>
        <v>1.5571932458796226E-5</v>
      </c>
      <c r="R23" s="16">
        <f t="shared" si="2"/>
        <v>1.1316922373537358E-7</v>
      </c>
      <c r="S23" s="16">
        <f t="shared" si="2"/>
        <v>6.0736953218701182E-6</v>
      </c>
      <c r="T23" s="16">
        <f t="shared" si="2"/>
        <v>8.8811169462050479E-6</v>
      </c>
      <c r="U23" s="16">
        <f t="shared" si="2"/>
        <v>9.6320150510907476E-7</v>
      </c>
      <c r="V23" s="16">
        <f t="shared" si="2"/>
        <v>9.3101705504788552E-7</v>
      </c>
      <c r="W23" s="16">
        <f t="shared" si="2"/>
        <v>5.2761800689388561E-6</v>
      </c>
      <c r="X23" s="16">
        <f t="shared" si="2"/>
        <v>2.8816814683143932E-6</v>
      </c>
      <c r="Y23" s="16">
        <f t="shared" si="2"/>
        <v>8.9992037186400193E-7</v>
      </c>
      <c r="Z23" s="16">
        <f t="shared" si="2"/>
        <v>1.0765895726402975E-6</v>
      </c>
      <c r="AA23" s="16">
        <f t="shared" si="2"/>
        <v>5.9520831424133328E-6</v>
      </c>
      <c r="AB23" s="17">
        <f t="shared" si="2"/>
        <v>4.8723666538229137E-3</v>
      </c>
      <c r="AC23" s="16">
        <f t="shared" si="2"/>
        <v>1.513033008671387E-6</v>
      </c>
      <c r="AD23" s="16">
        <f t="shared" si="2"/>
        <v>3.5923273101084491E-7</v>
      </c>
      <c r="AE23" s="16">
        <f t="shared" si="2"/>
        <v>1.780382887756279E-5</v>
      </c>
      <c r="AF23" s="16">
        <f t="shared" si="2"/>
        <v>3.0962115626358342E-7</v>
      </c>
      <c r="AG23" s="16">
        <f t="shared" si="2"/>
        <v>2.5753028710081223E-6</v>
      </c>
      <c r="AH23" s="16">
        <f t="shared" si="2"/>
        <v>1.2929951164315639E-5</v>
      </c>
      <c r="AI23" s="16">
        <f t="shared" si="2"/>
        <v>1.7030017860027687E-5</v>
      </c>
      <c r="AJ23" s="16">
        <f t="shared" si="2"/>
        <v>1.3356392496305461E-6</v>
      </c>
      <c r="AK23" s="16">
        <f t="shared" si="2"/>
        <v>1.3056504977109221E-5</v>
      </c>
      <c r="AL23" s="16">
        <f t="shared" si="2"/>
        <v>2.4912520796734989E-6</v>
      </c>
      <c r="AM23" s="18">
        <f t="shared" si="2"/>
        <v>4.527000242777759E-6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7.3106038529362331E-11</v>
      </c>
      <c r="E24" s="16">
        <f t="shared" si="3"/>
        <v>4.7849781820396424E-7</v>
      </c>
      <c r="F24" s="16">
        <f t="shared" si="3"/>
        <v>1.8440020114549824E-7</v>
      </c>
      <c r="G24" s="16">
        <f t="shared" si="3"/>
        <v>7.919424313960047E-7</v>
      </c>
      <c r="H24" s="16">
        <f t="shared" si="3"/>
        <v>4.8337134714407547E-7</v>
      </c>
      <c r="I24" s="16">
        <f t="shared" si="3"/>
        <v>1.9070729186549809E-7</v>
      </c>
      <c r="J24" s="16">
        <f t="shared" si="3"/>
        <v>1.1438653584034684E-8</v>
      </c>
      <c r="K24" s="16">
        <f t="shared" si="3"/>
        <v>1.2001303579828994E-6</v>
      </c>
      <c r="L24" s="16">
        <f t="shared" si="3"/>
        <v>6.3139567881356307E-7</v>
      </c>
      <c r="M24" s="16">
        <f t="shared" si="3"/>
        <v>1.0464144621969464E-8</v>
      </c>
      <c r="N24" s="16">
        <f t="shared" si="3"/>
        <v>3.1610338118045287E-7</v>
      </c>
      <c r="O24" s="16">
        <f t="shared" si="3"/>
        <v>3.9387167304871668E-7</v>
      </c>
      <c r="P24" s="16">
        <f t="shared" si="3"/>
        <v>5.3682700508799372E-8</v>
      </c>
      <c r="Q24" s="16">
        <f t="shared" si="3"/>
        <v>1.3018130472947423E-7</v>
      </c>
      <c r="R24" s="16">
        <f t="shared" si="3"/>
        <v>2.7572938113196617E-7</v>
      </c>
      <c r="S24" s="16">
        <f t="shared" si="3"/>
        <v>3.5514570244474308E-8</v>
      </c>
      <c r="T24" s="16">
        <f t="shared" si="3"/>
        <v>1.9224129446973486E-10</v>
      </c>
      <c r="U24" s="16">
        <f t="shared" si="3"/>
        <v>1.9567655472899097E-7</v>
      </c>
      <c r="V24" s="17">
        <f t="shared" si="3"/>
        <v>2.082026985866609E-4</v>
      </c>
      <c r="W24" s="16">
        <f t="shared" si="3"/>
        <v>1.039383190070465E-7</v>
      </c>
      <c r="X24" s="16">
        <f t="shared" si="3"/>
        <v>4.2741566050675914E-7</v>
      </c>
      <c r="Y24" s="16">
        <f t="shared" si="3"/>
        <v>6.3790614247845739E-8</v>
      </c>
      <c r="Z24" s="16">
        <f t="shared" si="3"/>
        <v>2.3824061586913267E-8</v>
      </c>
      <c r="AA24" s="16">
        <f t="shared" si="3"/>
        <v>8.1798019188196194E-8</v>
      </c>
      <c r="AB24" s="16">
        <f t="shared" si="3"/>
        <v>3.901127643539218E-8</v>
      </c>
      <c r="AC24" s="16">
        <f t="shared" si="3"/>
        <v>1.465708425895778E-8</v>
      </c>
      <c r="AD24" s="16">
        <f t="shared" si="3"/>
        <v>1.559753044885163E-6</v>
      </c>
      <c r="AE24" s="16">
        <f t="shared" si="3"/>
        <v>2.4733124597767063E-8</v>
      </c>
      <c r="AF24" s="16">
        <f t="shared" si="3"/>
        <v>1.1162443054260433E-6</v>
      </c>
      <c r="AG24" s="16">
        <f t="shared" si="3"/>
        <v>7.6832247002808867E-7</v>
      </c>
      <c r="AH24" s="16">
        <f t="shared" si="3"/>
        <v>2.6192820436046394E-7</v>
      </c>
      <c r="AI24" s="16">
        <f t="shared" si="3"/>
        <v>1.7668558258261596E-7</v>
      </c>
      <c r="AJ24" s="16">
        <f t="shared" si="3"/>
        <v>1.973146171564882E-7</v>
      </c>
      <c r="AK24" s="16">
        <f t="shared" si="3"/>
        <v>1.3100026283052456E-9</v>
      </c>
      <c r="AL24" s="16">
        <f t="shared" si="3"/>
        <v>4.7490370413654529E-10</v>
      </c>
      <c r="AM24" s="18">
        <f t="shared" si="3"/>
        <v>6.9929701630189069E-7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1.668253168775316E-9</v>
      </c>
      <c r="E25" s="16">
        <f t="shared" si="4"/>
        <v>4.1941808772863005E-7</v>
      </c>
      <c r="F25" s="16">
        <f t="shared" si="4"/>
        <v>1.5115412867145873E-7</v>
      </c>
      <c r="G25" s="16">
        <f t="shared" si="4"/>
        <v>1.4351773695800165E-8</v>
      </c>
      <c r="H25" s="16">
        <f t="shared" si="4"/>
        <v>3.1462083214475591E-11</v>
      </c>
      <c r="I25" s="16">
        <f t="shared" si="4"/>
        <v>2.2803030750598718E-8</v>
      </c>
      <c r="J25" s="16">
        <f t="shared" si="4"/>
        <v>3.0440730195211063E-7</v>
      </c>
      <c r="K25" s="16">
        <f t="shared" si="4"/>
        <v>1.6524381555169496E-10</v>
      </c>
      <c r="L25" s="16">
        <f t="shared" si="4"/>
        <v>5.2805679797302905E-8</v>
      </c>
      <c r="M25" s="16">
        <f t="shared" si="4"/>
        <v>5.0932142625842246E-8</v>
      </c>
      <c r="N25" s="16">
        <f t="shared" si="4"/>
        <v>1.2115358340847846E-7</v>
      </c>
      <c r="O25" s="16">
        <f t="shared" si="4"/>
        <v>2.7351631362482923E-8</v>
      </c>
      <c r="P25" s="16">
        <f t="shared" si="4"/>
        <v>2.4725531816520003E-9</v>
      </c>
      <c r="Q25" s="16">
        <f t="shared" si="4"/>
        <v>8.574055661118229E-11</v>
      </c>
      <c r="R25" s="16">
        <f t="shared" si="4"/>
        <v>1.1324118053756412E-8</v>
      </c>
      <c r="S25" s="16">
        <f t="shared" si="4"/>
        <v>1.1361104713949073E-8</v>
      </c>
      <c r="T25" s="16">
        <f t="shared" si="4"/>
        <v>1.251126376028172E-6</v>
      </c>
      <c r="U25" s="16">
        <f t="shared" si="4"/>
        <v>1.0176986373642452E-6</v>
      </c>
      <c r="V25" s="16">
        <f t="shared" si="4"/>
        <v>6.8465689805861624E-10</v>
      </c>
      <c r="W25" s="16">
        <f t="shared" si="4"/>
        <v>2.0508371949107974E-8</v>
      </c>
      <c r="X25" s="16">
        <f t="shared" si="4"/>
        <v>2.3441307287566961E-7</v>
      </c>
      <c r="Y25" s="16">
        <f t="shared" si="4"/>
        <v>2.9546980235928527E-8</v>
      </c>
      <c r="Z25" s="16">
        <f t="shared" si="4"/>
        <v>3.7374594400536031E-8</v>
      </c>
      <c r="AA25" s="16">
        <f t="shared" si="4"/>
        <v>3.3026957961858997E-7</v>
      </c>
      <c r="AB25" s="16">
        <f t="shared" si="4"/>
        <v>2.8175481965053936E-7</v>
      </c>
      <c r="AC25" s="16">
        <f t="shared" si="4"/>
        <v>5.5293418341158492E-8</v>
      </c>
      <c r="AD25" s="16">
        <f t="shared" si="4"/>
        <v>2.0809606699649128E-8</v>
      </c>
      <c r="AE25" s="16">
        <f t="shared" si="4"/>
        <v>4.5340774714315318E-9</v>
      </c>
      <c r="AF25" s="16">
        <f t="shared" si="4"/>
        <v>2.7156311639901478E-7</v>
      </c>
      <c r="AG25" s="16">
        <f t="shared" si="4"/>
        <v>1.1650718536988945E-8</v>
      </c>
      <c r="AH25" s="16">
        <f t="shared" si="4"/>
        <v>2.27442659909088E-7</v>
      </c>
      <c r="AI25" s="16">
        <f t="shared" si="4"/>
        <v>4.2424585896994174E-8</v>
      </c>
      <c r="AJ25" s="16">
        <f t="shared" si="4"/>
        <v>1.5352311531600926E-8</v>
      </c>
      <c r="AK25" s="17">
        <f t="shared" si="4"/>
        <v>1.0673317198186805E-4</v>
      </c>
      <c r="AL25" s="16">
        <f t="shared" si="4"/>
        <v>3.3129699008343338E-7</v>
      </c>
      <c r="AM25" s="18">
        <f t="shared" si="4"/>
        <v>1.9458001041123627E-8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2.0939109409294583E-5</v>
      </c>
      <c r="E26" s="16">
        <f t="shared" si="5"/>
        <v>1.3148487486304281E-5</v>
      </c>
      <c r="F26" s="16">
        <f t="shared" si="5"/>
        <v>9.8075193216948861E-6</v>
      </c>
      <c r="G26" s="16">
        <f t="shared" si="5"/>
        <v>7.2613790371208374E-7</v>
      </c>
      <c r="H26" s="16">
        <f t="shared" si="5"/>
        <v>5.7538352563784343E-7</v>
      </c>
      <c r="I26" s="16">
        <f t="shared" si="5"/>
        <v>1.1154726734673172E-6</v>
      </c>
      <c r="J26" s="16">
        <f t="shared" si="5"/>
        <v>4.1220763718129571E-5</v>
      </c>
      <c r="K26" s="16">
        <f t="shared" si="5"/>
        <v>9.247961652269905E-6</v>
      </c>
      <c r="L26" s="16">
        <f t="shared" si="5"/>
        <v>1.1259091418042947E-5</v>
      </c>
      <c r="M26" s="16">
        <f t="shared" si="5"/>
        <v>7.04681839704314E-6</v>
      </c>
      <c r="N26" s="16">
        <f t="shared" si="5"/>
        <v>1.6266352659307898E-8</v>
      </c>
      <c r="O26" s="16">
        <f t="shared" si="5"/>
        <v>8.3866282353171642E-6</v>
      </c>
      <c r="P26" s="16">
        <f t="shared" si="5"/>
        <v>1.2990443921684961E-5</v>
      </c>
      <c r="Q26" s="16">
        <f t="shared" si="5"/>
        <v>1.2494974450355459E-7</v>
      </c>
      <c r="R26" s="16">
        <f t="shared" si="5"/>
        <v>1.9874784917490728E-6</v>
      </c>
      <c r="S26" s="16">
        <f t="shared" si="5"/>
        <v>4.3560162671507567E-6</v>
      </c>
      <c r="T26" s="16">
        <f t="shared" si="5"/>
        <v>5.0807479329326567E-7</v>
      </c>
      <c r="U26" s="16">
        <f t="shared" si="5"/>
        <v>7.1860846263748928E-8</v>
      </c>
      <c r="V26" s="16">
        <f t="shared" si="5"/>
        <v>2.9242636329606649E-6</v>
      </c>
      <c r="W26" s="17">
        <f t="shared" si="5"/>
        <v>5.9026756682848723E-3</v>
      </c>
      <c r="X26" s="16">
        <f t="shared" si="5"/>
        <v>1.186578001952863E-5</v>
      </c>
      <c r="Y26" s="16">
        <f t="shared" si="5"/>
        <v>3.225165234098797E-6</v>
      </c>
      <c r="Z26" s="16">
        <f t="shared" si="5"/>
        <v>2.4467004931025712E-6</v>
      </c>
      <c r="AA26" s="16">
        <f t="shared" si="5"/>
        <v>1.9881705531762341E-9</v>
      </c>
      <c r="AB26" s="16">
        <f t="shared" si="5"/>
        <v>6.2301977162931605E-6</v>
      </c>
      <c r="AC26" s="16">
        <f t="shared" si="5"/>
        <v>1.4463433351070799E-5</v>
      </c>
      <c r="AD26" s="16">
        <f t="shared" si="5"/>
        <v>1.9890560845867428E-6</v>
      </c>
      <c r="AE26" s="16">
        <f t="shared" si="5"/>
        <v>2.7755510575059788E-5</v>
      </c>
      <c r="AF26" s="16">
        <f t="shared" si="5"/>
        <v>3.8829342610497626E-6</v>
      </c>
      <c r="AG26" s="16">
        <f t="shared" si="5"/>
        <v>6.2818595150042857E-6</v>
      </c>
      <c r="AH26" s="16">
        <f t="shared" si="5"/>
        <v>1.0172125127969229E-6</v>
      </c>
      <c r="AI26" s="16">
        <f t="shared" si="5"/>
        <v>4.2900214300889838E-5</v>
      </c>
      <c r="AJ26" s="16">
        <f t="shared" si="5"/>
        <v>3.7572704393506886E-6</v>
      </c>
      <c r="AK26" s="16">
        <f t="shared" si="5"/>
        <v>1.119547017986444E-6</v>
      </c>
      <c r="AL26" s="16">
        <f t="shared" si="5"/>
        <v>4.9912822815410159E-5</v>
      </c>
      <c r="AM26" s="18">
        <f t="shared" si="5"/>
        <v>1.4859337619129931E-8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1.3805020315741632E-6</v>
      </c>
      <c r="E27" s="16">
        <f t="shared" si="6"/>
        <v>1.8728463574055161E-5</v>
      </c>
      <c r="F27" s="16">
        <f t="shared" si="6"/>
        <v>6.5391858689175584E-7</v>
      </c>
      <c r="G27" s="16">
        <f t="shared" si="6"/>
        <v>6.7964807887727704E-6</v>
      </c>
      <c r="H27" s="16">
        <f t="shared" si="6"/>
        <v>2.879447864505316E-7</v>
      </c>
      <c r="I27" s="16">
        <f t="shared" si="6"/>
        <v>3.2986141183301291E-7</v>
      </c>
      <c r="J27" s="16">
        <f t="shared" si="6"/>
        <v>2.3420561581531516E-6</v>
      </c>
      <c r="K27" s="16">
        <f t="shared" si="6"/>
        <v>1.3703682197263059E-7</v>
      </c>
      <c r="L27" s="16">
        <f t="shared" si="6"/>
        <v>1.0166229320599266E-6</v>
      </c>
      <c r="M27" s="16">
        <f t="shared" si="6"/>
        <v>2.9248265401509108E-7</v>
      </c>
      <c r="N27" s="16">
        <f t="shared" si="6"/>
        <v>6.2789640614941231E-7</v>
      </c>
      <c r="O27" s="16">
        <f t="shared" si="6"/>
        <v>2.0874145803805058E-5</v>
      </c>
      <c r="P27" s="16">
        <f t="shared" si="6"/>
        <v>4.4958931994842598E-6</v>
      </c>
      <c r="Q27" s="16">
        <f t="shared" si="6"/>
        <v>1.687186124120112E-6</v>
      </c>
      <c r="R27" s="16">
        <f t="shared" si="6"/>
        <v>1.1197902916948793E-8</v>
      </c>
      <c r="S27" s="16">
        <f t="shared" si="6"/>
        <v>2.6374340632294506E-6</v>
      </c>
      <c r="T27" s="16">
        <f t="shared" si="6"/>
        <v>7.8933600633300504E-7</v>
      </c>
      <c r="U27" s="16">
        <f t="shared" si="6"/>
        <v>3.2138236464899061E-9</v>
      </c>
      <c r="V27" s="16">
        <f t="shared" si="6"/>
        <v>5.2758790666355757E-7</v>
      </c>
      <c r="W27" s="16">
        <f t="shared" si="6"/>
        <v>9.4083535194892389E-7</v>
      </c>
      <c r="X27" s="16">
        <f t="shared" si="6"/>
        <v>2.5152598713028375E-9</v>
      </c>
      <c r="Y27" s="17">
        <f t="shared" si="6"/>
        <v>1.7291732573994313E-3</v>
      </c>
      <c r="Z27" s="16">
        <f t="shared" si="6"/>
        <v>2.6649617555382629E-6</v>
      </c>
      <c r="AA27" s="16">
        <f t="shared" si="6"/>
        <v>6.7377835142195203E-9</v>
      </c>
      <c r="AB27" s="16">
        <f t="shared" si="6"/>
        <v>3.1234865636232762E-7</v>
      </c>
      <c r="AC27" s="16">
        <f t="shared" si="6"/>
        <v>6.0974395246077464E-7</v>
      </c>
      <c r="AD27" s="16">
        <f t="shared" si="6"/>
        <v>5.196940420866617E-6</v>
      </c>
      <c r="AE27" s="16">
        <f t="shared" si="6"/>
        <v>1.1343591406468509E-7</v>
      </c>
      <c r="AF27" s="16">
        <f t="shared" si="6"/>
        <v>1.039546768112127E-5</v>
      </c>
      <c r="AG27" s="16">
        <f t="shared" si="6"/>
        <v>3.140909770016041E-6</v>
      </c>
      <c r="AH27" s="16">
        <f t="shared" si="6"/>
        <v>5.5993145501164998E-7</v>
      </c>
      <c r="AI27" s="16">
        <f t="shared" si="6"/>
        <v>3.0203245192329091E-7</v>
      </c>
      <c r="AJ27" s="16">
        <f t="shared" si="6"/>
        <v>2.4032244272772672E-6</v>
      </c>
      <c r="AK27" s="16">
        <f t="shared" si="6"/>
        <v>4.6941387595341679E-7</v>
      </c>
      <c r="AL27" s="16">
        <f t="shared" si="6"/>
        <v>4.8462095645290134E-6</v>
      </c>
      <c r="AM27" s="18">
        <f t="shared" si="6"/>
        <v>6.3293256229569004E-6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3.2175920271461407E-7</v>
      </c>
      <c r="E28" s="16">
        <f t="shared" si="7"/>
        <v>6.8381144574253421E-7</v>
      </c>
      <c r="F28" s="16">
        <f t="shared" si="7"/>
        <v>2.9211479815560485E-6</v>
      </c>
      <c r="G28" s="16">
        <f t="shared" si="7"/>
        <v>4.799701840689012E-6</v>
      </c>
      <c r="H28" s="16">
        <f t="shared" si="7"/>
        <v>4.176165303374009E-6</v>
      </c>
      <c r="I28" s="16">
        <f t="shared" si="7"/>
        <v>5.0849082617607745E-7</v>
      </c>
      <c r="J28" s="16">
        <f t="shared" si="7"/>
        <v>1.3172471764508709E-7</v>
      </c>
      <c r="K28" s="16">
        <f t="shared" si="7"/>
        <v>1.2826108756260283E-6</v>
      </c>
      <c r="L28" s="16">
        <f t="shared" si="7"/>
        <v>1.5486469038790812E-6</v>
      </c>
      <c r="M28" s="16">
        <f t="shared" si="7"/>
        <v>1.7020582305569575E-6</v>
      </c>
      <c r="N28" s="17">
        <f t="shared" si="7"/>
        <v>7.7552942483368988E-4</v>
      </c>
      <c r="O28" s="16">
        <f t="shared" si="7"/>
        <v>1.7481594569301423E-6</v>
      </c>
      <c r="P28" s="16">
        <f t="shared" si="7"/>
        <v>2.6730512139347546E-7</v>
      </c>
      <c r="Q28" s="16">
        <f t="shared" si="7"/>
        <v>1.8327202880512496E-7</v>
      </c>
      <c r="R28" s="16">
        <f t="shared" si="7"/>
        <v>5.3032370219287771E-8</v>
      </c>
      <c r="S28" s="16">
        <f t="shared" si="7"/>
        <v>6.7522178732670215E-7</v>
      </c>
      <c r="T28" s="16">
        <f t="shared" si="7"/>
        <v>6.8004045483649114E-7</v>
      </c>
      <c r="U28" s="16">
        <f t="shared" si="7"/>
        <v>1.0707350478672882E-6</v>
      </c>
      <c r="V28" s="16">
        <f t="shared" si="7"/>
        <v>1.1582247892159068E-6</v>
      </c>
      <c r="W28" s="16">
        <f t="shared" si="7"/>
        <v>2.1481220616259351E-9</v>
      </c>
      <c r="X28" s="16">
        <f t="shared" si="7"/>
        <v>1.3590249768344139E-8</v>
      </c>
      <c r="Y28" s="16">
        <f t="shared" si="7"/>
        <v>2.7888927549470398E-7</v>
      </c>
      <c r="Z28" s="16">
        <f t="shared" si="7"/>
        <v>2.7754594815548305E-6</v>
      </c>
      <c r="AA28" s="16">
        <f t="shared" si="7"/>
        <v>3.9746439167739984E-7</v>
      </c>
      <c r="AB28" s="16">
        <f t="shared" si="7"/>
        <v>2.2378109165837042E-6</v>
      </c>
      <c r="AC28" s="16">
        <f t="shared" si="7"/>
        <v>1.0846344441793626E-6</v>
      </c>
      <c r="AD28" s="16">
        <f t="shared" si="7"/>
        <v>1.4507367258504252E-6</v>
      </c>
      <c r="AE28" s="16">
        <f t="shared" si="7"/>
        <v>2.0258849119311988E-6</v>
      </c>
      <c r="AF28" s="16">
        <f t="shared" si="7"/>
        <v>1.8551599475921858E-6</v>
      </c>
      <c r="AG28" s="16">
        <f t="shared" si="7"/>
        <v>1.6005078742059742E-7</v>
      </c>
      <c r="AH28" s="16">
        <f t="shared" si="7"/>
        <v>4.0252393199230196E-7</v>
      </c>
      <c r="AI28" s="16">
        <f t="shared" si="7"/>
        <v>1.5984361341382418E-7</v>
      </c>
      <c r="AJ28" s="16">
        <f t="shared" si="7"/>
        <v>2.0307990692433992E-6</v>
      </c>
      <c r="AK28" s="16">
        <f t="shared" si="7"/>
        <v>8.6404698876833924E-7</v>
      </c>
      <c r="AL28" s="16">
        <f t="shared" si="7"/>
        <v>2.7860575329948617E-9</v>
      </c>
      <c r="AM28" s="18">
        <f t="shared" si="7"/>
        <v>6.4850661740948612E-6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2.9198031338049373E-7</v>
      </c>
      <c r="E29" s="16">
        <f t="shared" si="8"/>
        <v>5.9157539914602558E-5</v>
      </c>
      <c r="F29" s="16">
        <f t="shared" si="8"/>
        <v>5.291122131733345E-6</v>
      </c>
      <c r="G29" s="16">
        <f t="shared" si="8"/>
        <v>2.8769689166544533E-6</v>
      </c>
      <c r="H29" s="16">
        <f t="shared" si="8"/>
        <v>2.1674137274414027E-5</v>
      </c>
      <c r="I29" s="16">
        <f t="shared" si="8"/>
        <v>1.5443162131546179E-5</v>
      </c>
      <c r="J29" s="16">
        <f t="shared" si="8"/>
        <v>7.3927959182892816E-6</v>
      </c>
      <c r="K29" s="16">
        <f t="shared" si="8"/>
        <v>4.8730629578320567E-6</v>
      </c>
      <c r="L29" s="16">
        <f t="shared" si="8"/>
        <v>1.6177449535467659E-5</v>
      </c>
      <c r="M29" s="17">
        <f t="shared" si="8"/>
        <v>9.1025718357118732E-3</v>
      </c>
      <c r="N29" s="16">
        <f t="shared" si="8"/>
        <v>2.0148244797852657E-5</v>
      </c>
      <c r="O29" s="16">
        <f t="shared" si="8"/>
        <v>3.5313927849943801E-5</v>
      </c>
      <c r="P29" s="16">
        <f t="shared" si="8"/>
        <v>3.3939025302242108E-5</v>
      </c>
      <c r="Q29" s="16">
        <f t="shared" si="8"/>
        <v>6.3508927642992127E-6</v>
      </c>
      <c r="R29" s="16">
        <f t="shared" si="8"/>
        <v>4.7044252239132954E-6</v>
      </c>
      <c r="S29" s="16">
        <f t="shared" si="8"/>
        <v>1.2594770320716098E-7</v>
      </c>
      <c r="T29" s="16">
        <f t="shared" si="8"/>
        <v>2.7327850265136999E-5</v>
      </c>
      <c r="U29" s="16">
        <f t="shared" si="8"/>
        <v>4.9237275331581905E-5</v>
      </c>
      <c r="V29" s="16">
        <f t="shared" si="8"/>
        <v>4.4974911499574189E-7</v>
      </c>
      <c r="W29" s="16">
        <f t="shared" si="8"/>
        <v>1.0819692906456363E-5</v>
      </c>
      <c r="X29" s="16">
        <f t="shared" si="8"/>
        <v>6.3768089870097385E-6</v>
      </c>
      <c r="Y29" s="16">
        <f t="shared" si="8"/>
        <v>1.5707910258677399E-6</v>
      </c>
      <c r="Z29" s="16">
        <f t="shared" si="8"/>
        <v>1.5126942253388672E-6</v>
      </c>
      <c r="AA29" s="16">
        <f t="shared" si="8"/>
        <v>2.8667887834479338E-5</v>
      </c>
      <c r="AB29" s="16">
        <f t="shared" si="8"/>
        <v>7.1024955985661775E-7</v>
      </c>
      <c r="AC29" s="16">
        <f t="shared" si="8"/>
        <v>3.3873571099603352E-6</v>
      </c>
      <c r="AD29" s="16">
        <f t="shared" si="8"/>
        <v>5.5500582504063611E-6</v>
      </c>
      <c r="AE29" s="16">
        <f t="shared" si="8"/>
        <v>2.3939710926395135E-5</v>
      </c>
      <c r="AF29" s="16">
        <f t="shared" si="8"/>
        <v>3.7437915649151384E-5</v>
      </c>
      <c r="AG29" s="16">
        <f t="shared" si="8"/>
        <v>4.7034907509191676E-6</v>
      </c>
      <c r="AH29" s="16">
        <f t="shared" si="8"/>
        <v>8.4749339275852548E-6</v>
      </c>
      <c r="AI29" s="16">
        <f t="shared" si="8"/>
        <v>2.7232920982112581E-5</v>
      </c>
      <c r="AJ29" s="16">
        <f t="shared" si="8"/>
        <v>4.8707600930742577E-6</v>
      </c>
      <c r="AK29" s="16">
        <f t="shared" si="8"/>
        <v>4.2771336438591585E-6</v>
      </c>
      <c r="AL29" s="16">
        <f t="shared" si="8"/>
        <v>1.4124233680237015E-5</v>
      </c>
      <c r="AM29" s="18">
        <f t="shared" si="8"/>
        <v>8.3055978338043364E-6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1.1148737121615029E-7</v>
      </c>
      <c r="E30" s="16">
        <f t="shared" si="9"/>
        <v>8.6170706269242621E-8</v>
      </c>
      <c r="F30" s="16">
        <f t="shared" si="9"/>
        <v>1.7296114112506252E-9</v>
      </c>
      <c r="G30" s="16">
        <f t="shared" si="9"/>
        <v>1.068737202044871E-10</v>
      </c>
      <c r="H30" s="16">
        <f t="shared" si="9"/>
        <v>5.5991326584827181E-8</v>
      </c>
      <c r="I30" s="16">
        <f t="shared" si="9"/>
        <v>6.2347070081933376E-8</v>
      </c>
      <c r="J30" s="16">
        <f t="shared" si="9"/>
        <v>2.9543532700132139E-9</v>
      </c>
      <c r="K30" s="16">
        <f t="shared" si="9"/>
        <v>1.0030028687574923E-7</v>
      </c>
      <c r="L30" s="16">
        <f t="shared" si="9"/>
        <v>5.515110250711512E-8</v>
      </c>
      <c r="M30" s="16">
        <f t="shared" si="9"/>
        <v>1.4547490937960701E-7</v>
      </c>
      <c r="N30" s="16">
        <f t="shared" si="9"/>
        <v>2.3768273973019098E-8</v>
      </c>
      <c r="O30" s="16">
        <f t="shared" si="9"/>
        <v>2.0730603689726061E-7</v>
      </c>
      <c r="P30" s="16">
        <f t="shared" si="9"/>
        <v>2.6247226592670995E-7</v>
      </c>
      <c r="Q30" s="16">
        <f t="shared" si="9"/>
        <v>1.0315052387331316E-8</v>
      </c>
      <c r="R30" s="16">
        <f t="shared" si="9"/>
        <v>9.7808640350285013E-8</v>
      </c>
      <c r="S30" s="16">
        <f t="shared" si="9"/>
        <v>1.3758975580703125E-8</v>
      </c>
      <c r="T30" s="16">
        <f t="shared" si="9"/>
        <v>7.4462568385654873E-8</v>
      </c>
      <c r="U30" s="16">
        <f t="shared" si="9"/>
        <v>3.7203579829914249E-9</v>
      </c>
      <c r="V30" s="16">
        <f t="shared" si="9"/>
        <v>1.8046255148155109E-8</v>
      </c>
      <c r="W30" s="16">
        <f t="shared" si="9"/>
        <v>1.7047015220507269E-11</v>
      </c>
      <c r="X30" s="16">
        <f t="shared" si="9"/>
        <v>4.1883161033372959E-8</v>
      </c>
      <c r="Y30" s="16">
        <f t="shared" si="9"/>
        <v>1.7289991672699813E-10</v>
      </c>
      <c r="Z30" s="16">
        <f t="shared" si="9"/>
        <v>1.097399984937271E-9</v>
      </c>
      <c r="AA30" s="17">
        <f t="shared" si="9"/>
        <v>4.6211214678544251E-5</v>
      </c>
      <c r="AB30" s="16">
        <f t="shared" si="9"/>
        <v>5.4936778525692694E-8</v>
      </c>
      <c r="AC30" s="16">
        <f t="shared" si="9"/>
        <v>9.9114001638382779E-8</v>
      </c>
      <c r="AD30" s="16">
        <f t="shared" si="9"/>
        <v>3.7772454255513823E-7</v>
      </c>
      <c r="AE30" s="16">
        <f t="shared" si="9"/>
        <v>1.9142893377973391E-7</v>
      </c>
      <c r="AF30" s="16">
        <f t="shared" si="9"/>
        <v>1.5446276349574617E-8</v>
      </c>
      <c r="AG30" s="16">
        <f t="shared" si="9"/>
        <v>1.2442057567618728E-9</v>
      </c>
      <c r="AH30" s="16">
        <f t="shared" si="9"/>
        <v>2.9144210800645847E-8</v>
      </c>
      <c r="AI30" s="16">
        <f t="shared" si="9"/>
        <v>1.2333947948515459E-7</v>
      </c>
      <c r="AJ30" s="16">
        <f t="shared" si="9"/>
        <v>4.2619974301108869E-8</v>
      </c>
      <c r="AK30" s="16">
        <f t="shared" si="9"/>
        <v>1.4112092405188206E-7</v>
      </c>
      <c r="AL30" s="16">
        <f t="shared" si="9"/>
        <v>2.1076512991589619E-8</v>
      </c>
      <c r="AM30" s="18">
        <f t="shared" si="9"/>
        <v>5.9952565938131425E-8</v>
      </c>
    </row>
    <row r="31" spans="1:39">
      <c r="A31" t="s">
        <v>58</v>
      </c>
      <c r="D31" s="20">
        <f>SUM($D$21:$D$30)</f>
        <v>3.2129390913405646E-5</v>
      </c>
      <c r="E31" s="20">
        <f>SUM($E$21:$E$30)</f>
        <v>1.0251051400950475E-4</v>
      </c>
      <c r="F31" s="20">
        <f>SUM($F$21:$F$30)</f>
        <v>6.8436710207162726E-5</v>
      </c>
      <c r="G31" s="20">
        <f>SUM($G$21:$G$30)</f>
        <v>2.4042950315362536E-5</v>
      </c>
      <c r="H31" s="20">
        <f>SUM($H$21:$H$30)</f>
        <v>4.2441571241950846E-5</v>
      </c>
      <c r="I31" s="20">
        <f>SUM($I$21:$I$30)</f>
        <v>8.7631176772571453E-3</v>
      </c>
      <c r="J31" s="20">
        <f>SUM($J$21:$J$30)</f>
        <v>9.7787190257527497E-5</v>
      </c>
      <c r="K31" s="20">
        <f>SUM($K$21:$K$30)</f>
        <v>3.8727566260715025E-5</v>
      </c>
      <c r="L31" s="20">
        <f>SUM($L$21:$L$30)</f>
        <v>7.7032400349742348E-5</v>
      </c>
      <c r="M31" s="20">
        <f>SUM($M$21:$M$30)</f>
        <v>9.1285108046922168E-3</v>
      </c>
      <c r="N31" s="20">
        <f>SUM($N$21:$N$30)</f>
        <v>8.1742705775092689E-4</v>
      </c>
      <c r="O31" s="20">
        <f>SUM($O$21:$O$30)</f>
        <v>7.462645464761601E-5</v>
      </c>
      <c r="P31" s="20">
        <f>SUM($P$21:$P$30)</f>
        <v>6.8946029398744561E-5</v>
      </c>
      <c r="Q31" s="20">
        <f>SUM($Q$21:$Q$30)</f>
        <v>2.6093602430543153E-5</v>
      </c>
      <c r="R31">
        <f>SUM($R$21:$R$30)</f>
        <v>2.1458394445984571E-3</v>
      </c>
      <c r="S31" s="20">
        <f>SUM($S$21:$S$30)</f>
        <v>3.1058757171202425E-5</v>
      </c>
      <c r="T31" s="20">
        <f>SUM($T$21:$T$30)</f>
        <v>5.1898660597221927E-5</v>
      </c>
      <c r="U31" s="20">
        <f>SUM($U$21:$U$30)</f>
        <v>7.2408365705693174E-5</v>
      </c>
      <c r="V31" s="20">
        <f>SUM($V$21:$V$30)</f>
        <v>2.2521591387338505E-4</v>
      </c>
      <c r="W31" s="20">
        <f>SUM($W$21:$W$30)</f>
        <v>5.9222715884414421E-3</v>
      </c>
      <c r="X31" s="20">
        <f>SUM($X$21:$X$30)</f>
        <v>6.6567243232324149E-5</v>
      </c>
      <c r="Y31" s="20">
        <f>SUM($Y$21:$Y$30)</f>
        <v>1.7369564157555261E-3</v>
      </c>
      <c r="Z31" s="20">
        <f>SUM($Z$21:$Z$30)</f>
        <v>5.8223130962088729E-5</v>
      </c>
      <c r="AA31" s="20">
        <f>SUM($AA$21:$AA$30)</f>
        <v>9.8369115237683267E-5</v>
      </c>
      <c r="AB31" s="20">
        <f>SUM($AB$21:$AB$30)</f>
        <v>4.8891378772528303E-3</v>
      </c>
      <c r="AC31" s="20">
        <f>SUM($AC$21:$AC$30)</f>
        <v>3.1868222602517996E-5</v>
      </c>
      <c r="AD31" s="20">
        <f>SUM($AD$21:$AD$30)</f>
        <v>5.4969604032446309E-5</v>
      </c>
      <c r="AE31" s="20">
        <f>SUM($AE$21:$AE$30)</f>
        <v>9.5881424732894606E-5</v>
      </c>
      <c r="AF31" s="20">
        <f>SUM($AF$21:$AF$30)</f>
        <v>6.4268288394915806E-5</v>
      </c>
      <c r="AG31" s="20">
        <f>SUM($AG$21:$AG$30)</f>
        <v>2.6791508646372425E-5</v>
      </c>
      <c r="AH31" s="20">
        <f>SUM($AH$21:$AH$30)</f>
        <v>3.5067434342285399E-5</v>
      </c>
      <c r="AI31" s="20">
        <f>SUM($AI$21:$AI$30)</f>
        <v>9.1740344603027279E-5</v>
      </c>
      <c r="AJ31" s="20">
        <f>SUM($AJ$21:$AJ$30)</f>
        <v>1.8713905787001805E-5</v>
      </c>
      <c r="AK31" s="20">
        <f>SUM($AK$21:$AK$30)</f>
        <v>1.287927745240039E-4</v>
      </c>
      <c r="AL31" s="20">
        <f>SUM($AL$21:$AL$30)</f>
        <v>7.4838883566115405E-5</v>
      </c>
      <c r="AM31" s="20">
        <f>SUM($AM$21:$AM$30)</f>
        <v>2.7732855542902204E-5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3.5310441679334899E-2</v>
      </c>
      <c r="D33" s="21">
        <f>$D$31/$C$33</f>
        <v>9.0991189533064004E-4</v>
      </c>
      <c r="E33" s="21">
        <f>$E$31/$C$33</f>
        <v>2.903121828393839E-3</v>
      </c>
      <c r="F33" s="21">
        <f>$F$31/$C$33</f>
        <v>1.9381437034591007E-3</v>
      </c>
      <c r="G33" s="21">
        <f>$G$31/$C$33</f>
        <v>6.8090199872615715E-4</v>
      </c>
      <c r="H33" s="21">
        <f>$H$31/$C$33</f>
        <v>1.2019552637538764E-3</v>
      </c>
      <c r="I33" s="21">
        <f>$I$31/$C$33</f>
        <v>0.24817355038596633</v>
      </c>
      <c r="J33" s="21">
        <f>$J$31/$C$33</f>
        <v>2.7693561906011648E-3</v>
      </c>
      <c r="K33" s="21">
        <f>$K$31/$C$33</f>
        <v>1.0967737705580717E-3</v>
      </c>
      <c r="L33" s="21">
        <f>$L$31/$C$33</f>
        <v>2.1815756667474605E-3</v>
      </c>
      <c r="M33" s="21">
        <f>$M$31/$C$33</f>
        <v>0.25852156955699002</v>
      </c>
      <c r="N33" s="21">
        <f>$N$31/$C$33</f>
        <v>2.3149726224730809E-2</v>
      </c>
      <c r="O33" s="21">
        <f>$O$31/$C$33</f>
        <v>2.1134387194961211E-3</v>
      </c>
      <c r="P33" s="21">
        <f>$P$31/$C$33</f>
        <v>1.9525677425636556E-3</v>
      </c>
      <c r="Q33" s="21">
        <f>$Q$31/$C$33</f>
        <v>7.3897694816471766E-4</v>
      </c>
      <c r="R33" s="21">
        <f>$R$31/$C$33</f>
        <v>6.0770676959679304E-2</v>
      </c>
      <c r="S33" s="21">
        <f>$S$31/$C$33</f>
        <v>8.7959129634391597E-4</v>
      </c>
      <c r="T33" s="21">
        <f>$T$31/$C$33</f>
        <v>1.4697822550204782E-3</v>
      </c>
      <c r="U33" s="21">
        <f>$U$31/$C$33</f>
        <v>2.0506219198064999E-3</v>
      </c>
      <c r="V33" s="21">
        <f>$V$31/$C$33</f>
        <v>6.3781675663714659E-3</v>
      </c>
      <c r="W33" s="21">
        <f>$W$31/$C$33</f>
        <v>0.16772012205974177</v>
      </c>
      <c r="X33" s="21">
        <f>$X$31/$C$33</f>
        <v>1.8851999597411435E-3</v>
      </c>
      <c r="Y33" s="21">
        <f>$Y$31/$C$33</f>
        <v>4.9191013568433029E-2</v>
      </c>
      <c r="Z33" s="21">
        <f>$Z$31/$C$33</f>
        <v>1.6488927408733962E-3</v>
      </c>
      <c r="AA33" s="21">
        <f>$AA$31/$C$33</f>
        <v>2.7858364426875141E-3</v>
      </c>
      <c r="AB33" s="21">
        <f>$AB$31/$C$33</f>
        <v>0.13846153275715473</v>
      </c>
      <c r="AC33" s="21">
        <f>$AC$31/$C$33</f>
        <v>9.0251554743843866E-4</v>
      </c>
      <c r="AD33" s="21">
        <f>$AD$31/$C$33</f>
        <v>1.5567520942287377E-3</v>
      </c>
      <c r="AE33" s="21">
        <f>$AE$31/$C$33</f>
        <v>2.715384463429363E-3</v>
      </c>
      <c r="AF33" s="21">
        <f>$AF$31/$C$33</f>
        <v>1.8200930189023439E-3</v>
      </c>
      <c r="AG33" s="21">
        <f>$AG$31/$C$33</f>
        <v>7.5874181608019653E-4</v>
      </c>
      <c r="AH33" s="21">
        <f>$AH$31/$C$33</f>
        <v>9.931179751514771E-4</v>
      </c>
      <c r="AI33" s="21">
        <f>$AI$31/$C$33</f>
        <v>2.5981081017380035E-3</v>
      </c>
      <c r="AJ33" s="21">
        <f>$AJ$31/$C$33</f>
        <v>5.2998220631020711E-4</v>
      </c>
      <c r="AK33" s="21">
        <f>$AK$31/$C$33</f>
        <v>3.6474416177971133E-3</v>
      </c>
      <c r="AL33" s="21">
        <f>$AL$31/$C$33</f>
        <v>2.1194547563508433E-3</v>
      </c>
      <c r="AM33" s="21">
        <f>$AM$31/$C$33</f>
        <v>7.8540098123815302E-4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09F8-26EE-4244-A726-AF94E883D0B7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4.648431626153967E-2</v>
      </c>
      <c r="D5" s="10">
        <v>-5.6231722252528878E-2</v>
      </c>
      <c r="E5" s="10">
        <v>9.2685339710578948E-2</v>
      </c>
      <c r="F5" s="10">
        <v>6.2097704306230371E-4</v>
      </c>
      <c r="G5" s="10">
        <v>-2.5094532963180493E-2</v>
      </c>
      <c r="H5" s="10">
        <v>2.4949712287989798E-2</v>
      </c>
      <c r="I5" s="10">
        <v>2.1165398064001376E-2</v>
      </c>
      <c r="J5" s="10">
        <v>0.11334960364200004</v>
      </c>
      <c r="K5" s="10">
        <v>7.3018500856844124E-2</v>
      </c>
      <c r="L5" s="10">
        <v>-2.6746554263303766E-2</v>
      </c>
      <c r="M5" s="10">
        <v>-1.0207984317093072E-2</v>
      </c>
      <c r="N5" s="10">
        <v>4.1640454693862928E-3</v>
      </c>
      <c r="O5" s="10">
        <v>1.3518947349403941E-2</v>
      </c>
      <c r="P5" s="10">
        <v>-3.541063128769853E-2</v>
      </c>
      <c r="Q5" s="10">
        <v>-3.6520950140177262E-2</v>
      </c>
      <c r="R5" s="10">
        <v>-9.3638079368754904E-3</v>
      </c>
      <c r="S5" s="10">
        <v>1.0161417497987928E-2</v>
      </c>
      <c r="T5" s="10">
        <v>9.6600855884008078E-3</v>
      </c>
      <c r="U5" s="10">
        <v>2.4918643351114614E-2</v>
      </c>
      <c r="V5" s="10">
        <v>5.2417459435915761E-2</v>
      </c>
      <c r="W5" s="10">
        <v>1.535883317733258E-2</v>
      </c>
      <c r="X5" s="10">
        <v>-2.9443060846240477E-2</v>
      </c>
      <c r="Y5" s="10">
        <v>-1.158378728218626E-2</v>
      </c>
      <c r="Z5" s="10">
        <v>-1.7636246302828312E-2</v>
      </c>
      <c r="AA5" s="10">
        <v>-2.1821961990187391E-2</v>
      </c>
      <c r="AB5" s="10">
        <v>-4.8070047397025119E-2</v>
      </c>
      <c r="AC5" s="10">
        <v>-4.3616415204413818E-2</v>
      </c>
      <c r="AD5" s="10">
        <v>2.3600194103160728E-2</v>
      </c>
      <c r="AE5" s="10">
        <v>5.841296171496136E-2</v>
      </c>
      <c r="AF5" s="10">
        <v>-5.7299797812231526E-3</v>
      </c>
      <c r="AG5" s="10">
        <v>-8.4675226754867133E-2</v>
      </c>
      <c r="AH5" s="10">
        <v>-5.3307442614822509E-3</v>
      </c>
      <c r="AI5" s="11" t="s">
        <v>72</v>
      </c>
      <c r="AJ5" s="10">
        <v>-6.0575522312429034E-2</v>
      </c>
      <c r="AK5" s="10">
        <v>2.9606844318713049E-2</v>
      </c>
      <c r="AL5" s="10">
        <v>1.0590671773780588E-2</v>
      </c>
      <c r="AM5" s="12">
        <v>4.0763225816700327E-3</v>
      </c>
    </row>
    <row r="6" spans="1:39" ht="24">
      <c r="A6" s="13" t="s">
        <v>41</v>
      </c>
      <c r="B6" s="14" t="s">
        <v>40</v>
      </c>
      <c r="C6" s="15">
        <v>0.14946070682358992</v>
      </c>
      <c r="D6" s="16">
        <v>9.8103061562348687E-2</v>
      </c>
      <c r="E6" s="16">
        <v>-6.3906695538133978E-3</v>
      </c>
      <c r="F6" s="16">
        <v>4.4427896118486687E-2</v>
      </c>
      <c r="G6" s="16">
        <v>1.7412718429080296E-2</v>
      </c>
      <c r="H6" s="16">
        <v>2.2879075718241555E-2</v>
      </c>
      <c r="I6" s="16">
        <v>-4.3185027797292184E-2</v>
      </c>
      <c r="J6" s="16">
        <v>0.10673496747505189</v>
      </c>
      <c r="K6" s="16">
        <v>4.0951314486750122E-2</v>
      </c>
      <c r="L6" s="16">
        <v>5.80962424294061E-2</v>
      </c>
      <c r="M6" s="16">
        <v>-6.0922849931028034E-2</v>
      </c>
      <c r="N6" s="16">
        <v>-1.582492441504171E-2</v>
      </c>
      <c r="O6" s="16">
        <v>-3.9472308079397549E-2</v>
      </c>
      <c r="P6" s="16">
        <v>6.406397391628052E-2</v>
      </c>
      <c r="Q6" s="16">
        <v>2.5279750918682297E-2</v>
      </c>
      <c r="R6" s="16">
        <v>-5.2734539968684584E-3</v>
      </c>
      <c r="S6" s="16">
        <v>2.9432624077589578E-2</v>
      </c>
      <c r="T6" s="16">
        <v>-1.3583520911751976E-2</v>
      </c>
      <c r="U6" s="16">
        <v>3.3927184436540907E-2</v>
      </c>
      <c r="V6" s="16">
        <v>3.1839953809149758E-2</v>
      </c>
      <c r="W6" s="16">
        <v>1.5391693153653348E-2</v>
      </c>
      <c r="X6" s="16">
        <v>-2.6765664728491251E-2</v>
      </c>
      <c r="Y6" s="16">
        <v>-5.1071591985822354E-2</v>
      </c>
      <c r="Z6" s="16">
        <v>3.0814724792069228E-2</v>
      </c>
      <c r="AA6" s="16">
        <v>2.0346780803507606E-2</v>
      </c>
      <c r="AB6" s="16">
        <v>-9.0343944700181176E-3</v>
      </c>
      <c r="AC6" s="17" t="s">
        <v>73</v>
      </c>
      <c r="AD6" s="16">
        <v>3.7293150583551857E-2</v>
      </c>
      <c r="AE6" s="16">
        <v>-8.2252782291972859E-2</v>
      </c>
      <c r="AF6" s="16">
        <v>-2.4544462985353607E-2</v>
      </c>
      <c r="AG6" s="16">
        <v>5.8347961453026724E-2</v>
      </c>
      <c r="AH6" s="16">
        <v>-5.4602289060264209E-2</v>
      </c>
      <c r="AI6" s="16">
        <v>-4.2909060421621362E-2</v>
      </c>
      <c r="AJ6" s="16">
        <v>1.3239463670244702E-2</v>
      </c>
      <c r="AK6" s="16">
        <v>-5.6187328964180647E-2</v>
      </c>
      <c r="AL6" s="16">
        <v>-3.0966157214675417E-2</v>
      </c>
      <c r="AM6" s="18">
        <v>2.6132652299197173E-2</v>
      </c>
    </row>
    <row r="7" spans="1:39" ht="24">
      <c r="A7" s="13" t="s">
        <v>42</v>
      </c>
      <c r="B7" s="14" t="s">
        <v>40</v>
      </c>
      <c r="C7" s="15">
        <v>4.7336136477566161E-2</v>
      </c>
      <c r="D7" s="16">
        <v>2.0420274485774371E-2</v>
      </c>
      <c r="E7" s="16">
        <v>-2.4334463375698136E-2</v>
      </c>
      <c r="F7" s="16">
        <v>1.7591445124640163E-2</v>
      </c>
      <c r="G7" s="16">
        <v>-7.8452689441136633E-2</v>
      </c>
      <c r="H7" s="16">
        <v>-1.2638058940686351E-2</v>
      </c>
      <c r="I7" s="16">
        <v>-4.42505727431751E-2</v>
      </c>
      <c r="J7" s="16">
        <v>2.8043103291163461E-2</v>
      </c>
      <c r="K7" s="16">
        <v>4.2298419888175023E-2</v>
      </c>
      <c r="L7" s="16">
        <v>-3.4956952645213223E-2</v>
      </c>
      <c r="M7" s="16">
        <v>-3.455401279661121E-2</v>
      </c>
      <c r="N7" s="16">
        <v>3.6519830189114096E-2</v>
      </c>
      <c r="O7" s="16">
        <v>-1.717400574436052E-2</v>
      </c>
      <c r="P7" s="16">
        <v>-1.1563201519444753E-2</v>
      </c>
      <c r="Q7" s="16">
        <v>-2.0391028332496522E-2</v>
      </c>
      <c r="R7" s="16">
        <v>3.6811782342395981E-2</v>
      </c>
      <c r="S7" s="16">
        <v>-5.5899271213422502E-2</v>
      </c>
      <c r="T7" s="16">
        <v>-1.5546565654512413E-2</v>
      </c>
      <c r="U7" s="16">
        <v>-7.8617826966098037E-2</v>
      </c>
      <c r="V7" s="17" t="s">
        <v>74</v>
      </c>
      <c r="W7" s="16">
        <v>3.1555899179430587E-2</v>
      </c>
      <c r="X7" s="16">
        <v>2.0581925798162568E-2</v>
      </c>
      <c r="Y7" s="16">
        <v>-8.8917366127657434E-3</v>
      </c>
      <c r="Z7" s="16">
        <v>4.4158387366114327E-2</v>
      </c>
      <c r="AA7" s="16">
        <v>-1.7054294939236141E-2</v>
      </c>
      <c r="AB7" s="16">
        <v>7.1196478970870961E-2</v>
      </c>
      <c r="AC7" s="16">
        <v>3.187658860106049E-2</v>
      </c>
      <c r="AD7" s="16">
        <v>4.7799655589722519E-3</v>
      </c>
      <c r="AE7" s="16">
        <v>-3.8092329223180253E-2</v>
      </c>
      <c r="AF7" s="16">
        <v>5.3200864796099083E-2</v>
      </c>
      <c r="AG7" s="16">
        <v>7.0500333318415945E-2</v>
      </c>
      <c r="AH7" s="16">
        <v>8.5351982825551592E-2</v>
      </c>
      <c r="AI7" s="16">
        <v>5.1734971378517021E-2</v>
      </c>
      <c r="AJ7" s="16">
        <v>-6.7444502267038825E-2</v>
      </c>
      <c r="AK7" s="16">
        <v>6.9669979559669831E-2</v>
      </c>
      <c r="AL7" s="16">
        <v>-2.6944399328420604E-2</v>
      </c>
      <c r="AM7" s="18">
        <v>3.1871283982391682E-2</v>
      </c>
    </row>
    <row r="8" spans="1:39" ht="24">
      <c r="A8" s="13" t="s">
        <v>43</v>
      </c>
      <c r="B8" s="14" t="s">
        <v>40</v>
      </c>
      <c r="C8" s="15">
        <v>-8.2913268659589465E-2</v>
      </c>
      <c r="D8" s="16">
        <v>3.7067066808158231E-2</v>
      </c>
      <c r="E8" s="16">
        <v>-5.4635314873680028E-2</v>
      </c>
      <c r="F8" s="16">
        <v>-9.2202572649675782E-3</v>
      </c>
      <c r="G8" s="16">
        <v>-2.2951436600158592E-2</v>
      </c>
      <c r="H8" s="17" t="s">
        <v>73</v>
      </c>
      <c r="I8" s="16">
        <v>-4.5595594513552704E-2</v>
      </c>
      <c r="J8" s="16">
        <v>3.4787056120741663E-2</v>
      </c>
      <c r="K8" s="16">
        <v>-3.7652968193640925E-2</v>
      </c>
      <c r="L8" s="16">
        <v>-4.9517695719335959E-2</v>
      </c>
      <c r="M8" s="16">
        <v>-2.448122854072958E-2</v>
      </c>
      <c r="N8" s="16">
        <v>3.7031263977013763E-2</v>
      </c>
      <c r="O8" s="16">
        <v>7.6568232039077297E-2</v>
      </c>
      <c r="P8" s="16">
        <v>8.2738255023565119E-2</v>
      </c>
      <c r="Q8" s="16">
        <v>-2.1138497973558715E-2</v>
      </c>
      <c r="R8" s="16">
        <v>-4.5441283390725021E-2</v>
      </c>
      <c r="S8" s="16">
        <v>-5.4821261007241953E-2</v>
      </c>
      <c r="T8" s="16">
        <v>-6.1331732426147145E-2</v>
      </c>
      <c r="U8" s="16">
        <v>-1.4768157367118302E-2</v>
      </c>
      <c r="V8" s="16">
        <v>-1.2638255123442478E-2</v>
      </c>
      <c r="W8" s="16">
        <v>-3.0859693290133883E-2</v>
      </c>
      <c r="X8" s="16">
        <v>-5.9744735019188651E-2</v>
      </c>
      <c r="Y8" s="16">
        <v>-2.1633691152302594E-2</v>
      </c>
      <c r="Z8" s="16">
        <v>9.2859187416173355E-2</v>
      </c>
      <c r="AA8" s="16">
        <v>1.7435168516720858E-2</v>
      </c>
      <c r="AB8" s="16">
        <v>3.8778617359185356E-2</v>
      </c>
      <c r="AC8" s="16">
        <v>2.2846208262040542E-2</v>
      </c>
      <c r="AD8" s="16">
        <v>-2.5219924762422685E-2</v>
      </c>
      <c r="AE8" s="16">
        <v>-4.0410747106558363E-2</v>
      </c>
      <c r="AF8" s="16">
        <v>-1.5031632891381704E-2</v>
      </c>
      <c r="AG8" s="16">
        <v>4.6594436136536618E-2</v>
      </c>
      <c r="AH8" s="16">
        <v>4.8418412900332927E-2</v>
      </c>
      <c r="AI8" s="16">
        <v>2.4538249808205525E-2</v>
      </c>
      <c r="AJ8" s="16">
        <v>-2.3886718943112669E-2</v>
      </c>
      <c r="AK8" s="16">
        <v>-5.8293865024568403E-2</v>
      </c>
      <c r="AL8" s="16">
        <v>6.3604071458853814E-2</v>
      </c>
      <c r="AM8" s="18">
        <v>4.490942498726818E-2</v>
      </c>
    </row>
    <row r="9" spans="1:39" ht="24">
      <c r="A9" s="13" t="s">
        <v>44</v>
      </c>
      <c r="B9" s="14" t="s">
        <v>40</v>
      </c>
      <c r="C9" s="15">
        <v>-4.9274338966855444E-2</v>
      </c>
      <c r="D9" s="16">
        <v>-2.7850465936717639E-2</v>
      </c>
      <c r="E9" s="16">
        <v>-6.2007935930590695E-2</v>
      </c>
      <c r="F9" s="16">
        <v>-9.1867229223599245E-2</v>
      </c>
      <c r="G9" s="16">
        <v>4.7108362200349169E-3</v>
      </c>
      <c r="H9" s="16">
        <v>3.7170961754463896E-2</v>
      </c>
      <c r="I9" s="16">
        <v>-3.5462371300368209E-2</v>
      </c>
      <c r="J9" s="16">
        <v>2.0963310003488337E-2</v>
      </c>
      <c r="K9" s="16">
        <v>-8.5912467396825634E-2</v>
      </c>
      <c r="L9" s="16">
        <v>-1.6994322451840568E-2</v>
      </c>
      <c r="M9" s="16">
        <v>-7.7251372346385447E-2</v>
      </c>
      <c r="N9" s="17" t="s">
        <v>74</v>
      </c>
      <c r="O9" s="16">
        <v>4.6517659991047448E-2</v>
      </c>
      <c r="P9" s="16">
        <v>-3.6041013566182355E-2</v>
      </c>
      <c r="Q9" s="16">
        <v>-1.0035510097434459E-2</v>
      </c>
      <c r="R9" s="16">
        <v>3.3716517317542508E-2</v>
      </c>
      <c r="S9" s="16">
        <v>-4.7783046106904002E-2</v>
      </c>
      <c r="T9" s="16">
        <v>4.6732684464931271E-2</v>
      </c>
      <c r="U9" s="16">
        <v>-3.0391456376620104E-2</v>
      </c>
      <c r="V9" s="16">
        <v>3.6478429215861287E-2</v>
      </c>
      <c r="W9" s="16">
        <v>-4.6350148241717348E-2</v>
      </c>
      <c r="X9" s="16">
        <v>-4.3925552975850247E-2</v>
      </c>
      <c r="Y9" s="16">
        <v>6.7130435226975746E-2</v>
      </c>
      <c r="Z9" s="16">
        <v>2.6782886910845648E-2</v>
      </c>
      <c r="AA9" s="16">
        <v>-4.9958058890062156E-2</v>
      </c>
      <c r="AB9" s="16">
        <v>-4.5212681151884822E-3</v>
      </c>
      <c r="AC9" s="16">
        <v>-1.5964906850045535E-2</v>
      </c>
      <c r="AD9" s="16">
        <v>1.0489244202493536E-2</v>
      </c>
      <c r="AE9" s="16">
        <v>-2.0582519815431334E-2</v>
      </c>
      <c r="AF9" s="16">
        <v>6.9980489324477119E-2</v>
      </c>
      <c r="AG9" s="16">
        <v>-8.62856807343137E-3</v>
      </c>
      <c r="AH9" s="16">
        <v>6.1539965771956959E-2</v>
      </c>
      <c r="AI9" s="16">
        <v>4.082501243289868E-3</v>
      </c>
      <c r="AJ9" s="16">
        <v>1.7222470684801872E-2</v>
      </c>
      <c r="AK9" s="16">
        <v>-1.4577967912946788E-2</v>
      </c>
      <c r="AL9" s="16">
        <v>-6.2255643629044441E-2</v>
      </c>
      <c r="AM9" s="18">
        <v>-2.8839389756897794E-2</v>
      </c>
    </row>
    <row r="10" spans="1:39" ht="24">
      <c r="A10" s="13" t="s">
        <v>45</v>
      </c>
      <c r="B10" s="14" t="s">
        <v>40</v>
      </c>
      <c r="C10" s="15">
        <v>-2.0378230315111087E-2</v>
      </c>
      <c r="D10" s="16">
        <v>8.0252679965595403E-2</v>
      </c>
      <c r="E10" s="16">
        <v>-1.4457387415266986E-2</v>
      </c>
      <c r="F10" s="16">
        <v>-1.6771287525012332E-2</v>
      </c>
      <c r="G10" s="16">
        <v>9.1696305046816043E-2</v>
      </c>
      <c r="H10" s="16">
        <v>-5.8319614480694511E-2</v>
      </c>
      <c r="I10" s="16">
        <v>-4.2381636330586954E-2</v>
      </c>
      <c r="J10" s="16">
        <v>6.1329132708272803E-2</v>
      </c>
      <c r="K10" s="16">
        <v>-5.587071781404826E-2</v>
      </c>
      <c r="L10" s="16">
        <v>1.6667158902053263E-2</v>
      </c>
      <c r="M10" s="16">
        <v>7.6397466498407243E-2</v>
      </c>
      <c r="N10" s="16">
        <v>-4.2826845340298174E-2</v>
      </c>
      <c r="O10" s="16">
        <v>6.7503096788972122E-2</v>
      </c>
      <c r="P10" s="16">
        <v>-6.8620971766372024E-3</v>
      </c>
      <c r="Q10" s="16">
        <v>5.6180326090554617E-3</v>
      </c>
      <c r="R10" s="16">
        <v>7.5508638128988725E-2</v>
      </c>
      <c r="S10" s="16">
        <v>-2.5334288149135287E-2</v>
      </c>
      <c r="T10" s="16">
        <v>-4.7560941521959423E-3</v>
      </c>
      <c r="U10" s="16">
        <v>-1.8418960927955134E-2</v>
      </c>
      <c r="V10" s="16">
        <v>2.004807803242814E-2</v>
      </c>
      <c r="W10" s="16">
        <v>-4.2461166982625609E-3</v>
      </c>
      <c r="X10" s="17" t="s">
        <v>75</v>
      </c>
      <c r="Y10" s="16">
        <v>1.2981521232816526E-2</v>
      </c>
      <c r="Z10" s="16">
        <v>-3.1366393840037157E-2</v>
      </c>
      <c r="AA10" s="16">
        <v>-4.6203187118269998E-2</v>
      </c>
      <c r="AB10" s="16">
        <v>-6.7231930754721933E-2</v>
      </c>
      <c r="AC10" s="16">
        <v>-2.6339408480837115E-2</v>
      </c>
      <c r="AD10" s="16">
        <v>-9.7799248798448035E-2</v>
      </c>
      <c r="AE10" s="16">
        <v>-4.5786237864867532E-2</v>
      </c>
      <c r="AF10" s="16">
        <v>1.8432456308376192E-2</v>
      </c>
      <c r="AG10" s="16">
        <v>1.9244198121999741E-2</v>
      </c>
      <c r="AH10" s="16">
        <v>-3.0536867329230596E-2</v>
      </c>
      <c r="AI10" s="16">
        <v>-2.836698394687175E-2</v>
      </c>
      <c r="AJ10" s="16">
        <v>-8.1974504134161685E-2</v>
      </c>
      <c r="AK10" s="16">
        <v>-4.545537011039464E-2</v>
      </c>
      <c r="AL10" s="16">
        <v>-1.0070613030502564E-3</v>
      </c>
      <c r="AM10" s="18">
        <v>6.6461495945722593E-2</v>
      </c>
    </row>
    <row r="11" spans="1:39" ht="24">
      <c r="A11" s="13" t="s">
        <v>46</v>
      </c>
      <c r="B11" s="14" t="s">
        <v>40</v>
      </c>
      <c r="C11" s="15">
        <v>-3.274376254563411E-2</v>
      </c>
      <c r="D11" s="16">
        <v>-6.6375734367736555E-2</v>
      </c>
      <c r="E11" s="16">
        <v>-3.1678107891547191E-3</v>
      </c>
      <c r="F11" s="16">
        <v>3.4989408715577097E-2</v>
      </c>
      <c r="G11" s="16">
        <v>4.1524185140457588E-2</v>
      </c>
      <c r="H11" s="16">
        <v>-5.8464159939352382E-2</v>
      </c>
      <c r="I11" s="16">
        <v>-3.9682902387980695E-2</v>
      </c>
      <c r="J11" s="16">
        <v>-1.4413802220826884E-2</v>
      </c>
      <c r="K11" s="16">
        <v>1.9124643335345266E-2</v>
      </c>
      <c r="L11" s="16">
        <v>-7.4680025990240526E-2</v>
      </c>
      <c r="M11" s="16">
        <v>9.1344473916043934E-3</v>
      </c>
      <c r="N11" s="16">
        <v>4.4477349240087088E-2</v>
      </c>
      <c r="O11" s="16">
        <v>-3.9427675229729633E-2</v>
      </c>
      <c r="P11" s="16">
        <v>-2.9739014411629586E-2</v>
      </c>
      <c r="Q11" s="16">
        <v>0.16266201430406627</v>
      </c>
      <c r="R11" s="16">
        <v>6.9678498014854151E-2</v>
      </c>
      <c r="S11" s="16">
        <v>5.5081303579056544E-2</v>
      </c>
      <c r="T11" s="17" t="s">
        <v>76</v>
      </c>
      <c r="U11" s="16">
        <v>-4.1738044496379384E-2</v>
      </c>
      <c r="V11" s="16">
        <v>-1.4878169768437461E-2</v>
      </c>
      <c r="W11" s="16">
        <v>8.2356852561349721E-3</v>
      </c>
      <c r="X11" s="16">
        <v>-4.5984197478002508E-3</v>
      </c>
      <c r="Y11" s="16">
        <v>0.13967287594258276</v>
      </c>
      <c r="Z11" s="16">
        <v>1.4548482933968491E-2</v>
      </c>
      <c r="AA11" s="16">
        <v>2.4455297434907944E-2</v>
      </c>
      <c r="AB11" s="16">
        <v>3.2159073449710231E-2</v>
      </c>
      <c r="AC11" s="16">
        <v>-1.2898366023122323E-2</v>
      </c>
      <c r="AD11" s="16">
        <v>-4.1400668052353519E-2</v>
      </c>
      <c r="AE11" s="16">
        <v>3.0570057736838989E-3</v>
      </c>
      <c r="AF11" s="16">
        <v>-1.5898053223763309E-2</v>
      </c>
      <c r="AG11" s="16">
        <v>7.9089905248619571E-2</v>
      </c>
      <c r="AH11" s="16">
        <v>5.8309365132496765E-2</v>
      </c>
      <c r="AI11" s="16">
        <v>8.879840284353787E-3</v>
      </c>
      <c r="AJ11" s="16">
        <v>7.5912738204572238E-3</v>
      </c>
      <c r="AK11" s="16">
        <v>2.4300248882261032E-2</v>
      </c>
      <c r="AL11" s="16">
        <v>-1.2332848341686176E-2</v>
      </c>
      <c r="AM11" s="18">
        <v>-7.1476593978903852E-2</v>
      </c>
    </row>
    <row r="12" spans="1:39" ht="24">
      <c r="A12" s="13" t="s">
        <v>47</v>
      </c>
      <c r="B12" s="14" t="s">
        <v>40</v>
      </c>
      <c r="C12" s="15">
        <v>-8.7030858946972545E-2</v>
      </c>
      <c r="D12" s="16">
        <v>-1.5072378843492997E-2</v>
      </c>
      <c r="E12" s="16">
        <v>-1.171220508116292E-2</v>
      </c>
      <c r="F12" s="16">
        <v>6.2319706143166148E-2</v>
      </c>
      <c r="G12" s="16">
        <v>6.5849760497800934E-3</v>
      </c>
      <c r="H12" s="16">
        <v>-2.427282860720812E-2</v>
      </c>
      <c r="I12" s="16">
        <v>8.2811393805095723E-2</v>
      </c>
      <c r="J12" s="16">
        <v>-6.0833195691261471E-2</v>
      </c>
      <c r="K12" s="16">
        <v>-6.5992560601920006E-2</v>
      </c>
      <c r="L12" s="16">
        <v>6.9587858789146523E-3</v>
      </c>
      <c r="M12" s="16">
        <v>-2.45601608688711E-3</v>
      </c>
      <c r="N12" s="16">
        <v>1.0056056015667026E-2</v>
      </c>
      <c r="O12" s="16">
        <v>-3.7870876644712612E-3</v>
      </c>
      <c r="P12" s="16">
        <v>2.7527818107804896E-2</v>
      </c>
      <c r="Q12" s="16">
        <v>0.10108471083467306</v>
      </c>
      <c r="R12" s="16">
        <v>-3.2162943669861208E-2</v>
      </c>
      <c r="S12" s="16">
        <v>-2.7228119107528686E-2</v>
      </c>
      <c r="T12" s="16">
        <v>-4.2238596704479769E-2</v>
      </c>
      <c r="U12" s="16">
        <v>6.4600362357892488E-2</v>
      </c>
      <c r="V12" s="16">
        <v>4.5935806020427766E-3</v>
      </c>
      <c r="W12" s="16">
        <v>9.2781900443925591E-2</v>
      </c>
      <c r="X12" s="16">
        <v>-9.6339521949871873E-2</v>
      </c>
      <c r="Y12" s="16">
        <v>2.4696966946278847E-3</v>
      </c>
      <c r="Z12" s="16">
        <v>-4.2726421562144512E-2</v>
      </c>
      <c r="AA12" s="16">
        <v>-3.4895288439108094E-2</v>
      </c>
      <c r="AB12" s="16">
        <v>-2.0051387656693061E-2</v>
      </c>
      <c r="AC12" s="16">
        <v>3.6088971908764575E-2</v>
      </c>
      <c r="AD12" s="17" t="s">
        <v>77</v>
      </c>
      <c r="AE12" s="16">
        <v>-8.6757900783119318E-2</v>
      </c>
      <c r="AF12" s="16">
        <v>-1.2628733445373087E-2</v>
      </c>
      <c r="AG12" s="16">
        <v>7.3407878100523738E-2</v>
      </c>
      <c r="AH12" s="16">
        <v>-4.2348434253537168E-2</v>
      </c>
      <c r="AI12" s="16">
        <v>2.2425732453664561E-2</v>
      </c>
      <c r="AJ12" s="16">
        <v>-4.6506570803486358E-2</v>
      </c>
      <c r="AK12" s="16">
        <v>-6.6231898394750882E-2</v>
      </c>
      <c r="AL12" s="16">
        <v>-6.0606265892776713E-2</v>
      </c>
      <c r="AM12" s="18">
        <v>-6.3211370574794049E-2</v>
      </c>
    </row>
    <row r="13" spans="1:39" ht="24">
      <c r="A13" s="13" t="s">
        <v>48</v>
      </c>
      <c r="B13" s="14" t="s">
        <v>40</v>
      </c>
      <c r="C13" s="15">
        <v>-3.9071587618304794E-2</v>
      </c>
      <c r="D13" s="16">
        <v>-2.0518656338561485E-3</v>
      </c>
      <c r="E13" s="16">
        <v>8.0449832304799934E-2</v>
      </c>
      <c r="F13" s="16">
        <v>-2.1116620080302909E-2</v>
      </c>
      <c r="G13" s="16">
        <v>0.11429384177956768</v>
      </c>
      <c r="H13" s="16">
        <v>-4.7773895266596977E-2</v>
      </c>
      <c r="I13" s="16">
        <v>1.0990141979946917E-2</v>
      </c>
      <c r="J13" s="16">
        <v>6.7284376403529593E-3</v>
      </c>
      <c r="K13" s="16">
        <v>2.6282328548763213E-2</v>
      </c>
      <c r="L13" s="17" t="s">
        <v>78</v>
      </c>
      <c r="M13" s="16">
        <v>5.8942316981412557E-2</v>
      </c>
      <c r="N13" s="16">
        <v>-1.6609456927589018E-2</v>
      </c>
      <c r="O13" s="16">
        <v>-4.9183591328115978E-2</v>
      </c>
      <c r="P13" s="16">
        <v>-6.8840630458901056E-2</v>
      </c>
      <c r="Q13" s="16">
        <v>-6.4048975209409026E-2</v>
      </c>
      <c r="R13" s="16">
        <v>-5.0417728748824886E-2</v>
      </c>
      <c r="S13" s="16">
        <v>-2.8137490849457998E-2</v>
      </c>
      <c r="T13" s="16">
        <v>-7.5845293773122546E-2</v>
      </c>
      <c r="U13" s="16">
        <v>-3.3261326081585184E-2</v>
      </c>
      <c r="V13" s="16">
        <v>-3.392230240695189E-2</v>
      </c>
      <c r="W13" s="16">
        <v>1.0327407516352666E-2</v>
      </c>
      <c r="X13" s="16">
        <v>1.6566560947042501E-2</v>
      </c>
      <c r="Y13" s="16">
        <v>4.1465395396347443E-2</v>
      </c>
      <c r="Z13" s="16">
        <v>2.9554635733811816E-2</v>
      </c>
      <c r="AA13" s="16">
        <v>4.6494884988185201E-2</v>
      </c>
      <c r="AB13" s="16">
        <v>2.7580599741249535E-2</v>
      </c>
      <c r="AC13" s="16">
        <v>5.6233473673383945E-2</v>
      </c>
      <c r="AD13" s="16">
        <v>6.8734576475652761E-3</v>
      </c>
      <c r="AE13" s="16">
        <v>-3.9108614157233948E-3</v>
      </c>
      <c r="AF13" s="16">
        <v>-2.5218657923368262E-2</v>
      </c>
      <c r="AG13" s="16">
        <v>2.9981684520563972E-2</v>
      </c>
      <c r="AH13" s="16">
        <v>-2.1783293387601491E-2</v>
      </c>
      <c r="AI13" s="16">
        <v>-2.5494516741962195E-2</v>
      </c>
      <c r="AJ13" s="16">
        <v>-3.9797812189858166E-2</v>
      </c>
      <c r="AK13" s="16">
        <v>-2.051024536454085E-3</v>
      </c>
      <c r="AL13" s="16">
        <v>0.15175625918359059</v>
      </c>
      <c r="AM13" s="18">
        <v>3.4930567984409459E-2</v>
      </c>
    </row>
    <row r="14" spans="1:39" ht="24">
      <c r="A14" s="13" t="s">
        <v>49</v>
      </c>
      <c r="B14" s="14" t="s">
        <v>40</v>
      </c>
      <c r="C14" s="15">
        <v>-4.2455213319915606E-2</v>
      </c>
      <c r="D14" s="16">
        <v>-5.1523660668043404E-2</v>
      </c>
      <c r="E14" s="16">
        <v>-7.1709062225745079E-2</v>
      </c>
      <c r="F14" s="17" t="s">
        <v>79</v>
      </c>
      <c r="G14" s="16">
        <v>-3.8746388215160014E-2</v>
      </c>
      <c r="H14" s="16">
        <v>-9.0339414381764675E-3</v>
      </c>
      <c r="I14" s="16">
        <v>-1.5254536985754227E-2</v>
      </c>
      <c r="J14" s="16">
        <v>-1.632520206692073E-2</v>
      </c>
      <c r="K14" s="16">
        <v>-3.8874779635285107E-3</v>
      </c>
      <c r="L14" s="16">
        <v>-2.1269851502974706E-2</v>
      </c>
      <c r="M14" s="16">
        <v>-9.5402540101730184E-3</v>
      </c>
      <c r="N14" s="16">
        <v>-8.9267881483528752E-2</v>
      </c>
      <c r="O14" s="16">
        <v>-9.5866237510184055E-2</v>
      </c>
      <c r="P14" s="16">
        <v>9.1853047916587424E-2</v>
      </c>
      <c r="Q14" s="16">
        <v>-4.0344069203206961E-2</v>
      </c>
      <c r="R14" s="16">
        <v>-6.1488437763182795E-2</v>
      </c>
      <c r="S14" s="16">
        <v>-4.9031930096188871E-2</v>
      </c>
      <c r="T14" s="16">
        <v>3.6129315607057171E-2</v>
      </c>
      <c r="U14" s="16">
        <v>-4.9189452370945699E-2</v>
      </c>
      <c r="V14" s="16">
        <v>1.6993731389520258E-2</v>
      </c>
      <c r="W14" s="16">
        <v>-9.3752523703722015E-2</v>
      </c>
      <c r="X14" s="16">
        <v>-1.6614110909940676E-2</v>
      </c>
      <c r="Y14" s="16">
        <v>-4.8865571105329561E-2</v>
      </c>
      <c r="Z14" s="16">
        <v>-1.7557621056757606E-3</v>
      </c>
      <c r="AA14" s="16">
        <v>-2.8335897734542672E-2</v>
      </c>
      <c r="AB14" s="16">
        <v>-9.2325437365990901E-2</v>
      </c>
      <c r="AC14" s="16">
        <v>4.3522795959906241E-2</v>
      </c>
      <c r="AD14" s="16">
        <v>6.3226386576023669E-2</v>
      </c>
      <c r="AE14" s="16">
        <v>-1.7993346580407335E-3</v>
      </c>
      <c r="AF14" s="16">
        <v>-3.6965718868371022E-2</v>
      </c>
      <c r="AG14" s="16">
        <v>4.4534306520272696E-2</v>
      </c>
      <c r="AH14" s="16">
        <v>3.9692566954377742E-2</v>
      </c>
      <c r="AI14" s="16">
        <v>6.5029316173067023E-4</v>
      </c>
      <c r="AJ14" s="16">
        <v>3.6958983187970078E-2</v>
      </c>
      <c r="AK14" s="16">
        <v>-2.4989606420030296E-2</v>
      </c>
      <c r="AL14" s="16">
        <v>2.0566741123586207E-2</v>
      </c>
      <c r="AM14" s="18">
        <v>2.5097846554316336E-2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6.8324374577374132E-6</v>
      </c>
      <c r="E21" s="10">
        <f t="shared" ref="E21:AM21" si="0">$C5^2*E5^2</f>
        <v>1.8562436743899438E-5</v>
      </c>
      <c r="F21" s="10">
        <f t="shared" si="0"/>
        <v>8.3322824743028152E-10</v>
      </c>
      <c r="G21" s="10">
        <f t="shared" si="0"/>
        <v>1.3607273982269043E-6</v>
      </c>
      <c r="H21" s="10">
        <f t="shared" si="0"/>
        <v>1.3450671873345203E-6</v>
      </c>
      <c r="I21" s="10">
        <f t="shared" si="0"/>
        <v>9.6797864484458345E-7</v>
      </c>
      <c r="J21" s="10">
        <f t="shared" si="0"/>
        <v>2.7762137845809836E-5</v>
      </c>
      <c r="K21" s="10">
        <f t="shared" si="0"/>
        <v>1.1520696055277767E-5</v>
      </c>
      <c r="L21" s="10">
        <f t="shared" si="0"/>
        <v>1.5457831713772443E-6</v>
      </c>
      <c r="M21" s="10">
        <f t="shared" si="0"/>
        <v>2.2516085177257319E-7</v>
      </c>
      <c r="N21" s="10">
        <f t="shared" si="0"/>
        <v>3.7466560070370299E-8</v>
      </c>
      <c r="O21" s="10">
        <f t="shared" si="0"/>
        <v>3.9491046986687923E-7</v>
      </c>
      <c r="P21" s="10">
        <f t="shared" si="0"/>
        <v>2.7094443361832473E-6</v>
      </c>
      <c r="Q21" s="10">
        <f t="shared" si="0"/>
        <v>2.8820202639973902E-6</v>
      </c>
      <c r="R21" s="10">
        <f t="shared" si="0"/>
        <v>1.894601553217319E-7</v>
      </c>
      <c r="S21" s="10">
        <f t="shared" si="0"/>
        <v>2.2311125823525011E-7</v>
      </c>
      <c r="T21" s="10">
        <f t="shared" si="0"/>
        <v>2.016391431010858E-7</v>
      </c>
      <c r="U21" s="10">
        <f t="shared" si="0"/>
        <v>1.3417193500995625E-6</v>
      </c>
      <c r="V21" s="10">
        <f t="shared" si="0"/>
        <v>5.9369696685051177E-6</v>
      </c>
      <c r="W21" s="10">
        <f t="shared" si="0"/>
        <v>5.0971726144030149E-7</v>
      </c>
      <c r="X21" s="10">
        <f t="shared" si="0"/>
        <v>1.8731769608098865E-6</v>
      </c>
      <c r="Y21" s="10">
        <f t="shared" si="0"/>
        <v>2.8994394402459231E-7</v>
      </c>
      <c r="Z21" s="10">
        <f t="shared" si="0"/>
        <v>6.7208655186162681E-7</v>
      </c>
      <c r="AA21" s="10">
        <f t="shared" si="0"/>
        <v>1.0289647203389239E-6</v>
      </c>
      <c r="AB21" s="10">
        <f t="shared" si="0"/>
        <v>4.9930049347449E-6</v>
      </c>
      <c r="AC21" s="10">
        <f t="shared" si="0"/>
        <v>4.110672062778048E-6</v>
      </c>
      <c r="AD21" s="10">
        <f t="shared" si="0"/>
        <v>1.2034943185481145E-6</v>
      </c>
      <c r="AE21" s="10">
        <f t="shared" si="0"/>
        <v>7.3727812448255066E-6</v>
      </c>
      <c r="AF21" s="10">
        <f t="shared" si="0"/>
        <v>7.0944555767827219E-8</v>
      </c>
      <c r="AG21" s="10">
        <f t="shared" si="0"/>
        <v>1.5492647202270607E-5</v>
      </c>
      <c r="AH21" s="10">
        <f t="shared" si="0"/>
        <v>6.140285868654249E-8</v>
      </c>
      <c r="AI21" s="11">
        <f t="shared" si="0"/>
        <v>2.0498911872321064E-3</v>
      </c>
      <c r="AJ21" s="10">
        <f t="shared" si="0"/>
        <v>7.9287957375449898E-6</v>
      </c>
      <c r="AK21" s="10">
        <f t="shared" si="0"/>
        <v>1.8940748380497416E-6</v>
      </c>
      <c r="AL21" s="10">
        <f t="shared" si="0"/>
        <v>2.4235942405781618E-7</v>
      </c>
      <c r="AM21" s="12">
        <f t="shared" si="0"/>
        <v>3.5904591021646273E-8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2.1499045821000442E-4</v>
      </c>
      <c r="E22" s="16">
        <f t="shared" si="1"/>
        <v>9.1231914191737322E-7</v>
      </c>
      <c r="F22" s="16">
        <f t="shared" si="1"/>
        <v>4.4092584817553248E-5</v>
      </c>
      <c r="G22" s="16">
        <f t="shared" si="1"/>
        <v>6.7730957977951889E-6</v>
      </c>
      <c r="H22" s="16">
        <f t="shared" si="1"/>
        <v>1.1693136373393514E-5</v>
      </c>
      <c r="I22" s="16">
        <f t="shared" si="1"/>
        <v>4.1660115580507273E-5</v>
      </c>
      <c r="J22" s="16">
        <f t="shared" si="1"/>
        <v>2.544881166456379E-4</v>
      </c>
      <c r="K22" s="16">
        <f t="shared" si="1"/>
        <v>3.746189625563246E-5</v>
      </c>
      <c r="L22" s="16">
        <f t="shared" si="1"/>
        <v>7.5396320382483111E-5</v>
      </c>
      <c r="M22" s="16">
        <f t="shared" si="1"/>
        <v>8.2911445315211836E-5</v>
      </c>
      <c r="N22" s="16">
        <f t="shared" si="1"/>
        <v>5.5941917993892101E-6</v>
      </c>
      <c r="O22" s="16">
        <f t="shared" si="1"/>
        <v>3.4804797167385251E-5</v>
      </c>
      <c r="P22" s="16">
        <f t="shared" si="1"/>
        <v>9.1681521671361699E-5</v>
      </c>
      <c r="Q22" s="16">
        <f t="shared" si="1"/>
        <v>1.4275773361935585E-5</v>
      </c>
      <c r="R22" s="16">
        <f t="shared" si="1"/>
        <v>6.2121850928758801E-7</v>
      </c>
      <c r="S22" s="16">
        <f t="shared" si="1"/>
        <v>1.9351383983959983E-5</v>
      </c>
      <c r="T22" s="16">
        <f t="shared" si="1"/>
        <v>4.121722745752868E-6</v>
      </c>
      <c r="U22" s="16">
        <f t="shared" si="1"/>
        <v>2.5712819609404336E-5</v>
      </c>
      <c r="V22" s="16">
        <f t="shared" si="1"/>
        <v>2.2646386842398056E-5</v>
      </c>
      <c r="W22" s="16">
        <f t="shared" si="1"/>
        <v>5.2920855601167633E-6</v>
      </c>
      <c r="X22" s="16">
        <f t="shared" si="1"/>
        <v>1.6003321523753493E-5</v>
      </c>
      <c r="Y22" s="16">
        <f t="shared" si="1"/>
        <v>5.8265684789604537E-5</v>
      </c>
      <c r="Z22" s="16">
        <f t="shared" si="1"/>
        <v>2.1211464295799917E-5</v>
      </c>
      <c r="AA22" s="16">
        <f t="shared" si="1"/>
        <v>9.2479500725377096E-6</v>
      </c>
      <c r="AB22" s="16">
        <f t="shared" si="1"/>
        <v>1.8232749370318715E-6</v>
      </c>
      <c r="AC22" s="17">
        <f t="shared" si="1"/>
        <v>2.0931713326571268E-2</v>
      </c>
      <c r="AD22" s="16">
        <f t="shared" si="1"/>
        <v>3.1067922499870796E-5</v>
      </c>
      <c r="AE22" s="16">
        <f t="shared" si="1"/>
        <v>1.5113159238404626E-4</v>
      </c>
      <c r="AF22" s="16">
        <f t="shared" si="1"/>
        <v>1.3457399108307982E-5</v>
      </c>
      <c r="AG22" s="16">
        <f t="shared" si="1"/>
        <v>7.6051089184201833E-5</v>
      </c>
      <c r="AH22" s="16">
        <f t="shared" si="1"/>
        <v>6.6600235227713155E-5</v>
      </c>
      <c r="AI22" s="16">
        <f t="shared" si="1"/>
        <v>4.112937152555688E-5</v>
      </c>
      <c r="AJ22" s="16">
        <f t="shared" si="1"/>
        <v>3.9155686979359999E-6</v>
      </c>
      <c r="AK22" s="16">
        <f t="shared" si="1"/>
        <v>7.0523009594706623E-5</v>
      </c>
      <c r="AL22" s="16">
        <f t="shared" si="1"/>
        <v>2.1420455033002395E-5</v>
      </c>
      <c r="AM22" s="18">
        <f t="shared" si="1"/>
        <v>1.5255310228096518E-5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9.343482313037036E-7</v>
      </c>
      <c r="E23" s="16">
        <f t="shared" si="2"/>
        <v>1.3268724107810997E-6</v>
      </c>
      <c r="F23" s="16">
        <f t="shared" si="2"/>
        <v>6.9340768822482006E-7</v>
      </c>
      <c r="G23" s="16">
        <f t="shared" si="2"/>
        <v>1.379117563315277E-5</v>
      </c>
      <c r="H23" s="16">
        <f t="shared" si="2"/>
        <v>3.5788736797558789E-7</v>
      </c>
      <c r="I23" s="16">
        <f t="shared" si="2"/>
        <v>4.3875634426320072E-6</v>
      </c>
      <c r="J23" s="16">
        <f t="shared" si="2"/>
        <v>1.762129249420692E-6</v>
      </c>
      <c r="K23" s="16">
        <f t="shared" si="2"/>
        <v>4.0089801409816922E-6</v>
      </c>
      <c r="L23" s="16">
        <f t="shared" si="2"/>
        <v>2.738121713434159E-6</v>
      </c>
      <c r="M23" s="16">
        <f t="shared" si="2"/>
        <v>2.6753622594898902E-6</v>
      </c>
      <c r="N23" s="16">
        <f t="shared" si="2"/>
        <v>2.9884301943815287E-6</v>
      </c>
      <c r="O23" s="16">
        <f t="shared" si="2"/>
        <v>6.608894581179959E-7</v>
      </c>
      <c r="P23" s="16">
        <f t="shared" si="2"/>
        <v>2.9959999770753297E-7</v>
      </c>
      <c r="Q23" s="16">
        <f t="shared" si="2"/>
        <v>9.3167377918167954E-7</v>
      </c>
      <c r="R23" s="16">
        <f t="shared" si="2"/>
        <v>3.0364022727624398E-6</v>
      </c>
      <c r="S23" s="16">
        <f t="shared" si="2"/>
        <v>7.0016098739562499E-6</v>
      </c>
      <c r="T23" s="16">
        <f t="shared" si="2"/>
        <v>5.4156993580424839E-7</v>
      </c>
      <c r="U23" s="16">
        <f t="shared" si="2"/>
        <v>1.3849295693909613E-5</v>
      </c>
      <c r="V23" s="17">
        <f t="shared" si="2"/>
        <v>2.1039391301259326E-3</v>
      </c>
      <c r="W23" s="16">
        <f t="shared" si="2"/>
        <v>2.231242309056575E-6</v>
      </c>
      <c r="X23" s="16">
        <f t="shared" si="2"/>
        <v>9.4919978926071667E-7</v>
      </c>
      <c r="Y23" s="16">
        <f t="shared" si="2"/>
        <v>1.7715719539683255E-7</v>
      </c>
      <c r="Z23" s="16">
        <f t="shared" si="2"/>
        <v>4.3693016277730496E-6</v>
      </c>
      <c r="AA23" s="16">
        <f t="shared" si="2"/>
        <v>6.517081553965716E-7</v>
      </c>
      <c r="AB23" s="16">
        <f t="shared" si="2"/>
        <v>1.1358020520874012E-5</v>
      </c>
      <c r="AC23" s="16">
        <f t="shared" si="2"/>
        <v>2.2768231145513157E-6</v>
      </c>
      <c r="AD23" s="16">
        <f t="shared" si="2"/>
        <v>5.1195896409125441E-8</v>
      </c>
      <c r="AE23" s="16">
        <f t="shared" si="2"/>
        <v>3.2513271843019855E-6</v>
      </c>
      <c r="AF23" s="16">
        <f t="shared" si="2"/>
        <v>6.3419527304305467E-6</v>
      </c>
      <c r="AG23" s="16">
        <f t="shared" si="2"/>
        <v>1.1136993274966647E-5</v>
      </c>
      <c r="AH23" s="16">
        <f t="shared" si="2"/>
        <v>1.6323483564241624E-5</v>
      </c>
      <c r="AI23" s="16">
        <f t="shared" si="2"/>
        <v>5.997276099667207E-6</v>
      </c>
      <c r="AJ23" s="16">
        <f t="shared" si="2"/>
        <v>1.0192453170838798E-5</v>
      </c>
      <c r="AK23" s="16">
        <f t="shared" si="2"/>
        <v>1.0876194939333341E-5</v>
      </c>
      <c r="AL23" s="16">
        <f t="shared" si="2"/>
        <v>1.6267567949126206E-6</v>
      </c>
      <c r="AM23" s="18">
        <f t="shared" si="2"/>
        <v>2.2760654002538299E-6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9.4454904794259308E-6</v>
      </c>
      <c r="E24" s="16">
        <f t="shared" si="3"/>
        <v>2.0520832416285275E-5</v>
      </c>
      <c r="F24" s="16">
        <f t="shared" si="3"/>
        <v>5.8443222028115793E-7</v>
      </c>
      <c r="G24" s="16">
        <f t="shared" si="3"/>
        <v>3.6213276622498753E-6</v>
      </c>
      <c r="H24" s="17">
        <f t="shared" si="3"/>
        <v>6.4416746729116488E-3</v>
      </c>
      <c r="I24" s="16">
        <f t="shared" si="3"/>
        <v>1.4292027348811537E-5</v>
      </c>
      <c r="J24" s="16">
        <f t="shared" si="3"/>
        <v>8.3192356963188459E-6</v>
      </c>
      <c r="K24" s="16">
        <f t="shared" si="3"/>
        <v>9.7464510937404941E-6</v>
      </c>
      <c r="L24" s="16">
        <f t="shared" si="3"/>
        <v>1.6856559064738445E-5</v>
      </c>
      <c r="M24" s="16">
        <f t="shared" si="3"/>
        <v>4.120163870081407E-6</v>
      </c>
      <c r="N24" s="16">
        <f t="shared" si="3"/>
        <v>9.4272526198276034E-6</v>
      </c>
      <c r="O24" s="16">
        <f t="shared" si="3"/>
        <v>4.0303736585161629E-5</v>
      </c>
      <c r="P24" s="16">
        <f t="shared" si="3"/>
        <v>4.7060960583742432E-5</v>
      </c>
      <c r="Q24" s="16">
        <f t="shared" si="3"/>
        <v>3.0718239514357647E-6</v>
      </c>
      <c r="R24" s="16">
        <f t="shared" si="3"/>
        <v>1.4195452806268521E-5</v>
      </c>
      <c r="S24" s="16">
        <f t="shared" si="3"/>
        <v>2.0660751542204505E-5</v>
      </c>
      <c r="T24" s="16">
        <f t="shared" si="3"/>
        <v>2.5859405575403947E-5</v>
      </c>
      <c r="U24" s="16">
        <f t="shared" si="3"/>
        <v>1.4993419628651715E-6</v>
      </c>
      <c r="V24" s="16">
        <f t="shared" si="3"/>
        <v>1.0980504875816584E-6</v>
      </c>
      <c r="W24" s="16">
        <f t="shared" si="3"/>
        <v>6.546833315025967E-6</v>
      </c>
      <c r="X24" s="16">
        <f t="shared" si="3"/>
        <v>2.4538462715945683E-5</v>
      </c>
      <c r="Y24" s="16">
        <f t="shared" si="3"/>
        <v>3.2174316056086026E-6</v>
      </c>
      <c r="Z24" s="16">
        <f t="shared" si="3"/>
        <v>5.927858535717061E-5</v>
      </c>
      <c r="AA24" s="16">
        <f t="shared" si="3"/>
        <v>2.0897790530275642E-6</v>
      </c>
      <c r="AB24" s="16">
        <f t="shared" si="3"/>
        <v>1.0337909210019386E-5</v>
      </c>
      <c r="AC24" s="16">
        <f t="shared" si="3"/>
        <v>3.5881974720117064E-6</v>
      </c>
      <c r="AD24" s="16">
        <f t="shared" si="3"/>
        <v>4.3725586783412074E-6</v>
      </c>
      <c r="AE24" s="16">
        <f t="shared" si="3"/>
        <v>1.1226434126314862E-5</v>
      </c>
      <c r="AF24" s="16">
        <f t="shared" si="3"/>
        <v>1.5533180698238495E-6</v>
      </c>
      <c r="AG24" s="16">
        <f t="shared" si="3"/>
        <v>1.4925063721263782E-5</v>
      </c>
      <c r="AH24" s="16">
        <f t="shared" si="3"/>
        <v>1.6116442103273176E-5</v>
      </c>
      <c r="AI24" s="16">
        <f t="shared" si="3"/>
        <v>4.1393794557136806E-6</v>
      </c>
      <c r="AJ24" s="16">
        <f t="shared" si="3"/>
        <v>3.9224830193188423E-6</v>
      </c>
      <c r="AK24" s="16">
        <f t="shared" si="3"/>
        <v>2.3361126178107549E-5</v>
      </c>
      <c r="AL24" s="16">
        <f t="shared" si="3"/>
        <v>2.7811083353067689E-5</v>
      </c>
      <c r="AM24" s="18">
        <f t="shared" si="3"/>
        <v>1.3865101779861257E-5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1.8832437904769152E-6</v>
      </c>
      <c r="E25" s="16">
        <f t="shared" si="4"/>
        <v>9.3354694880215181E-6</v>
      </c>
      <c r="F25" s="16">
        <f t="shared" si="4"/>
        <v>2.0490985663804664E-5</v>
      </c>
      <c r="G25" s="16">
        <f t="shared" si="4"/>
        <v>5.3881245308564031E-8</v>
      </c>
      <c r="H25" s="16">
        <f t="shared" si="4"/>
        <v>3.3546654025895221E-6</v>
      </c>
      <c r="I25" s="16">
        <f t="shared" si="4"/>
        <v>3.0533540028068726E-6</v>
      </c>
      <c r="J25" s="16">
        <f t="shared" si="4"/>
        <v>1.066992402181155E-6</v>
      </c>
      <c r="K25" s="16">
        <f t="shared" si="4"/>
        <v>1.7920659896978611E-5</v>
      </c>
      <c r="L25" s="16">
        <f t="shared" si="4"/>
        <v>7.0121197183659609E-7</v>
      </c>
      <c r="M25" s="16">
        <f t="shared" si="4"/>
        <v>1.4489520714636936E-5</v>
      </c>
      <c r="N25" s="17">
        <f t="shared" si="4"/>
        <v>2.2797602008439695E-3</v>
      </c>
      <c r="O25" s="16">
        <f t="shared" si="4"/>
        <v>5.2538459381553611E-6</v>
      </c>
      <c r="P25" s="16">
        <f t="shared" si="4"/>
        <v>3.1538105778731257E-6</v>
      </c>
      <c r="Q25" s="16">
        <f t="shared" si="4"/>
        <v>2.4452345190482536E-7</v>
      </c>
      <c r="R25" s="16">
        <f t="shared" si="4"/>
        <v>2.7601140694081841E-6</v>
      </c>
      <c r="S25" s="16">
        <f t="shared" si="4"/>
        <v>5.5435667030604017E-6</v>
      </c>
      <c r="T25" s="16">
        <f t="shared" si="4"/>
        <v>5.3025292317379735E-6</v>
      </c>
      <c r="U25" s="16">
        <f t="shared" si="4"/>
        <v>2.2425629253360353E-6</v>
      </c>
      <c r="V25" s="16">
        <f t="shared" si="4"/>
        <v>3.2308282501996671E-6</v>
      </c>
      <c r="W25" s="16">
        <f t="shared" si="4"/>
        <v>5.2160754947317392E-6</v>
      </c>
      <c r="X25" s="16">
        <f t="shared" si="4"/>
        <v>4.6846385570479099E-6</v>
      </c>
      <c r="Y25" s="16">
        <f t="shared" si="4"/>
        <v>1.0941592576478017E-5</v>
      </c>
      <c r="Z25" s="16">
        <f t="shared" si="4"/>
        <v>1.7416319717847212E-6</v>
      </c>
      <c r="AA25" s="16">
        <f t="shared" si="4"/>
        <v>6.0597223367273348E-6</v>
      </c>
      <c r="AB25" s="16">
        <f t="shared" si="4"/>
        <v>4.9632041267117968E-8</v>
      </c>
      <c r="AC25" s="16">
        <f t="shared" si="4"/>
        <v>6.1883432014367234E-7</v>
      </c>
      <c r="AD25" s="16">
        <f t="shared" si="4"/>
        <v>2.6713451619537059E-7</v>
      </c>
      <c r="AE25" s="16">
        <f t="shared" si="4"/>
        <v>1.0285814741062481E-6</v>
      </c>
      <c r="AF25" s="16">
        <f t="shared" si="4"/>
        <v>1.1890375318407139E-5</v>
      </c>
      <c r="AG25" s="16">
        <f t="shared" si="4"/>
        <v>1.8076696772652597E-7</v>
      </c>
      <c r="AH25" s="16">
        <f t="shared" si="4"/>
        <v>9.1950927496497583E-6</v>
      </c>
      <c r="AI25" s="16">
        <f t="shared" si="4"/>
        <v>4.0466371560511661E-8</v>
      </c>
      <c r="AJ25" s="16">
        <f t="shared" si="4"/>
        <v>7.2016584749363946E-7</v>
      </c>
      <c r="AK25" s="16">
        <f t="shared" si="4"/>
        <v>5.1598323794153407E-7</v>
      </c>
      <c r="AL25" s="16">
        <f t="shared" si="4"/>
        <v>9.410204649548372E-6</v>
      </c>
      <c r="AM25" s="18">
        <f t="shared" si="4"/>
        <v>2.019359986285099E-6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2.6745580042165307E-6</v>
      </c>
      <c r="E26" s="16">
        <f t="shared" si="5"/>
        <v>8.6798570075483021E-8</v>
      </c>
      <c r="F26" s="16">
        <f t="shared" si="5"/>
        <v>1.168061586352727E-7</v>
      </c>
      <c r="G26" s="16">
        <f t="shared" si="5"/>
        <v>3.4916974395854832E-6</v>
      </c>
      <c r="H26" s="16">
        <f t="shared" si="5"/>
        <v>1.4124146759864527E-6</v>
      </c>
      <c r="I26" s="16">
        <f t="shared" si="5"/>
        <v>7.4591333930496863E-7</v>
      </c>
      <c r="J26" s="16">
        <f t="shared" si="5"/>
        <v>1.5619480271444471E-6</v>
      </c>
      <c r="K26" s="16">
        <f t="shared" si="5"/>
        <v>1.2962878035887575E-6</v>
      </c>
      <c r="L26" s="16">
        <f t="shared" si="5"/>
        <v>1.1536022237298598E-7</v>
      </c>
      <c r="M26" s="16">
        <f t="shared" si="5"/>
        <v>2.4237668764882803E-6</v>
      </c>
      <c r="N26" s="16">
        <f t="shared" si="5"/>
        <v>7.6166693530941358E-7</v>
      </c>
      <c r="O26" s="16">
        <f t="shared" si="5"/>
        <v>1.8922578991338E-6</v>
      </c>
      <c r="P26" s="16">
        <f t="shared" si="5"/>
        <v>1.9554497518682058E-8</v>
      </c>
      <c r="Q26" s="16">
        <f t="shared" si="5"/>
        <v>1.3106944003799859E-8</v>
      </c>
      <c r="R26" s="16">
        <f t="shared" si="5"/>
        <v>2.36769745596724E-6</v>
      </c>
      <c r="S26" s="16">
        <f t="shared" si="5"/>
        <v>2.6653260525509103E-7</v>
      </c>
      <c r="T26" s="16">
        <f t="shared" si="5"/>
        <v>9.3936379900437398E-9</v>
      </c>
      <c r="U26" s="16">
        <f t="shared" si="5"/>
        <v>1.4088449056315087E-7</v>
      </c>
      <c r="V26" s="16">
        <f t="shared" si="5"/>
        <v>1.6690848715901153E-7</v>
      </c>
      <c r="W26" s="16">
        <f t="shared" si="5"/>
        <v>7.4871543191953819E-9</v>
      </c>
      <c r="X26" s="17">
        <f t="shared" si="5"/>
        <v>3.8351266277905676E-4</v>
      </c>
      <c r="Y26" s="16">
        <f t="shared" si="5"/>
        <v>6.9981638852128666E-8</v>
      </c>
      <c r="Z26" s="16">
        <f t="shared" si="5"/>
        <v>4.0856589873232505E-7</v>
      </c>
      <c r="AA26" s="16">
        <f t="shared" si="5"/>
        <v>8.8649604327086054E-7</v>
      </c>
      <c r="AB26" s="16">
        <f t="shared" si="5"/>
        <v>1.877085692883846E-6</v>
      </c>
      <c r="AC26" s="16">
        <f t="shared" si="5"/>
        <v>2.8810113401696462E-7</v>
      </c>
      <c r="AD26" s="16">
        <f t="shared" si="5"/>
        <v>3.9719518085998136E-6</v>
      </c>
      <c r="AE26" s="16">
        <f t="shared" si="5"/>
        <v>8.7056830768840559E-7</v>
      </c>
      <c r="AF26" s="16">
        <f t="shared" si="5"/>
        <v>1.4109101538619711E-7</v>
      </c>
      <c r="AG26" s="16">
        <f t="shared" si="5"/>
        <v>1.5379158449463289E-7</v>
      </c>
      <c r="AH26" s="16">
        <f t="shared" si="5"/>
        <v>3.8724150307831086E-7</v>
      </c>
      <c r="AI26" s="16">
        <f t="shared" si="5"/>
        <v>3.3416369039150981E-7</v>
      </c>
      <c r="AJ26" s="16">
        <f t="shared" si="5"/>
        <v>2.7905546315583958E-6</v>
      </c>
      <c r="AK26" s="16">
        <f t="shared" si="5"/>
        <v>8.5803169216427861E-7</v>
      </c>
      <c r="AL26" s="16">
        <f t="shared" si="5"/>
        <v>4.2115770378662756E-10</v>
      </c>
      <c r="AM26" s="18">
        <f t="shared" si="5"/>
        <v>1.8343117895197022E-6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4.7236296774064208E-6</v>
      </c>
      <c r="E27" s="16">
        <f t="shared" si="6"/>
        <v>1.0759092259814855E-8</v>
      </c>
      <c r="F27" s="16">
        <f t="shared" si="6"/>
        <v>1.3125938685376704E-6</v>
      </c>
      <c r="G27" s="16">
        <f t="shared" si="6"/>
        <v>1.8486700350652851E-6</v>
      </c>
      <c r="H27" s="16">
        <f t="shared" si="6"/>
        <v>3.6646845050929359E-6</v>
      </c>
      <c r="I27" s="16">
        <f t="shared" si="6"/>
        <v>1.6883559855900187E-6</v>
      </c>
      <c r="J27" s="16">
        <f t="shared" si="6"/>
        <v>2.2274824016487279E-7</v>
      </c>
      <c r="K27" s="16">
        <f t="shared" si="6"/>
        <v>3.9214244601378567E-7</v>
      </c>
      <c r="L27" s="16">
        <f t="shared" si="6"/>
        <v>5.9795167285073505E-6</v>
      </c>
      <c r="M27" s="16">
        <f t="shared" si="6"/>
        <v>8.9458522722911473E-8</v>
      </c>
      <c r="N27" s="16">
        <f t="shared" si="6"/>
        <v>2.1209721060251352E-6</v>
      </c>
      <c r="O27" s="16">
        <f t="shared" si="6"/>
        <v>1.6667079444373052E-6</v>
      </c>
      <c r="P27" s="16">
        <f t="shared" si="6"/>
        <v>9.482226108905545E-7</v>
      </c>
      <c r="Q27" s="16">
        <f t="shared" si="6"/>
        <v>2.8368048217609955E-5</v>
      </c>
      <c r="R27" s="16">
        <f t="shared" si="6"/>
        <v>5.2054074024093656E-6</v>
      </c>
      <c r="S27" s="16">
        <f t="shared" si="6"/>
        <v>3.2528615890017649E-6</v>
      </c>
      <c r="T27" s="17">
        <f t="shared" si="6"/>
        <v>9.7169744580588926E-4</v>
      </c>
      <c r="U27" s="16">
        <f t="shared" si="6"/>
        <v>1.8677612450888638E-6</v>
      </c>
      <c r="V27" s="16">
        <f t="shared" si="6"/>
        <v>2.3733193727829557E-7</v>
      </c>
      <c r="W27" s="16">
        <f t="shared" si="6"/>
        <v>7.2720464785197498E-8</v>
      </c>
      <c r="X27" s="16">
        <f t="shared" si="6"/>
        <v>2.2671193695637782E-8</v>
      </c>
      <c r="Y27" s="16">
        <f t="shared" si="6"/>
        <v>2.0916129188648309E-5</v>
      </c>
      <c r="Z27" s="16">
        <f t="shared" si="6"/>
        <v>2.2693034963732223E-7</v>
      </c>
      <c r="AA27" s="16">
        <f t="shared" si="6"/>
        <v>6.4121409875609591E-7</v>
      </c>
      <c r="AB27" s="16">
        <f t="shared" si="6"/>
        <v>1.108828090392847E-6</v>
      </c>
      <c r="AC27" s="16">
        <f t="shared" si="6"/>
        <v>1.7837194924328216E-7</v>
      </c>
      <c r="AD27" s="16">
        <f t="shared" si="6"/>
        <v>1.8376883516278367E-6</v>
      </c>
      <c r="AE27" s="16">
        <f t="shared" si="6"/>
        <v>1.0019583809590427E-8</v>
      </c>
      <c r="AF27" s="16">
        <f t="shared" si="6"/>
        <v>2.7098487881821453E-7</v>
      </c>
      <c r="AG27" s="16">
        <f t="shared" si="6"/>
        <v>6.7065516693414807E-6</v>
      </c>
      <c r="AH27" s="16">
        <f t="shared" si="6"/>
        <v>3.6453043190603691E-6</v>
      </c>
      <c r="AI27" s="16">
        <f t="shared" si="6"/>
        <v>8.4541018054728772E-8</v>
      </c>
      <c r="AJ27" s="16">
        <f t="shared" si="6"/>
        <v>6.1785487567030828E-8</v>
      </c>
      <c r="AK27" s="16">
        <f t="shared" si="6"/>
        <v>6.3310917547910646E-7</v>
      </c>
      <c r="AL27" s="16">
        <f t="shared" si="6"/>
        <v>1.630737079762246E-7</v>
      </c>
      <c r="AM27" s="18">
        <f t="shared" si="6"/>
        <v>5.4775312356744834E-6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1.7207197469790237E-6</v>
      </c>
      <c r="E28" s="16">
        <f t="shared" si="7"/>
        <v>1.0390199254541686E-6</v>
      </c>
      <c r="F28" s="16">
        <f t="shared" si="7"/>
        <v>2.9416929065112458E-5</v>
      </c>
      <c r="G28" s="16">
        <f t="shared" si="7"/>
        <v>3.2843916477360618E-7</v>
      </c>
      <c r="H28" s="16">
        <f t="shared" si="7"/>
        <v>4.4625933938737555E-6</v>
      </c>
      <c r="I28" s="16">
        <f t="shared" si="7"/>
        <v>5.1942964037529193E-5</v>
      </c>
      <c r="J28" s="16">
        <f t="shared" si="7"/>
        <v>2.8030303649240135E-5</v>
      </c>
      <c r="K28" s="16">
        <f t="shared" si="7"/>
        <v>3.2986519885131661E-5</v>
      </c>
      <c r="L28" s="16">
        <f t="shared" si="7"/>
        <v>3.6678662162895488E-7</v>
      </c>
      <c r="M28" s="16">
        <f t="shared" si="7"/>
        <v>4.5688716067211318E-8</v>
      </c>
      <c r="N28" s="16">
        <f t="shared" si="7"/>
        <v>7.6595262220024328E-7</v>
      </c>
      <c r="O28" s="16">
        <f t="shared" si="7"/>
        <v>1.0863187019710831E-7</v>
      </c>
      <c r="P28" s="16">
        <f t="shared" si="7"/>
        <v>5.7397122391397845E-6</v>
      </c>
      <c r="Q28" s="16">
        <f t="shared" si="7"/>
        <v>7.7395816406188394E-5</v>
      </c>
      <c r="R28" s="16">
        <f t="shared" si="7"/>
        <v>7.8353449287691683E-6</v>
      </c>
      <c r="S28" s="16">
        <f t="shared" si="7"/>
        <v>5.6154145511230963E-6</v>
      </c>
      <c r="T28" s="16">
        <f t="shared" si="7"/>
        <v>1.3513427062974308E-5</v>
      </c>
      <c r="U28" s="16">
        <f t="shared" si="7"/>
        <v>3.1609414223787047E-5</v>
      </c>
      <c r="V28" s="16">
        <f t="shared" si="7"/>
        <v>1.5982665932421769E-7</v>
      </c>
      <c r="W28" s="16">
        <f t="shared" si="7"/>
        <v>6.5203824131866895E-5</v>
      </c>
      <c r="X28" s="16">
        <f t="shared" si="7"/>
        <v>7.0300030508487231E-5</v>
      </c>
      <c r="Y28" s="16">
        <f t="shared" si="7"/>
        <v>4.6199128230014513E-8</v>
      </c>
      <c r="Z28" s="16">
        <f t="shared" si="7"/>
        <v>1.3827369930822005E-5</v>
      </c>
      <c r="AA28" s="16">
        <f t="shared" si="7"/>
        <v>9.2231681099698022E-6</v>
      </c>
      <c r="AB28" s="16">
        <f t="shared" si="7"/>
        <v>3.0453373310427238E-6</v>
      </c>
      <c r="AC28" s="16">
        <f t="shared" si="7"/>
        <v>9.864965254741075E-6</v>
      </c>
      <c r="AD28" s="17">
        <f t="shared" si="7"/>
        <v>6.9224897941635383E-3</v>
      </c>
      <c r="AE28" s="16">
        <f t="shared" si="7"/>
        <v>5.701178122419017E-5</v>
      </c>
      <c r="AF28" s="16">
        <f t="shared" si="7"/>
        <v>1.2079977711343496E-6</v>
      </c>
      <c r="AG28" s="16">
        <f t="shared" si="7"/>
        <v>4.0816135309507214E-5</v>
      </c>
      <c r="AH28" s="16">
        <f t="shared" si="7"/>
        <v>1.3583799267181157E-5</v>
      </c>
      <c r="AI28" s="16">
        <f t="shared" si="7"/>
        <v>3.8092529515570646E-6</v>
      </c>
      <c r="AJ28" s="16">
        <f t="shared" si="7"/>
        <v>1.6382311326043226E-5</v>
      </c>
      <c r="AK28" s="16">
        <f t="shared" si="7"/>
        <v>3.322622076047309E-5</v>
      </c>
      <c r="AL28" s="16">
        <f t="shared" si="7"/>
        <v>2.7821567388122878E-5</v>
      </c>
      <c r="AM28" s="18">
        <f t="shared" si="7"/>
        <v>3.0264740435005433E-5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6.4271724434798487E-9</v>
      </c>
      <c r="E29" s="16">
        <f t="shared" si="8"/>
        <v>9.8803516863873386E-6</v>
      </c>
      <c r="F29" s="16">
        <f t="shared" si="8"/>
        <v>6.807237918401326E-7</v>
      </c>
      <c r="G29" s="16">
        <f t="shared" si="8"/>
        <v>1.994195716215047E-5</v>
      </c>
      <c r="H29" s="16">
        <f t="shared" si="8"/>
        <v>3.4842027829115991E-6</v>
      </c>
      <c r="I29" s="16">
        <f t="shared" si="8"/>
        <v>1.8438633121501082E-7</v>
      </c>
      <c r="J29" s="16">
        <f t="shared" si="8"/>
        <v>6.9111541598031353E-8</v>
      </c>
      <c r="K29" s="16">
        <f t="shared" si="8"/>
        <v>1.0545078013569859E-6</v>
      </c>
      <c r="L29" s="17">
        <f t="shared" si="8"/>
        <v>1.4010483893813217E-3</v>
      </c>
      <c r="M29" s="16">
        <f t="shared" si="8"/>
        <v>5.3036703711997726E-6</v>
      </c>
      <c r="N29" s="16">
        <f t="shared" si="8"/>
        <v>4.2114629320358684E-7</v>
      </c>
      <c r="O29" s="16">
        <f t="shared" si="8"/>
        <v>3.6928578579181563E-6</v>
      </c>
      <c r="P29" s="16">
        <f t="shared" si="8"/>
        <v>7.2345545412748168E-6</v>
      </c>
      <c r="Q29" s="16">
        <f t="shared" si="8"/>
        <v>6.2624819595426212E-6</v>
      </c>
      <c r="R29" s="16">
        <f t="shared" si="8"/>
        <v>3.8805087927822401E-6</v>
      </c>
      <c r="S29" s="16">
        <f t="shared" si="8"/>
        <v>1.2086285548126809E-6</v>
      </c>
      <c r="T29" s="16">
        <f t="shared" si="8"/>
        <v>8.7817160963634399E-6</v>
      </c>
      <c r="U29" s="16">
        <f t="shared" si="8"/>
        <v>1.6888895048598368E-6</v>
      </c>
      <c r="V29" s="16">
        <f t="shared" si="8"/>
        <v>1.7566804169475768E-6</v>
      </c>
      <c r="W29" s="16">
        <f t="shared" si="8"/>
        <v>1.6281887363697138E-7</v>
      </c>
      <c r="X29" s="16">
        <f t="shared" si="8"/>
        <v>4.1897377725622608E-7</v>
      </c>
      <c r="Y29" s="16">
        <f t="shared" si="8"/>
        <v>2.6247850212339899E-6</v>
      </c>
      <c r="Z29" s="16">
        <f t="shared" si="8"/>
        <v>1.3334395707198147E-6</v>
      </c>
      <c r="AA29" s="16">
        <f t="shared" si="8"/>
        <v>3.3001408241583357E-6</v>
      </c>
      <c r="AB29" s="16">
        <f t="shared" si="8"/>
        <v>1.1612601645927741E-6</v>
      </c>
      <c r="AC29" s="16">
        <f t="shared" si="8"/>
        <v>4.8273850429528234E-6</v>
      </c>
      <c r="AD29" s="16">
        <f t="shared" si="8"/>
        <v>7.2122809997245676E-8</v>
      </c>
      <c r="AE29" s="16">
        <f t="shared" si="8"/>
        <v>2.3348929313968588E-8</v>
      </c>
      <c r="AF29" s="16">
        <f t="shared" si="8"/>
        <v>9.7088112614858824E-7</v>
      </c>
      <c r="AG29" s="16">
        <f t="shared" si="8"/>
        <v>1.3722529626968426E-6</v>
      </c>
      <c r="AH29" s="16">
        <f t="shared" si="8"/>
        <v>7.2438458290052856E-7</v>
      </c>
      <c r="AI29" s="16">
        <f t="shared" si="8"/>
        <v>9.9223761175784605E-7</v>
      </c>
      <c r="AJ29" s="16">
        <f t="shared" si="8"/>
        <v>2.4179121269551181E-6</v>
      </c>
      <c r="AK29" s="16">
        <f t="shared" si="8"/>
        <v>6.4219042914417169E-9</v>
      </c>
      <c r="AL29" s="16">
        <f t="shared" si="8"/>
        <v>3.5157286023182605E-5</v>
      </c>
      <c r="AM29" s="18">
        <f t="shared" si="8"/>
        <v>1.8626592437923917E-6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4.7849287731991991E-6</v>
      </c>
      <c r="E30" s="16">
        <f t="shared" si="9"/>
        <v>9.2685146529428379E-6</v>
      </c>
      <c r="F30" s="17">
        <f t="shared" si="9"/>
        <v>1.6611334392172396E-3</v>
      </c>
      <c r="G30" s="16">
        <f t="shared" si="9"/>
        <v>2.7059795226884773E-6</v>
      </c>
      <c r="H30" s="16">
        <f t="shared" si="9"/>
        <v>1.4710132908020588E-7</v>
      </c>
      <c r="I30" s="16">
        <f t="shared" si="9"/>
        <v>4.1943060338866213E-7</v>
      </c>
      <c r="J30" s="16">
        <f t="shared" si="9"/>
        <v>4.8037365971972722E-7</v>
      </c>
      <c r="K30" s="16">
        <f t="shared" si="9"/>
        <v>2.7239424962197928E-8</v>
      </c>
      <c r="L30" s="16">
        <f t="shared" si="9"/>
        <v>8.1543804587080186E-7</v>
      </c>
      <c r="M30" s="16">
        <f t="shared" si="9"/>
        <v>1.6405215161727337E-7</v>
      </c>
      <c r="N30" s="16">
        <f t="shared" si="9"/>
        <v>1.4363243101361273E-5</v>
      </c>
      <c r="O30" s="16">
        <f t="shared" si="9"/>
        <v>1.6565075528759623E-5</v>
      </c>
      <c r="P30" s="16">
        <f t="shared" si="9"/>
        <v>1.5207197927453878E-5</v>
      </c>
      <c r="Q30" s="16">
        <f t="shared" si="9"/>
        <v>2.9337388698349816E-6</v>
      </c>
      <c r="R30" s="16">
        <f t="shared" si="9"/>
        <v>6.8147350077135717E-6</v>
      </c>
      <c r="S30" s="16">
        <f t="shared" si="9"/>
        <v>4.3333127342517165E-6</v>
      </c>
      <c r="T30" s="16">
        <f t="shared" si="9"/>
        <v>2.3527811090146635E-6</v>
      </c>
      <c r="U30" s="16">
        <f t="shared" si="9"/>
        <v>4.3612002656361745E-6</v>
      </c>
      <c r="V30" s="16">
        <f t="shared" si="9"/>
        <v>5.2052255562099893E-7</v>
      </c>
      <c r="W30" s="16">
        <f t="shared" si="9"/>
        <v>1.5842655889562482E-5</v>
      </c>
      <c r="X30" s="16">
        <f t="shared" si="9"/>
        <v>4.9752655461877628E-7</v>
      </c>
      <c r="Y30" s="16">
        <f t="shared" si="9"/>
        <v>4.3039578793033818E-6</v>
      </c>
      <c r="Z30" s="16">
        <f t="shared" si="9"/>
        <v>5.5563986575410052E-9</v>
      </c>
      <c r="AA30" s="16">
        <f t="shared" si="9"/>
        <v>1.447224838576097E-6</v>
      </c>
      <c r="AB30" s="16">
        <f t="shared" si="9"/>
        <v>1.536401781603676E-5</v>
      </c>
      <c r="AC30" s="16">
        <f t="shared" si="9"/>
        <v>3.4142524457440628E-6</v>
      </c>
      <c r="AD30" s="16">
        <f t="shared" si="9"/>
        <v>7.2054113520738411E-6</v>
      </c>
      <c r="AE30" s="16">
        <f t="shared" si="9"/>
        <v>5.835605772587774E-9</v>
      </c>
      <c r="AF30" s="16">
        <f t="shared" si="9"/>
        <v>2.4629770626341159E-6</v>
      </c>
      <c r="AG30" s="16">
        <f t="shared" si="9"/>
        <v>3.5747974762072755E-6</v>
      </c>
      <c r="AH30" s="16">
        <f t="shared" si="9"/>
        <v>2.8397520832368857E-6</v>
      </c>
      <c r="AI30" s="16">
        <f t="shared" si="9"/>
        <v>7.6222015604762812E-10</v>
      </c>
      <c r="AJ30" s="16">
        <f t="shared" si="9"/>
        <v>2.4620795654185728E-6</v>
      </c>
      <c r="AK30" s="16">
        <f t="shared" si="9"/>
        <v>1.1255917131023995E-6</v>
      </c>
      <c r="AL30" s="16">
        <f t="shared" si="9"/>
        <v>7.624177837946496E-7</v>
      </c>
      <c r="AM30" s="18">
        <f t="shared" si="9"/>
        <v>1.1353636200961521E-6</v>
      </c>
    </row>
    <row r="31" spans="1:39">
      <c r="A31" t="s">
        <v>58</v>
      </c>
      <c r="D31" s="20">
        <f>SUM($D$21:$D$30)</f>
        <v>2.4799624154319306E-4</v>
      </c>
      <c r="E31" s="20">
        <f>SUM($E$21:$E$30)</f>
        <v>7.0943374128024352E-5</v>
      </c>
      <c r="F31" s="20">
        <f>SUM($F$21:$F$30)</f>
        <v>1.7585227357194764E-3</v>
      </c>
      <c r="G31" s="20">
        <f>SUM($G$21:$G$30)</f>
        <v>5.3916951060996623E-5</v>
      </c>
      <c r="H31" s="20">
        <f>SUM($H$21:$H$30)</f>
        <v>6.4715964259298873E-3</v>
      </c>
      <c r="I31" s="20">
        <f>SUM($I$21:$I$30)</f>
        <v>1.1934208931663012E-4</v>
      </c>
      <c r="J31" s="20">
        <f>SUM($J$21:$J$30)</f>
        <v>3.2376309695723561E-4</v>
      </c>
      <c r="K31" s="20">
        <f>SUM($K$21:$K$30)</f>
        <v>1.1641538080366442E-4</v>
      </c>
      <c r="L31" s="20">
        <f>SUM($L$21:$L$30)</f>
        <v>1.5055634873035713E-3</v>
      </c>
      <c r="M31" s="20">
        <f>SUM($M$21:$M$30)</f>
        <v>1.1244828964928809E-4</v>
      </c>
      <c r="N31" s="20">
        <f>SUM($N$21:$N$30)</f>
        <v>2.3162405230757375E-3</v>
      </c>
      <c r="O31" s="20">
        <f>SUM($O$21:$O$30)</f>
        <v>1.0534371071913312E-4</v>
      </c>
      <c r="P31" s="20">
        <f>SUM($P$21:$P$30)</f>
        <v>1.7405457898314575E-4</v>
      </c>
      <c r="Q31" s="20">
        <f>SUM($Q$21:$Q$30)</f>
        <v>1.3637900720563502E-4</v>
      </c>
      <c r="R31" s="20">
        <f>SUM($R$21:$R$30)</f>
        <v>4.6906341400690054E-5</v>
      </c>
      <c r="S31" s="20">
        <f>SUM($S$21:$S$30)</f>
        <v>6.7457173395860741E-5</v>
      </c>
      <c r="T31" s="20">
        <f>SUM($T$21:$T$30)</f>
        <v>1.0323816303440319E-3</v>
      </c>
      <c r="U31" s="20">
        <f>SUM($U$21:$U$30)</f>
        <v>8.4313889271549794E-5</v>
      </c>
      <c r="V31" s="20">
        <f>SUM($V$21:$V$30)</f>
        <v>2.1396926354309473E-3</v>
      </c>
      <c r="W31" s="20">
        <f>SUM($W$21:$W$30)</f>
        <v>1.0108546045454209E-4</v>
      </c>
      <c r="X31" s="20">
        <f>SUM($X$21:$X$30)</f>
        <v>5.0280066435993227E-4</v>
      </c>
      <c r="Y31" s="20">
        <f>SUM($Y$21:$Y$30)</f>
        <v>1.0085286296738041E-4</v>
      </c>
      <c r="Z31" s="20">
        <f>SUM($Z$21:$Z$30)</f>
        <v>1.0307493195295893E-4</v>
      </c>
      <c r="AA31" s="20">
        <f>SUM($AA$21:$AA$30)</f>
        <v>3.4576368252759289E-5</v>
      </c>
      <c r="AB31" s="20">
        <f>SUM($AB$21:$AB$30)</f>
        <v>5.111837073888624E-5</v>
      </c>
      <c r="AC31" s="20">
        <f>SUM($AC$21:$AC$30)</f>
        <v>2.0960880929367452E-2</v>
      </c>
      <c r="AD31" s="20">
        <f>SUM($AD$21:$AD$30)</f>
        <v>6.9725392743952008E-3</v>
      </c>
      <c r="AE31" s="20">
        <f>SUM($AE$21:$AE$30)</f>
        <v>2.3193227006436962E-4</v>
      </c>
      <c r="AF31" s="20">
        <f>SUM($AF$21:$AF$30)</f>
        <v>3.8367921636858797E-5</v>
      </c>
      <c r="AG31" s="20">
        <f>SUM($AG$21:$AG$30)</f>
        <v>1.7041008935267686E-4</v>
      </c>
      <c r="AH31" s="20">
        <f>SUM($AH$21:$AH$30)</f>
        <v>1.2947713825902152E-4</v>
      </c>
      <c r="AI31">
        <f>SUM($AI$21:$AI$30)</f>
        <v>2.1064186381765213E-3</v>
      </c>
      <c r="AJ31" s="20">
        <f>SUM($AJ$21:$AJ$30)</f>
        <v>5.079410961067461E-5</v>
      </c>
      <c r="AK31" s="20">
        <f>SUM($AK$21:$AK$30)</f>
        <v>1.4301976403364913E-4</v>
      </c>
      <c r="AL31" s="20">
        <f>SUM($AL$21:$AL$30)</f>
        <v>1.2441562531536902E-4</v>
      </c>
      <c r="AM31" s="20">
        <f>SUM($AM$21:$AM$30)</f>
        <v>7.4026348309606498E-5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4.8779068329486565E-2</v>
      </c>
      <c r="D33" s="21">
        <f>$D$31/$C$33</f>
        <v>5.0840708942626782E-3</v>
      </c>
      <c r="E33" s="21">
        <f>$E$31/$C$33</f>
        <v>1.4543814910285943E-3</v>
      </c>
      <c r="F33" s="21">
        <f>$F$31/$C$33</f>
        <v>3.6050765132315234E-2</v>
      </c>
      <c r="G33" s="21">
        <f>$G$31/$C$33</f>
        <v>1.1053296610096231E-3</v>
      </c>
      <c r="H33" s="21">
        <f>$H$31/$C$33</f>
        <v>0.13267158737465795</v>
      </c>
      <c r="I33" s="21">
        <f>$I$31/$C$33</f>
        <v>2.4465840247401521E-3</v>
      </c>
      <c r="J33" s="21">
        <f>$J$31/$C$33</f>
        <v>6.6373366291115352E-3</v>
      </c>
      <c r="K33" s="21">
        <f>$K$31/$C$33</f>
        <v>2.3865847542908531E-3</v>
      </c>
      <c r="L33" s="21">
        <f>$L$31/$C$33</f>
        <v>3.0864949636470813E-2</v>
      </c>
      <c r="M33" s="21">
        <f>$M$31/$C$33</f>
        <v>2.3052570190504025E-3</v>
      </c>
      <c r="N33" s="21">
        <f>$N$31/$C$33</f>
        <v>4.7484312480720103E-2</v>
      </c>
      <c r="O33" s="21">
        <f>$O$31/$C$33</f>
        <v>2.1596089127322196E-3</v>
      </c>
      <c r="P33" s="21">
        <f>$P$31/$C$33</f>
        <v>3.5682227017429752E-3</v>
      </c>
      <c r="Q33" s="21">
        <f>$Q$31/$C$33</f>
        <v>2.7958510048703609E-3</v>
      </c>
      <c r="R33" s="21">
        <f>$R$31/$C$33</f>
        <v>9.6160798078087802E-4</v>
      </c>
      <c r="S33" s="21">
        <f>$S$31/$C$33</f>
        <v>1.3829122963195958E-3</v>
      </c>
      <c r="T33" s="21">
        <f>$T$31/$C$33</f>
        <v>2.1164439291267999E-2</v>
      </c>
      <c r="U33" s="21">
        <f>$U$31/$C$33</f>
        <v>1.7284850276769782E-3</v>
      </c>
      <c r="V33" s="21">
        <f>$V$31/$C$33</f>
        <v>4.3864975464025416E-2</v>
      </c>
      <c r="W33" s="21">
        <f>$W$31/$C$33</f>
        <v>2.0723122420408494E-3</v>
      </c>
      <c r="X33" s="21">
        <f>$X$31/$C$33</f>
        <v>1.0307713566066476E-2</v>
      </c>
      <c r="Y33" s="21">
        <f>$Y$31/$C$33</f>
        <v>2.0675438547975637E-3</v>
      </c>
      <c r="Z33" s="21">
        <f>$Z$31/$C$33</f>
        <v>2.1130975945813819E-3</v>
      </c>
      <c r="AA33" s="21">
        <f>$AA$31/$C$33</f>
        <v>7.088361757794817E-4</v>
      </c>
      <c r="AB33" s="21">
        <f>$AB$31/$C$33</f>
        <v>1.0479570949079727E-3</v>
      </c>
      <c r="AC33" s="21">
        <f>$AC$31/$C$33</f>
        <v>0.42971056330521923</v>
      </c>
      <c r="AD33" s="21">
        <f>$AD$31/$C$33</f>
        <v>0.14294121460660117</v>
      </c>
      <c r="AE33" s="21">
        <f>$AE$31/$C$33</f>
        <v>4.7547498959542118E-3</v>
      </c>
      <c r="AF33" s="21">
        <f>$AF$31/$C$33</f>
        <v>7.8656528201186842E-4</v>
      </c>
      <c r="AG33" s="21">
        <f>$AG$31/$C$33</f>
        <v>3.4935084901911769E-3</v>
      </c>
      <c r="AH33" s="21">
        <f>$AH$31/$C$33</f>
        <v>2.6543585741418026E-3</v>
      </c>
      <c r="AI33" s="21">
        <f>$AI$31/$C$33</f>
        <v>4.3182838670643646E-2</v>
      </c>
      <c r="AJ33" s="21">
        <f>$AJ$31/$C$33</f>
        <v>1.0413095483410447E-3</v>
      </c>
      <c r="AK33" s="21">
        <f>$AK$31/$C$33</f>
        <v>2.9319904814007034E-3</v>
      </c>
      <c r="AL33" s="21">
        <f>$AL$31/$C$33</f>
        <v>2.550594539341801E-3</v>
      </c>
      <c r="AM33" s="21">
        <f>$AM$31/$C$33</f>
        <v>1.5175843009051107E-3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4C788-8580-410B-B38F-72591E1362CB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82</v>
      </c>
      <c r="D5" s="10">
        <v>-8.5849459720647101E-2</v>
      </c>
      <c r="E5" s="10">
        <v>-9.8104731807645458E-3</v>
      </c>
      <c r="F5" s="10">
        <v>-2.0794236894266956E-2</v>
      </c>
      <c r="G5" s="10">
        <v>-3.2459388497672968E-3</v>
      </c>
      <c r="H5" s="10">
        <v>3.1138178669872452E-2</v>
      </c>
      <c r="I5" s="10">
        <v>-2.5813353777012302E-2</v>
      </c>
      <c r="J5" s="10">
        <v>-0.11138557659684307</v>
      </c>
      <c r="K5" s="10">
        <v>3.9197880912708403E-3</v>
      </c>
      <c r="L5" s="10">
        <v>-5.2709387731164738E-3</v>
      </c>
      <c r="M5" s="10">
        <v>-2.0466322930564634E-2</v>
      </c>
      <c r="N5" s="10">
        <v>4.5330100128545013E-2</v>
      </c>
      <c r="O5" s="10">
        <v>-3.5493171701455717E-2</v>
      </c>
      <c r="P5" s="10">
        <v>1.492913936201227E-2</v>
      </c>
      <c r="Q5" s="10">
        <v>1.6254707192427966E-2</v>
      </c>
      <c r="R5" s="10">
        <v>-2.5019152341643819E-3</v>
      </c>
      <c r="S5" s="10">
        <v>-5.2978375660980105E-2</v>
      </c>
      <c r="T5" s="10">
        <v>-5.9863045872591177E-2</v>
      </c>
      <c r="U5" s="10">
        <v>-2.3821244274819308E-2</v>
      </c>
      <c r="V5" s="10">
        <v>4.9545316523375335E-2</v>
      </c>
      <c r="W5" s="11" t="s">
        <v>83</v>
      </c>
      <c r="X5" s="10">
        <v>3.7428927195245265E-2</v>
      </c>
      <c r="Y5" s="10">
        <v>3.6898493612060906E-2</v>
      </c>
      <c r="Z5" s="10">
        <v>-7.0590392859353701E-2</v>
      </c>
      <c r="AA5" s="10">
        <v>4.7040529846415879E-2</v>
      </c>
      <c r="AB5" s="10">
        <v>4.8530022561962406E-2</v>
      </c>
      <c r="AC5" s="10">
        <v>0.12673631308765243</v>
      </c>
      <c r="AD5" s="10">
        <v>2.9855404576657352E-2</v>
      </c>
      <c r="AE5" s="10">
        <v>-2.8994286591317728E-2</v>
      </c>
      <c r="AF5" s="10">
        <v>-2.8685761141998001E-2</v>
      </c>
      <c r="AG5" s="10">
        <v>8.1697635539117533E-3</v>
      </c>
      <c r="AH5" s="10">
        <v>2.3784028988558147E-2</v>
      </c>
      <c r="AI5" s="10">
        <v>1.7063834897209057E-2</v>
      </c>
      <c r="AJ5" s="10">
        <v>8.7854331077165809E-2</v>
      </c>
      <c r="AK5" s="10">
        <v>4.9197872239146682E-3</v>
      </c>
      <c r="AL5" s="10">
        <v>2.9835301164729379E-3</v>
      </c>
      <c r="AM5" s="12">
        <v>-7.5249512195952706E-4</v>
      </c>
    </row>
    <row r="6" spans="1:39" ht="24">
      <c r="A6" s="13" t="s">
        <v>41</v>
      </c>
      <c r="B6" s="14" t="s">
        <v>40</v>
      </c>
      <c r="C6" s="15">
        <v>-6.482500850531174E-2</v>
      </c>
      <c r="D6" s="16">
        <v>6.1236815267676006E-2</v>
      </c>
      <c r="E6" s="16">
        <v>3.2950954557404599E-2</v>
      </c>
      <c r="F6" s="16">
        <v>-4.9747733065636707E-2</v>
      </c>
      <c r="G6" s="16">
        <v>-2.0664074387639206E-2</v>
      </c>
      <c r="H6" s="16">
        <v>3.61378699707601E-2</v>
      </c>
      <c r="I6" s="16">
        <v>2.0970031547776245E-2</v>
      </c>
      <c r="J6" s="16">
        <v>0.10429035629843557</v>
      </c>
      <c r="K6" s="16">
        <v>4.7880392089627986E-2</v>
      </c>
      <c r="L6" s="16">
        <v>8.0279246517288988E-2</v>
      </c>
      <c r="M6" s="16">
        <v>4.2287246499617515E-2</v>
      </c>
      <c r="N6" s="16">
        <v>-3.0887563212548815E-2</v>
      </c>
      <c r="O6" s="16">
        <v>9.5104718800817951E-3</v>
      </c>
      <c r="P6" s="16">
        <v>6.7698867866736075E-3</v>
      </c>
      <c r="Q6" s="16">
        <v>7.2247094871926681E-2</v>
      </c>
      <c r="R6" s="16">
        <v>1.7598876420563361E-2</v>
      </c>
      <c r="S6" s="16">
        <v>-3.1214664273194935E-2</v>
      </c>
      <c r="T6" s="16">
        <v>3.9036881567708175E-2</v>
      </c>
      <c r="U6" s="16">
        <v>7.1677009464893873E-2</v>
      </c>
      <c r="V6" s="16">
        <v>-2.4166284197968011E-3</v>
      </c>
      <c r="W6" s="16">
        <v>2.4223099442420074E-2</v>
      </c>
      <c r="X6" s="16">
        <v>-3.2683783749574015E-2</v>
      </c>
      <c r="Y6" s="16">
        <v>1.9721389640252145E-2</v>
      </c>
      <c r="Z6" s="16">
        <v>-3.2484658388309488E-2</v>
      </c>
      <c r="AA6" s="16">
        <v>4.7330751970976824E-2</v>
      </c>
      <c r="AB6" s="16">
        <v>6.0315095394175419E-3</v>
      </c>
      <c r="AC6" s="16">
        <v>-3.9957090876379608E-2</v>
      </c>
      <c r="AD6" s="16">
        <v>4.8323145134238847E-2</v>
      </c>
      <c r="AE6" s="16">
        <v>-5.1683060148065459E-2</v>
      </c>
      <c r="AF6" s="16">
        <v>5.5627900660103854E-2</v>
      </c>
      <c r="AG6" s="16">
        <v>4.8625667691975322E-2</v>
      </c>
      <c r="AH6" s="17" t="s">
        <v>84</v>
      </c>
      <c r="AI6" s="16">
        <v>1.033575963717564E-3</v>
      </c>
      <c r="AJ6" s="16">
        <v>-4.1423450403450766E-2</v>
      </c>
      <c r="AK6" s="16">
        <v>2.8382585896089944E-2</v>
      </c>
      <c r="AL6" s="16">
        <v>1.1726529556272508E-2</v>
      </c>
      <c r="AM6" s="18">
        <v>-4.3063090454455701E-2</v>
      </c>
    </row>
    <row r="7" spans="1:39" ht="24">
      <c r="A7" s="13" t="s">
        <v>42</v>
      </c>
      <c r="B7" s="14" t="s">
        <v>40</v>
      </c>
      <c r="C7" s="15">
        <v>8.106290670884915E-2</v>
      </c>
      <c r="D7" s="16">
        <v>-2.9444549029772334E-2</v>
      </c>
      <c r="E7" s="16">
        <v>1.2081136209907112E-2</v>
      </c>
      <c r="F7" s="16">
        <v>-1.2702857218624006E-2</v>
      </c>
      <c r="G7" s="16">
        <v>-4.1835882944895875E-2</v>
      </c>
      <c r="H7" s="16">
        <v>-5.4066353558130206E-2</v>
      </c>
      <c r="I7" s="16">
        <v>-1.1131150959105994E-2</v>
      </c>
      <c r="J7" s="16">
        <v>5.2253762512844734E-2</v>
      </c>
      <c r="K7" s="16">
        <v>-9.062661654116673E-2</v>
      </c>
      <c r="L7" s="16">
        <v>-1.4163499915247913E-2</v>
      </c>
      <c r="M7" s="16">
        <v>-3.8319344355986572E-2</v>
      </c>
      <c r="N7" s="16">
        <v>5.9009304390598157E-2</v>
      </c>
      <c r="O7" s="17" t="s">
        <v>85</v>
      </c>
      <c r="P7" s="16">
        <v>-5.6375686112057725E-3</v>
      </c>
      <c r="Q7" s="16">
        <v>-8.2476626065722709E-3</v>
      </c>
      <c r="R7" s="16">
        <v>4.8850072972858247E-2</v>
      </c>
      <c r="S7" s="16">
        <v>6.1735257120688551E-2</v>
      </c>
      <c r="T7" s="16">
        <v>-1.1503805824474E-2</v>
      </c>
      <c r="U7" s="16">
        <v>-3.8965290790151569E-2</v>
      </c>
      <c r="V7" s="16">
        <v>1.7555113805868088E-2</v>
      </c>
      <c r="W7" s="16">
        <v>-3.6146775386688992E-2</v>
      </c>
      <c r="X7" s="16">
        <v>-4.6931687008255535E-2</v>
      </c>
      <c r="Y7" s="16">
        <v>-1.877747914625971E-3</v>
      </c>
      <c r="Z7" s="16">
        <v>0.11839769313112251</v>
      </c>
      <c r="AA7" s="16">
        <v>5.4193944117379184E-2</v>
      </c>
      <c r="AB7" s="16">
        <v>3.76707560764285E-3</v>
      </c>
      <c r="AC7" s="16">
        <v>2.473144473964893E-3</v>
      </c>
      <c r="AD7" s="16">
        <v>-3.757385693059713E-2</v>
      </c>
      <c r="AE7" s="16">
        <v>2.1123486754350399E-3</v>
      </c>
      <c r="AF7" s="16">
        <v>6.4751355270717792E-2</v>
      </c>
      <c r="AG7" s="16">
        <v>2.1419338205473377E-2</v>
      </c>
      <c r="AH7" s="16">
        <v>9.4314092488892512E-3</v>
      </c>
      <c r="AI7" s="16">
        <v>5.8460941452604838E-2</v>
      </c>
      <c r="AJ7" s="16">
        <v>5.3878684393197332E-2</v>
      </c>
      <c r="AK7" s="16">
        <v>-2.0750743081219467E-2</v>
      </c>
      <c r="AL7" s="16">
        <v>-5.5565613470923885E-3</v>
      </c>
      <c r="AM7" s="18">
        <v>3.0162673050257372E-2</v>
      </c>
    </row>
    <row r="8" spans="1:39" ht="24">
      <c r="A8" s="13" t="s">
        <v>43</v>
      </c>
      <c r="B8" s="14" t="s">
        <v>40</v>
      </c>
      <c r="C8" s="15">
        <v>3.1497549010323103E-2</v>
      </c>
      <c r="D8" s="16">
        <v>9.9367848114274598E-2</v>
      </c>
      <c r="E8" s="16">
        <v>-3.346735525656416E-3</v>
      </c>
      <c r="F8" s="16">
        <v>-1.6917144940829913E-3</v>
      </c>
      <c r="G8" s="16">
        <v>7.4115099871523371E-2</v>
      </c>
      <c r="H8" s="16">
        <v>-5.5220643915429107E-2</v>
      </c>
      <c r="I8" s="16">
        <v>2.1186557406810046E-2</v>
      </c>
      <c r="J8" s="16">
        <v>6.3999411495161904E-2</v>
      </c>
      <c r="K8" s="16">
        <v>4.0130628142718908E-2</v>
      </c>
      <c r="L8" s="16">
        <v>6.6144133478692302E-2</v>
      </c>
      <c r="M8" s="16">
        <v>5.3862091934987227E-2</v>
      </c>
      <c r="N8" s="16">
        <v>2.7952280046149275E-2</v>
      </c>
      <c r="O8" s="16">
        <v>-1.7574279385975313E-3</v>
      </c>
      <c r="P8" s="16">
        <v>4.636090176200855E-3</v>
      </c>
      <c r="Q8" s="16">
        <v>1.145939419075751E-2</v>
      </c>
      <c r="R8" s="16">
        <v>-5.7999509183180829E-2</v>
      </c>
      <c r="S8" s="16">
        <v>9.2575319103520792E-2</v>
      </c>
      <c r="T8" s="16">
        <v>-5.6332199392180343E-2</v>
      </c>
      <c r="U8" s="16">
        <v>2.6155935213268089E-2</v>
      </c>
      <c r="V8" s="16">
        <v>4.1689121886673095E-3</v>
      </c>
      <c r="W8" s="16">
        <v>3.6841494524388174E-2</v>
      </c>
      <c r="X8" s="16">
        <v>8.4678388270399505E-3</v>
      </c>
      <c r="Y8" s="17" t="s">
        <v>83</v>
      </c>
      <c r="Z8" s="16">
        <v>-3.3050227019519644E-2</v>
      </c>
      <c r="AA8" s="16">
        <v>-9.1149135996458092E-3</v>
      </c>
      <c r="AB8" s="16">
        <v>1.8520752545763575E-2</v>
      </c>
      <c r="AC8" s="16">
        <v>1.7530229653073024E-2</v>
      </c>
      <c r="AD8" s="16">
        <v>-7.091747430660382E-2</v>
      </c>
      <c r="AE8" s="16">
        <v>-4.649531359260199E-3</v>
      </c>
      <c r="AF8" s="16">
        <v>7.9697133312365803E-2</v>
      </c>
      <c r="AG8" s="16">
        <v>-8.2398168677256071E-3</v>
      </c>
      <c r="AH8" s="16">
        <v>1.9407123668647934E-2</v>
      </c>
      <c r="AI8" s="16">
        <v>-3.2747574328621039E-3</v>
      </c>
      <c r="AJ8" s="16">
        <v>-6.2103099466571186E-2</v>
      </c>
      <c r="AK8" s="16">
        <v>-3.7287971692284122E-2</v>
      </c>
      <c r="AL8" s="16">
        <v>-7.1977490604172675E-2</v>
      </c>
      <c r="AM8" s="18">
        <v>-6.0643764865789939E-3</v>
      </c>
    </row>
    <row r="9" spans="1:39" ht="24">
      <c r="A9" s="13" t="s">
        <v>44</v>
      </c>
      <c r="B9" s="14" t="s">
        <v>40</v>
      </c>
      <c r="C9" s="15">
        <v>-1.4308114383649274E-2</v>
      </c>
      <c r="D9" s="16">
        <v>3.0713539135864307E-3</v>
      </c>
      <c r="E9" s="16">
        <v>-3.5850057192513982E-2</v>
      </c>
      <c r="F9" s="16">
        <v>-5.0900824008590674E-2</v>
      </c>
      <c r="G9" s="16">
        <v>-3.2166403427507623E-2</v>
      </c>
      <c r="H9" s="16">
        <v>3.2156224342354185E-3</v>
      </c>
      <c r="I9" s="16">
        <v>2.9692264542819152E-3</v>
      </c>
      <c r="J9" s="16">
        <v>-5.583953528533598E-2</v>
      </c>
      <c r="K9" s="16">
        <v>-6.2718260055578304E-2</v>
      </c>
      <c r="L9" s="16">
        <v>5.4012904652028779E-2</v>
      </c>
      <c r="M9" s="17" t="s">
        <v>57</v>
      </c>
      <c r="N9" s="16">
        <v>-2.260065925018433E-2</v>
      </c>
      <c r="O9" s="16">
        <v>-3.9674087246091234E-2</v>
      </c>
      <c r="P9" s="16">
        <v>-4.7955976426614054E-2</v>
      </c>
      <c r="Q9" s="16">
        <v>-2.7732740256364637E-2</v>
      </c>
      <c r="R9" s="16">
        <v>-5.918647636682399E-5</v>
      </c>
      <c r="S9" s="16">
        <v>-1.1327350048657469E-2</v>
      </c>
      <c r="T9" s="16">
        <v>-2.4031022907184087E-2</v>
      </c>
      <c r="U9" s="16">
        <v>1.3339616934673351E-2</v>
      </c>
      <c r="V9" s="16">
        <v>-2.8528448345346357E-2</v>
      </c>
      <c r="W9" s="16">
        <v>-2.157884451450821E-2</v>
      </c>
      <c r="X9" s="16">
        <v>1.363497212818904E-2</v>
      </c>
      <c r="Y9" s="16">
        <v>5.6588344096807824E-2</v>
      </c>
      <c r="Z9" s="16">
        <v>3.6152838276444554E-2</v>
      </c>
      <c r="AA9" s="16">
        <v>-6.3413515840010804E-3</v>
      </c>
      <c r="AB9" s="16">
        <v>-5.5363456425738663E-3</v>
      </c>
      <c r="AC9" s="16">
        <v>3.9502658105543965E-2</v>
      </c>
      <c r="AD9" s="16">
        <v>1.987092127906331E-2</v>
      </c>
      <c r="AE9" s="16">
        <v>-9.1738104257317286E-3</v>
      </c>
      <c r="AF9" s="16">
        <v>-3.4554388192507758E-2</v>
      </c>
      <c r="AG9" s="16">
        <v>1.2031453788707611E-2</v>
      </c>
      <c r="AH9" s="16">
        <v>4.3884898441905906E-2</v>
      </c>
      <c r="AI9" s="16">
        <v>5.0433896717110502E-2</v>
      </c>
      <c r="AJ9" s="16">
        <v>-5.1779431057271057E-2</v>
      </c>
      <c r="AK9" s="16">
        <v>6.4489716316719056E-2</v>
      </c>
      <c r="AL9" s="16">
        <v>3.2423091741106219E-2</v>
      </c>
      <c r="AM9" s="18">
        <v>2.6438240447011319E-2</v>
      </c>
    </row>
    <row r="10" spans="1:39" ht="24">
      <c r="A10" s="13" t="s">
        <v>45</v>
      </c>
      <c r="B10" s="14" t="s">
        <v>40</v>
      </c>
      <c r="C10" s="15">
        <v>5.8261712329793464E-2</v>
      </c>
      <c r="D10" s="16">
        <v>1.6258502915864743E-2</v>
      </c>
      <c r="E10" s="17" t="s">
        <v>54</v>
      </c>
      <c r="F10" s="16">
        <v>3.2586530791640748E-2</v>
      </c>
      <c r="G10" s="16">
        <v>9.6924205021980368E-3</v>
      </c>
      <c r="H10" s="16">
        <v>-5.4104607431659436E-2</v>
      </c>
      <c r="I10" s="16">
        <v>-3.3481531733673894E-2</v>
      </c>
      <c r="J10" s="16">
        <v>2.4286130534850962E-3</v>
      </c>
      <c r="K10" s="16">
        <v>1.1666171148166564E-2</v>
      </c>
      <c r="L10" s="16">
        <v>4.4005597552458205E-2</v>
      </c>
      <c r="M10" s="16">
        <v>-3.562180662160408E-2</v>
      </c>
      <c r="N10" s="16">
        <v>-1.9903307456906938E-2</v>
      </c>
      <c r="O10" s="16">
        <v>1.2386597328979985E-2</v>
      </c>
      <c r="P10" s="16">
        <v>5.1512284985436793E-3</v>
      </c>
      <c r="Q10" s="16">
        <v>-1.4319446085086014E-2</v>
      </c>
      <c r="R10" s="16">
        <v>1.0080920904229755E-3</v>
      </c>
      <c r="S10" s="16">
        <v>-2.5847479115709858E-2</v>
      </c>
      <c r="T10" s="16">
        <v>-9.4272013434662114E-2</v>
      </c>
      <c r="U10" s="16">
        <v>1.042133398244725E-2</v>
      </c>
      <c r="V10" s="16">
        <v>-2.0487008747364213E-2</v>
      </c>
      <c r="W10" s="16">
        <v>-1.0219211148510897E-2</v>
      </c>
      <c r="X10" s="16">
        <v>8.3873374781041801E-2</v>
      </c>
      <c r="Y10" s="16">
        <v>-3.4436649456563591E-3</v>
      </c>
      <c r="Z10" s="16">
        <v>2.948620868540636E-2</v>
      </c>
      <c r="AA10" s="16">
        <v>-1.8642021322488985E-2</v>
      </c>
      <c r="AB10" s="16">
        <v>-3.5853304321845435E-2</v>
      </c>
      <c r="AC10" s="16">
        <v>1.9170235550524183E-2</v>
      </c>
      <c r="AD10" s="16">
        <v>5.93635131228937E-3</v>
      </c>
      <c r="AE10" s="16">
        <v>7.4052372606307454E-2</v>
      </c>
      <c r="AF10" s="16">
        <v>-3.8611352636636918E-2</v>
      </c>
      <c r="AG10" s="16">
        <v>3.2107058902689648E-3</v>
      </c>
      <c r="AH10" s="16">
        <v>3.3862102847782911E-2</v>
      </c>
      <c r="AI10" s="16">
        <v>4.3209620077776728E-3</v>
      </c>
      <c r="AJ10" s="16">
        <v>7.446050996231153E-2</v>
      </c>
      <c r="AK10" s="16">
        <v>3.989702879970853E-2</v>
      </c>
      <c r="AL10" s="16">
        <v>4.5541299146857867E-2</v>
      </c>
      <c r="AM10" s="18">
        <v>-3.3548282119614157E-3</v>
      </c>
    </row>
    <row r="11" spans="1:39" ht="24">
      <c r="A11" s="13" t="s">
        <v>46</v>
      </c>
      <c r="B11" s="14" t="s">
        <v>40</v>
      </c>
      <c r="C11" s="15">
        <v>-0.12612489689770942</v>
      </c>
      <c r="D11" s="16">
        <v>-1.7189290531319741E-2</v>
      </c>
      <c r="E11" s="16">
        <v>-3.2815657179463283E-2</v>
      </c>
      <c r="F11" s="16">
        <v>-3.5873062581562074E-2</v>
      </c>
      <c r="G11" s="16">
        <v>2.8953684405049949E-2</v>
      </c>
      <c r="H11" s="16">
        <v>6.8453331335565332E-2</v>
      </c>
      <c r="I11" s="17" t="s">
        <v>69</v>
      </c>
      <c r="J11" s="16">
        <v>-2.2495340459771321E-2</v>
      </c>
      <c r="K11" s="16">
        <v>-4.0939817688784026E-2</v>
      </c>
      <c r="L11" s="16">
        <v>3.9410635735905045E-2</v>
      </c>
      <c r="M11" s="16">
        <v>2.9138886655618959E-3</v>
      </c>
      <c r="N11" s="16">
        <v>-4.689855584324646E-2</v>
      </c>
      <c r="O11" s="16">
        <v>-1.1162829489799367E-2</v>
      </c>
      <c r="P11" s="16">
        <v>-6.8563910112527642E-3</v>
      </c>
      <c r="Q11" s="16">
        <v>-4.521387462643546E-2</v>
      </c>
      <c r="R11" s="16">
        <v>-1.9789621648291147E-3</v>
      </c>
      <c r="S11" s="16">
        <v>-2.0421679193563937E-2</v>
      </c>
      <c r="T11" s="16">
        <v>-4.43694677361288E-2</v>
      </c>
      <c r="U11" s="16">
        <v>-3.1767576943513606E-2</v>
      </c>
      <c r="V11" s="16">
        <v>-2.6940518661145011E-3</v>
      </c>
      <c r="W11" s="16">
        <v>-2.6353855560216879E-2</v>
      </c>
      <c r="X11" s="16">
        <v>5.772429323035521E-2</v>
      </c>
      <c r="Y11" s="16">
        <v>2.1598299224328987E-2</v>
      </c>
      <c r="Z11" s="16">
        <v>-5.5577697534810497E-2</v>
      </c>
      <c r="AA11" s="16">
        <v>-1.2963263516261333E-2</v>
      </c>
      <c r="AB11" s="16">
        <v>1.6047761636099559E-3</v>
      </c>
      <c r="AC11" s="16">
        <v>-5.7729253537359644E-2</v>
      </c>
      <c r="AD11" s="16">
        <v>-7.3059566962613348E-3</v>
      </c>
      <c r="AE11" s="16">
        <v>8.8715519644444824E-2</v>
      </c>
      <c r="AF11" s="16">
        <v>5.2679681056030922E-2</v>
      </c>
      <c r="AG11" s="16">
        <v>6.9884239884646614E-3</v>
      </c>
      <c r="AH11" s="16">
        <v>2.1233286858543133E-2</v>
      </c>
      <c r="AI11" s="16">
        <v>-2.259535455078571E-2</v>
      </c>
      <c r="AJ11" s="16">
        <v>-5.8141959684462355E-2</v>
      </c>
      <c r="AK11" s="16">
        <v>2.6474916879343953E-2</v>
      </c>
      <c r="AL11" s="16">
        <v>0.11288259905213542</v>
      </c>
      <c r="AM11" s="18">
        <v>-4.8547041325706841E-3</v>
      </c>
    </row>
    <row r="12" spans="1:39" ht="24">
      <c r="A12" s="13" t="s">
        <v>47</v>
      </c>
      <c r="B12" s="14" t="s">
        <v>40</v>
      </c>
      <c r="C12" s="15">
        <v>-2.3795441969230297E-2</v>
      </c>
      <c r="D12" s="16">
        <v>-3.0903040149860175E-3</v>
      </c>
      <c r="E12" s="16">
        <v>4.138062037689445E-3</v>
      </c>
      <c r="F12" s="16">
        <v>-4.5012003067668359E-2</v>
      </c>
      <c r="G12" s="16">
        <v>-3.4470270594120091E-2</v>
      </c>
      <c r="H12" s="16">
        <v>7.0668488938744551E-3</v>
      </c>
      <c r="I12" s="16">
        <v>-2.2230293225483793E-2</v>
      </c>
      <c r="J12" s="16">
        <v>1.115954171169373E-2</v>
      </c>
      <c r="K12" s="16">
        <v>4.5152587190844834E-2</v>
      </c>
      <c r="L12" s="16">
        <v>-4.8849886602649537E-2</v>
      </c>
      <c r="M12" s="16">
        <v>4.8405625080436471E-2</v>
      </c>
      <c r="N12" s="16">
        <v>8.01729991624376E-3</v>
      </c>
      <c r="O12" s="16">
        <v>5.8039779645489425E-2</v>
      </c>
      <c r="P12" s="16">
        <v>1.1677384892180962E-2</v>
      </c>
      <c r="Q12" s="16">
        <v>4.5966807539918081E-2</v>
      </c>
      <c r="R12" s="16">
        <v>0.10433792368079754</v>
      </c>
      <c r="S12" s="16">
        <v>1.0185803155311333E-2</v>
      </c>
      <c r="T12" s="16">
        <v>0.11569693081960537</v>
      </c>
      <c r="U12" s="16">
        <v>-4.2414275979110155E-2</v>
      </c>
      <c r="V12" s="16">
        <v>5.1915051063284458E-2</v>
      </c>
      <c r="W12" s="16">
        <v>1.7215371946856239E-2</v>
      </c>
      <c r="X12" s="16">
        <v>-3.912171287437665E-2</v>
      </c>
      <c r="Y12" s="16">
        <v>-3.405431955676364E-3</v>
      </c>
      <c r="Z12" s="16">
        <v>-7.7053795444231195E-3</v>
      </c>
      <c r="AA12" s="16">
        <v>3.0904745071816887E-3</v>
      </c>
      <c r="AB12" s="16">
        <v>3.7437164315220629E-2</v>
      </c>
      <c r="AC12" s="16">
        <v>-3.8734763781535043E-2</v>
      </c>
      <c r="AD12" s="16">
        <v>2.0575542490891087E-2</v>
      </c>
      <c r="AE12" s="16">
        <v>-2.4548530493994129E-2</v>
      </c>
      <c r="AF12" s="16">
        <v>1.402109849204747E-2</v>
      </c>
      <c r="AG12" s="16">
        <v>-4.2155579977800776E-2</v>
      </c>
      <c r="AH12" s="16">
        <v>1.1284749623427439E-3</v>
      </c>
      <c r="AI12" s="17" t="s">
        <v>73</v>
      </c>
      <c r="AJ12" s="16">
        <v>-8.4027566178880866E-2</v>
      </c>
      <c r="AK12" s="16">
        <v>-4.6133492106976412E-2</v>
      </c>
      <c r="AL12" s="16">
        <v>-5.5198703105352326E-2</v>
      </c>
      <c r="AM12" s="18">
        <v>-5.6333785116385496E-2</v>
      </c>
    </row>
    <row r="13" spans="1:39" ht="24">
      <c r="A13" s="13" t="s">
        <v>48</v>
      </c>
      <c r="B13" s="14" t="s">
        <v>40</v>
      </c>
      <c r="C13" s="15">
        <v>3.287400670102926E-2</v>
      </c>
      <c r="D13" s="16">
        <v>7.0147326123444376E-2</v>
      </c>
      <c r="E13" s="16">
        <v>8.1450602668758199E-2</v>
      </c>
      <c r="F13" s="16">
        <v>5.967569432126512E-2</v>
      </c>
      <c r="G13" s="16">
        <v>1.4584851555326255E-2</v>
      </c>
      <c r="H13" s="16">
        <v>4.5569216387122281E-2</v>
      </c>
      <c r="I13" s="16">
        <v>5.7156226111007943E-2</v>
      </c>
      <c r="J13" s="16">
        <v>8.2468569494971777E-2</v>
      </c>
      <c r="K13" s="16">
        <v>-1.1346897886200342E-2</v>
      </c>
      <c r="L13" s="16">
        <v>3.1939903241151715E-2</v>
      </c>
      <c r="M13" s="16">
        <v>1.3102308502030058E-2</v>
      </c>
      <c r="N13" s="16">
        <v>6.633701605130762E-3</v>
      </c>
      <c r="O13" s="16">
        <v>-4.6816138487172004E-2</v>
      </c>
      <c r="P13" s="16">
        <v>2.0143954527729085E-2</v>
      </c>
      <c r="Q13" s="16">
        <v>-9.3122739705636202E-3</v>
      </c>
      <c r="R13" s="16">
        <v>-2.3992792252096638E-2</v>
      </c>
      <c r="S13" s="16">
        <v>2.5483832932452884E-2</v>
      </c>
      <c r="T13" s="16">
        <v>-1.3550170965907516E-2</v>
      </c>
      <c r="U13" s="16">
        <v>2.7303508658568388E-2</v>
      </c>
      <c r="V13" s="16">
        <v>3.4782264785689694E-2</v>
      </c>
      <c r="W13" s="16">
        <v>3.7902718871286677E-2</v>
      </c>
      <c r="X13" s="17" t="s">
        <v>84</v>
      </c>
      <c r="Y13" s="16">
        <v>8.5479038094335592E-3</v>
      </c>
      <c r="Z13" s="16">
        <v>9.2485126385980279E-4</v>
      </c>
      <c r="AA13" s="16">
        <v>-5.9791539350875535E-2</v>
      </c>
      <c r="AB13" s="16">
        <v>1.5496694345473681E-2</v>
      </c>
      <c r="AC13" s="16">
        <v>2.7711822487500107E-2</v>
      </c>
      <c r="AD13" s="16">
        <v>-7.4657573540528571E-2</v>
      </c>
      <c r="AE13" s="16">
        <v>-3.7016421462180552E-2</v>
      </c>
      <c r="AF13" s="16">
        <v>-1.9755015372199751E-2</v>
      </c>
      <c r="AG13" s="16">
        <v>-8.0690936949424308E-2</v>
      </c>
      <c r="AH13" s="16">
        <v>-3.2795191306449686E-2</v>
      </c>
      <c r="AI13" s="16">
        <v>-3.9261136570087292E-2</v>
      </c>
      <c r="AJ13" s="16">
        <v>6.3222242164720846E-2</v>
      </c>
      <c r="AK13" s="16">
        <v>4.723298536546354E-2</v>
      </c>
      <c r="AL13" s="16">
        <v>7.1498635876418677E-3</v>
      </c>
      <c r="AM13" s="18">
        <v>-2.6419245778169863E-2</v>
      </c>
    </row>
    <row r="14" spans="1:39" ht="24">
      <c r="A14" s="13" t="s">
        <v>49</v>
      </c>
      <c r="B14" s="14" t="s">
        <v>40</v>
      </c>
      <c r="C14" s="15">
        <v>0.10066055711779759</v>
      </c>
      <c r="D14" s="16">
        <v>3.7411592899152385E-2</v>
      </c>
      <c r="E14" s="16">
        <v>3.8845368209660856E-2</v>
      </c>
      <c r="F14" s="16">
        <v>-8.775706531480898E-4</v>
      </c>
      <c r="G14" s="16">
        <v>-4.6371801456425034E-2</v>
      </c>
      <c r="H14" s="16">
        <v>-7.0650222311695356E-3</v>
      </c>
      <c r="I14" s="16">
        <v>2.6343324568797444E-2</v>
      </c>
      <c r="J14" s="16">
        <v>-4.3365467555822025E-2</v>
      </c>
      <c r="K14" s="16">
        <v>2.2169752236162479E-2</v>
      </c>
      <c r="L14" s="16">
        <v>2.2902609868088925E-2</v>
      </c>
      <c r="M14" s="16">
        <v>6.2406026768094973E-2</v>
      </c>
      <c r="N14" s="16">
        <v>3.5759778997345774E-2</v>
      </c>
      <c r="O14" s="16">
        <v>-2.0819342565845177E-2</v>
      </c>
      <c r="P14" s="16">
        <v>3.9032293475797911E-2</v>
      </c>
      <c r="Q14" s="16">
        <v>-1.2291483885856363E-2</v>
      </c>
      <c r="R14" s="16">
        <v>2.5003864660590003E-2</v>
      </c>
      <c r="S14" s="16">
        <v>-2.0585789955333993E-2</v>
      </c>
      <c r="T14" s="16">
        <v>9.8391931057349152E-3</v>
      </c>
      <c r="U14" s="16">
        <v>0.10378417720205274</v>
      </c>
      <c r="V14" s="16">
        <v>-1.6207772832331529E-2</v>
      </c>
      <c r="W14" s="16">
        <v>5.036904413267331E-3</v>
      </c>
      <c r="X14" s="16">
        <v>4.7306029372177288E-2</v>
      </c>
      <c r="Y14" s="16">
        <v>-3.7829137852536415E-2</v>
      </c>
      <c r="Z14" s="16">
        <v>4.6571858501541066E-2</v>
      </c>
      <c r="AA14" s="16">
        <v>-5.8199029104556807E-2</v>
      </c>
      <c r="AB14" s="16">
        <v>2.6252522465831374E-3</v>
      </c>
      <c r="AC14" s="16">
        <v>-4.3543871577444257E-2</v>
      </c>
      <c r="AD14" s="16">
        <v>-6.3458993969119207E-2</v>
      </c>
      <c r="AE14" s="16">
        <v>-8.5034865187721773E-3</v>
      </c>
      <c r="AF14" s="16">
        <v>-4.6274347324997585E-2</v>
      </c>
      <c r="AG14" s="16">
        <v>-1.8621732982626146E-2</v>
      </c>
      <c r="AH14" s="16">
        <v>2.8538858799258281E-2</v>
      </c>
      <c r="AI14" s="16">
        <v>-4.6584571177019619E-2</v>
      </c>
      <c r="AJ14" s="16">
        <v>-6.7948685072568377E-2</v>
      </c>
      <c r="AK14" s="17" t="s">
        <v>85</v>
      </c>
      <c r="AL14" s="16">
        <v>-7.7283087991326743E-2</v>
      </c>
      <c r="AM14" s="18">
        <v>-6.1133123863679306E-2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2.0554554816064598E-4</v>
      </c>
      <c r="E21" s="10">
        <f t="shared" ref="E21:AM21" si="0">$C5^2*E5^2</f>
        <v>2.6841875152266268E-6</v>
      </c>
      <c r="F21" s="10">
        <f t="shared" si="0"/>
        <v>1.2059211632447355E-5</v>
      </c>
      <c r="G21" s="10">
        <f t="shared" si="0"/>
        <v>2.9384182324917844E-7</v>
      </c>
      <c r="H21" s="10">
        <f t="shared" si="0"/>
        <v>2.704078871958586E-5</v>
      </c>
      <c r="I21" s="10">
        <f t="shared" si="0"/>
        <v>1.8583255985194364E-5</v>
      </c>
      <c r="J21" s="10">
        <f t="shared" si="0"/>
        <v>3.4601175798592047E-4</v>
      </c>
      <c r="K21" s="10">
        <f t="shared" si="0"/>
        <v>4.2850719705959159E-7</v>
      </c>
      <c r="L21" s="10">
        <f t="shared" si="0"/>
        <v>7.7483438509234923E-7</v>
      </c>
      <c r="M21" s="10">
        <f t="shared" si="0"/>
        <v>1.1681875868801268E-5</v>
      </c>
      <c r="N21" s="10">
        <f t="shared" si="0"/>
        <v>5.7306818579068973E-5</v>
      </c>
      <c r="O21" s="10">
        <f t="shared" si="0"/>
        <v>3.513359270665786E-5</v>
      </c>
      <c r="P21" s="10">
        <f t="shared" si="0"/>
        <v>6.2158780670987236E-6</v>
      </c>
      <c r="Q21" s="10">
        <f t="shared" si="0"/>
        <v>7.3687062443677619E-6</v>
      </c>
      <c r="R21" s="10">
        <f t="shared" si="0"/>
        <v>1.7457342212830403E-7</v>
      </c>
      <c r="S21" s="10">
        <f t="shared" si="0"/>
        <v>7.8276287434994E-5</v>
      </c>
      <c r="T21" s="10">
        <f t="shared" si="0"/>
        <v>9.9942581459043782E-5</v>
      </c>
      <c r="U21" s="10">
        <f t="shared" si="0"/>
        <v>1.5825659870070263E-5</v>
      </c>
      <c r="V21" s="10">
        <f t="shared" si="0"/>
        <v>6.8460198942017027E-5</v>
      </c>
      <c r="W21" s="11">
        <f t="shared" si="0"/>
        <v>2.6024787684000003E-2</v>
      </c>
      <c r="X21" s="10">
        <f t="shared" si="0"/>
        <v>3.907038591803563E-5</v>
      </c>
      <c r="Y21" s="10">
        <f t="shared" si="0"/>
        <v>3.7970840893277228E-5</v>
      </c>
      <c r="Z21" s="10">
        <f t="shared" si="0"/>
        <v>1.3897098639745285E-4</v>
      </c>
      <c r="AA21" s="10">
        <f t="shared" si="0"/>
        <v>6.1713098479729522E-5</v>
      </c>
      <c r="AB21" s="10">
        <f t="shared" si="0"/>
        <v>6.5683143413233289E-5</v>
      </c>
      <c r="AC21" s="10">
        <f t="shared" si="0"/>
        <v>4.4795571321233022E-4</v>
      </c>
      <c r="AD21" s="10">
        <f t="shared" si="0"/>
        <v>2.4858725792954618E-5</v>
      </c>
      <c r="AE21" s="10">
        <f t="shared" si="0"/>
        <v>2.3445408117606801E-5</v>
      </c>
      <c r="AF21" s="10">
        <f t="shared" si="0"/>
        <v>2.294910209323652E-5</v>
      </c>
      <c r="AG21" s="10">
        <f t="shared" si="0"/>
        <v>1.8614523236966173E-6</v>
      </c>
      <c r="AH21" s="10">
        <f t="shared" si="0"/>
        <v>1.5776250494123012E-5</v>
      </c>
      <c r="AI21" s="10">
        <f t="shared" si="0"/>
        <v>8.1205645539625592E-6</v>
      </c>
      <c r="AJ21" s="10">
        <f t="shared" si="0"/>
        <v>2.1525799712517456E-4</v>
      </c>
      <c r="AK21" s="10">
        <f t="shared" si="0"/>
        <v>6.750338991981581E-7</v>
      </c>
      <c r="AL21" s="10">
        <f t="shared" si="0"/>
        <v>2.4825259359812369E-7</v>
      </c>
      <c r="AM21" s="12">
        <f t="shared" si="0"/>
        <v>1.579211581118915E-8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1.575833604457191E-5</v>
      </c>
      <c r="E22" s="16">
        <f t="shared" si="1"/>
        <v>4.5626921272434477E-6</v>
      </c>
      <c r="F22" s="16">
        <f t="shared" si="1"/>
        <v>1.0399962073758124E-5</v>
      </c>
      <c r="G22" s="16">
        <f t="shared" si="1"/>
        <v>1.7943909820440294E-6</v>
      </c>
      <c r="H22" s="16">
        <f t="shared" si="1"/>
        <v>5.487951525672141E-6</v>
      </c>
      <c r="I22" s="16">
        <f t="shared" si="1"/>
        <v>1.8479207090992523E-6</v>
      </c>
      <c r="J22" s="16">
        <f t="shared" si="1"/>
        <v>4.5706026513021114E-5</v>
      </c>
      <c r="K22" s="16">
        <f t="shared" si="1"/>
        <v>9.6338651096346612E-6</v>
      </c>
      <c r="L22" s="16">
        <f t="shared" si="1"/>
        <v>2.7082686351428053E-5</v>
      </c>
      <c r="M22" s="16">
        <f t="shared" si="1"/>
        <v>7.5145673204722904E-6</v>
      </c>
      <c r="N22" s="16">
        <f t="shared" si="1"/>
        <v>4.0091514201489059E-6</v>
      </c>
      <c r="O22" s="16">
        <f t="shared" si="1"/>
        <v>3.8009249676565236E-7</v>
      </c>
      <c r="P22" s="16">
        <f t="shared" si="1"/>
        <v>1.9259631653886782E-7</v>
      </c>
      <c r="Q22" s="16">
        <f t="shared" si="1"/>
        <v>2.1934409216663519E-5</v>
      </c>
      <c r="R22" s="16">
        <f t="shared" si="1"/>
        <v>1.3015325930554626E-6</v>
      </c>
      <c r="S22" s="16">
        <f t="shared" si="1"/>
        <v>4.0945153293034923E-6</v>
      </c>
      <c r="T22" s="16">
        <f t="shared" si="1"/>
        <v>6.4037651895758929E-6</v>
      </c>
      <c r="U22" s="16">
        <f t="shared" si="1"/>
        <v>2.158961607038293E-5</v>
      </c>
      <c r="V22" s="16">
        <f t="shared" si="1"/>
        <v>2.4541715763217192E-8</v>
      </c>
      <c r="W22" s="16">
        <f t="shared" si="1"/>
        <v>2.4657247189460058E-6</v>
      </c>
      <c r="X22" s="16">
        <f t="shared" si="1"/>
        <v>4.4890022341506524E-6</v>
      </c>
      <c r="Y22" s="16">
        <f t="shared" si="1"/>
        <v>1.6344069189216581E-6</v>
      </c>
      <c r="Z22" s="16">
        <f t="shared" si="1"/>
        <v>4.434470528626637E-6</v>
      </c>
      <c r="AA22" s="16">
        <f t="shared" si="1"/>
        <v>9.4139518715918672E-6</v>
      </c>
      <c r="AB22" s="16">
        <f t="shared" si="1"/>
        <v>1.5287525797853865E-7</v>
      </c>
      <c r="AC22" s="16">
        <f t="shared" si="1"/>
        <v>6.7092332034618476E-6</v>
      </c>
      <c r="AD22" s="16">
        <f t="shared" si="1"/>
        <v>9.8128588163125926E-6</v>
      </c>
      <c r="AE22" s="16">
        <f t="shared" si="1"/>
        <v>1.1224877377541254E-5</v>
      </c>
      <c r="AF22" s="16">
        <f t="shared" si="1"/>
        <v>1.300380671651504E-5</v>
      </c>
      <c r="AG22" s="16">
        <f t="shared" si="1"/>
        <v>9.9361083894354455E-6</v>
      </c>
      <c r="AH22" s="17">
        <f t="shared" si="1"/>
        <v>3.9539268776058577E-3</v>
      </c>
      <c r="AI22" s="16">
        <f t="shared" si="1"/>
        <v>4.4892104680764067E-9</v>
      </c>
      <c r="AJ22" s="16">
        <f t="shared" si="1"/>
        <v>7.210704643676678E-6</v>
      </c>
      <c r="AK22" s="16">
        <f t="shared" si="1"/>
        <v>3.385237059117179E-6</v>
      </c>
      <c r="AL22" s="16">
        <f t="shared" si="1"/>
        <v>5.7786204461344717E-7</v>
      </c>
      <c r="AM22" s="18">
        <f t="shared" si="1"/>
        <v>7.7928362936276705E-6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5.6971041495935657E-6</v>
      </c>
      <c r="E23" s="16">
        <f t="shared" si="2"/>
        <v>9.5909120054096808E-7</v>
      </c>
      <c r="F23" s="16">
        <f t="shared" si="2"/>
        <v>1.0603449636915166E-6</v>
      </c>
      <c r="G23" s="16">
        <f t="shared" si="2"/>
        <v>1.1501175303920525E-5</v>
      </c>
      <c r="H23" s="16">
        <f t="shared" si="2"/>
        <v>1.9208723490160847E-5</v>
      </c>
      <c r="I23" s="16">
        <f t="shared" si="2"/>
        <v>8.1418761159630837E-7</v>
      </c>
      <c r="J23" s="16">
        <f t="shared" si="2"/>
        <v>1.7942356396485131E-5</v>
      </c>
      <c r="K23" s="16">
        <f t="shared" si="2"/>
        <v>5.3970429894742248E-5</v>
      </c>
      <c r="L23" s="16">
        <f t="shared" si="2"/>
        <v>1.3182127664848269E-6</v>
      </c>
      <c r="M23" s="16">
        <f t="shared" si="2"/>
        <v>9.6489595135875413E-6</v>
      </c>
      <c r="N23" s="16">
        <f t="shared" si="2"/>
        <v>2.2881544454844341E-5</v>
      </c>
      <c r="O23" s="17">
        <f t="shared" si="2"/>
        <v>6.1955919179943787E-3</v>
      </c>
      <c r="P23" s="16">
        <f t="shared" si="2"/>
        <v>2.0884689633824496E-7</v>
      </c>
      <c r="Q23" s="16">
        <f t="shared" si="2"/>
        <v>4.4699855376075487E-7</v>
      </c>
      <c r="R23" s="16">
        <f t="shared" si="2"/>
        <v>1.5681036957358765E-5</v>
      </c>
      <c r="S23" s="16">
        <f t="shared" si="2"/>
        <v>2.5044413594383242E-5</v>
      </c>
      <c r="T23" s="16">
        <f t="shared" si="2"/>
        <v>8.6961581603544377E-7</v>
      </c>
      <c r="U23" s="16">
        <f t="shared" si="2"/>
        <v>9.9770049578655639E-6</v>
      </c>
      <c r="V23" s="16">
        <f t="shared" si="2"/>
        <v>2.0251241057073369E-6</v>
      </c>
      <c r="W23" s="16">
        <f t="shared" si="2"/>
        <v>8.585853337106909E-6</v>
      </c>
      <c r="X23" s="16">
        <f t="shared" si="2"/>
        <v>1.4473603666114678E-5</v>
      </c>
      <c r="Y23" s="16">
        <f t="shared" si="2"/>
        <v>2.3169620552149441E-8</v>
      </c>
      <c r="Z23" s="16">
        <f t="shared" si="2"/>
        <v>9.2115099604563863E-5</v>
      </c>
      <c r="AA23" s="16">
        <f t="shared" si="2"/>
        <v>1.9299491351479038E-5</v>
      </c>
      <c r="AB23" s="16">
        <f t="shared" si="2"/>
        <v>9.3250897086930372E-8</v>
      </c>
      <c r="AC23" s="16">
        <f t="shared" si="2"/>
        <v>4.0192342576866743E-8</v>
      </c>
      <c r="AD23" s="16">
        <f t="shared" si="2"/>
        <v>9.2771782154708666E-6</v>
      </c>
      <c r="AE23" s="16">
        <f t="shared" si="2"/>
        <v>2.9320782622385392E-8</v>
      </c>
      <c r="AF23" s="16">
        <f t="shared" si="2"/>
        <v>2.7551298389944566E-5</v>
      </c>
      <c r="AG23" s="16">
        <f t="shared" si="2"/>
        <v>3.0147856631721583E-6</v>
      </c>
      <c r="AH23" s="16">
        <f t="shared" si="2"/>
        <v>5.8451750951008288E-7</v>
      </c>
      <c r="AI23" s="16">
        <f t="shared" si="2"/>
        <v>2.2458252204941766E-5</v>
      </c>
      <c r="AJ23" s="16">
        <f t="shared" si="2"/>
        <v>1.9075604519852443E-5</v>
      </c>
      <c r="AK23" s="16">
        <f t="shared" si="2"/>
        <v>2.8295127253422149E-6</v>
      </c>
      <c r="AL23" s="16">
        <f t="shared" si="2"/>
        <v>2.0288809846436829E-7</v>
      </c>
      <c r="AM23" s="18">
        <f t="shared" si="2"/>
        <v>5.9783866286096143E-6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9.7959213737862711E-6</v>
      </c>
      <c r="E24" s="16">
        <f t="shared" si="3"/>
        <v>1.1112104279281138E-8</v>
      </c>
      <c r="F24" s="16">
        <f t="shared" si="3"/>
        <v>2.8392763253456079E-9</v>
      </c>
      <c r="G24" s="16">
        <f t="shared" si="3"/>
        <v>5.4496287452871991E-6</v>
      </c>
      <c r="H24" s="16">
        <f t="shared" si="3"/>
        <v>3.0252164539250393E-6</v>
      </c>
      <c r="I24" s="16">
        <f t="shared" si="3"/>
        <v>4.4532216217970447E-7</v>
      </c>
      <c r="J24" s="16">
        <f t="shared" si="3"/>
        <v>4.0635488187743033E-6</v>
      </c>
      <c r="K24" s="16">
        <f t="shared" si="3"/>
        <v>1.597737527069418E-6</v>
      </c>
      <c r="L24" s="16">
        <f t="shared" si="3"/>
        <v>4.3404642491852889E-6</v>
      </c>
      <c r="M24" s="16">
        <f t="shared" si="3"/>
        <v>2.8781932771773156E-6</v>
      </c>
      <c r="N24" s="16">
        <f t="shared" si="3"/>
        <v>7.751540102888584E-7</v>
      </c>
      <c r="O24" s="16">
        <f t="shared" si="3"/>
        <v>3.0641397817626664E-9</v>
      </c>
      <c r="P24" s="16">
        <f t="shared" si="3"/>
        <v>2.1323440091124959E-8</v>
      </c>
      <c r="Q24" s="16">
        <f t="shared" si="3"/>
        <v>1.3027972663813301E-7</v>
      </c>
      <c r="R24" s="16">
        <f t="shared" si="3"/>
        <v>3.3373530925879024E-6</v>
      </c>
      <c r="S24" s="16">
        <f t="shared" si="3"/>
        <v>8.5024474452430876E-6</v>
      </c>
      <c r="T24" s="16">
        <f t="shared" si="3"/>
        <v>3.1482335038027796E-6</v>
      </c>
      <c r="U24" s="16">
        <f t="shared" si="3"/>
        <v>6.7872528207638149E-7</v>
      </c>
      <c r="V24" s="16">
        <f t="shared" si="3"/>
        <v>1.7242451607533119E-8</v>
      </c>
      <c r="W24" s="16">
        <f t="shared" si="3"/>
        <v>1.3465671019025472E-6</v>
      </c>
      <c r="X24" s="16">
        <f t="shared" si="3"/>
        <v>7.1137514521294498E-8</v>
      </c>
      <c r="Y24" s="17">
        <f t="shared" si="3"/>
        <v>9.2577995579525008E-4</v>
      </c>
      <c r="Z24" s="16">
        <f t="shared" si="3"/>
        <v>1.0836833846192306E-6</v>
      </c>
      <c r="AA24" s="16">
        <f t="shared" si="3"/>
        <v>8.2424938808381006E-8</v>
      </c>
      <c r="AB24" s="16">
        <f t="shared" si="3"/>
        <v>3.4030691903407063E-7</v>
      </c>
      <c r="AC24" s="16">
        <f t="shared" si="3"/>
        <v>3.0487985686270265E-7</v>
      </c>
      <c r="AD24" s="16">
        <f t="shared" si="3"/>
        <v>4.9895346247826547E-6</v>
      </c>
      <c r="AE24" s="16">
        <f t="shared" si="3"/>
        <v>2.1447263283111311E-8</v>
      </c>
      <c r="AF24" s="16">
        <f t="shared" si="3"/>
        <v>6.3014271695797738E-6</v>
      </c>
      <c r="AG24" s="16">
        <f t="shared" si="3"/>
        <v>6.7357915648979289E-8</v>
      </c>
      <c r="AH24" s="16">
        <f t="shared" si="3"/>
        <v>3.7365936155326713E-7</v>
      </c>
      <c r="AI24" s="16">
        <f t="shared" si="3"/>
        <v>1.0639269103982855E-8</v>
      </c>
      <c r="AJ24" s="16">
        <f t="shared" si="3"/>
        <v>3.8263092887855645E-6</v>
      </c>
      <c r="AK24" s="16">
        <f t="shared" si="3"/>
        <v>1.3794026029977326E-6</v>
      </c>
      <c r="AL24" s="16">
        <f t="shared" si="3"/>
        <v>5.1398083281615682E-6</v>
      </c>
      <c r="AM24" s="18">
        <f t="shared" si="3"/>
        <v>3.648596448925954E-8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1.9311879074654291E-9</v>
      </c>
      <c r="E25" s="16">
        <f t="shared" si="4"/>
        <v>2.6311433650296878E-7</v>
      </c>
      <c r="F25" s="16">
        <f t="shared" si="4"/>
        <v>5.3041333338554654E-7</v>
      </c>
      <c r="G25" s="16">
        <f t="shared" si="4"/>
        <v>2.1182139106579669E-7</v>
      </c>
      <c r="H25" s="16">
        <f t="shared" si="4"/>
        <v>2.1168735016660665E-9</v>
      </c>
      <c r="I25" s="16">
        <f t="shared" si="4"/>
        <v>1.8048929527853205E-9</v>
      </c>
      <c r="J25" s="16">
        <f t="shared" si="4"/>
        <v>6.3833461759760461E-7</v>
      </c>
      <c r="K25" s="16">
        <f t="shared" si="4"/>
        <v>8.0529093407020779E-7</v>
      </c>
      <c r="L25" s="16">
        <f t="shared" si="4"/>
        <v>5.9725510795093295E-7</v>
      </c>
      <c r="M25" s="17">
        <f t="shared" si="4"/>
        <v>1.9701660069293363E-4</v>
      </c>
      <c r="N25" s="16">
        <f t="shared" si="4"/>
        <v>1.0456997922563248E-7</v>
      </c>
      <c r="O25" s="16">
        <f t="shared" si="4"/>
        <v>3.222394405087708E-7</v>
      </c>
      <c r="P25" s="16">
        <f t="shared" si="4"/>
        <v>4.7081499130856306E-7</v>
      </c>
      <c r="Q25" s="16">
        <f t="shared" si="4"/>
        <v>1.574527952119823E-7</v>
      </c>
      <c r="R25" s="16">
        <f t="shared" si="4"/>
        <v>7.1714962770153908E-13</v>
      </c>
      <c r="S25" s="16">
        <f t="shared" si="4"/>
        <v>2.626766386372744E-8</v>
      </c>
      <c r="T25" s="16">
        <f t="shared" si="4"/>
        <v>1.1822499970636315E-7</v>
      </c>
      <c r="U25" s="16">
        <f t="shared" si="4"/>
        <v>3.6429358493834512E-8</v>
      </c>
      <c r="V25" s="16">
        <f t="shared" si="4"/>
        <v>1.6661768998209423E-7</v>
      </c>
      <c r="W25" s="16">
        <f t="shared" si="4"/>
        <v>9.5328152927633215E-8</v>
      </c>
      <c r="X25" s="16">
        <f t="shared" si="4"/>
        <v>3.80603971568173E-8</v>
      </c>
      <c r="Y25" s="16">
        <f t="shared" si="4"/>
        <v>6.5556955744802984E-7</v>
      </c>
      <c r="Z25" s="16">
        <f t="shared" si="4"/>
        <v>2.6757750730545234E-7</v>
      </c>
      <c r="AA25" s="16">
        <f t="shared" si="4"/>
        <v>8.2324380580615372E-9</v>
      </c>
      <c r="AB25" s="16">
        <f t="shared" si="4"/>
        <v>6.27496342377695E-9</v>
      </c>
      <c r="AC25" s="16">
        <f t="shared" si="4"/>
        <v>3.1946070570788014E-7</v>
      </c>
      <c r="AD25" s="16">
        <f t="shared" si="4"/>
        <v>8.0835254961728954E-8</v>
      </c>
      <c r="AE25" s="16">
        <f t="shared" si="4"/>
        <v>1.7229168936220162E-8</v>
      </c>
      <c r="AF25" s="16">
        <f t="shared" si="4"/>
        <v>2.4443940762804688E-7</v>
      </c>
      <c r="AG25" s="16">
        <f t="shared" si="4"/>
        <v>2.963473318335907E-8</v>
      </c>
      <c r="AH25" s="16">
        <f t="shared" si="4"/>
        <v>3.9427115223038623E-7</v>
      </c>
      <c r="AI25" s="16">
        <f t="shared" si="4"/>
        <v>5.2072671165656135E-7</v>
      </c>
      <c r="AJ25" s="16">
        <f t="shared" si="4"/>
        <v>5.4888246298042249E-7</v>
      </c>
      <c r="AK25" s="16">
        <f t="shared" si="4"/>
        <v>8.5142370960843313E-7</v>
      </c>
      <c r="AL25" s="16">
        <f t="shared" si="4"/>
        <v>2.1521555483743459E-7</v>
      </c>
      <c r="AM25" s="18">
        <f t="shared" si="4"/>
        <v>1.4309679369239185E-7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8.9727918990900216E-7</v>
      </c>
      <c r="E26" s="17">
        <f t="shared" si="5"/>
        <v>3.2533581267699318E-3</v>
      </c>
      <c r="F26" s="16">
        <f t="shared" si="5"/>
        <v>3.6044810256407801E-6</v>
      </c>
      <c r="G26" s="16">
        <f t="shared" si="5"/>
        <v>3.188827188385161E-7</v>
      </c>
      <c r="H26" s="16">
        <f t="shared" si="5"/>
        <v>9.9365355254265663E-6</v>
      </c>
      <c r="I26" s="16">
        <f t="shared" si="5"/>
        <v>3.8051968218826145E-6</v>
      </c>
      <c r="J26" s="16">
        <f t="shared" si="5"/>
        <v>2.0020878911829209E-8</v>
      </c>
      <c r="K26" s="16">
        <f t="shared" si="5"/>
        <v>4.6198000151210174E-7</v>
      </c>
      <c r="L26" s="16">
        <f t="shared" si="5"/>
        <v>6.5732830602273574E-6</v>
      </c>
      <c r="M26" s="16">
        <f t="shared" si="5"/>
        <v>4.3072330678475749E-6</v>
      </c>
      <c r="N26" s="16">
        <f t="shared" si="5"/>
        <v>1.3446739538223543E-6</v>
      </c>
      <c r="O26" s="16">
        <f t="shared" si="5"/>
        <v>5.2079946339805087E-7</v>
      </c>
      <c r="P26" s="16">
        <f t="shared" si="5"/>
        <v>9.0071650010982512E-8</v>
      </c>
      <c r="Q26" s="16">
        <f t="shared" si="5"/>
        <v>6.960155240220493E-7</v>
      </c>
      <c r="R26" s="16">
        <f t="shared" si="5"/>
        <v>3.4495854196668627E-9</v>
      </c>
      <c r="S26" s="16">
        <f t="shared" si="5"/>
        <v>2.267790205441527E-6</v>
      </c>
      <c r="T26" s="16">
        <f t="shared" si="5"/>
        <v>3.0166995220983988E-5</v>
      </c>
      <c r="U26" s="16">
        <f t="shared" si="5"/>
        <v>3.6864904891645079E-7</v>
      </c>
      <c r="V26" s="16">
        <f t="shared" si="5"/>
        <v>1.4247005593062049E-6</v>
      </c>
      <c r="W26" s="16">
        <f t="shared" si="5"/>
        <v>3.5448775192355389E-7</v>
      </c>
      <c r="X26" s="16">
        <f t="shared" si="5"/>
        <v>2.3878922437116031E-5</v>
      </c>
      <c r="Y26" s="16">
        <f t="shared" si="5"/>
        <v>4.0253928292869213E-8</v>
      </c>
      <c r="Z26" s="16">
        <f t="shared" si="5"/>
        <v>2.9512388468065353E-6</v>
      </c>
      <c r="AA26" s="16">
        <f t="shared" si="5"/>
        <v>1.1796481469171631E-6</v>
      </c>
      <c r="AB26" s="16">
        <f t="shared" si="5"/>
        <v>4.3633983581769873E-6</v>
      </c>
      <c r="AC26" s="16">
        <f t="shared" si="5"/>
        <v>1.2474449450655644E-6</v>
      </c>
      <c r="AD26" s="16">
        <f t="shared" si="5"/>
        <v>1.1962051781816025E-7</v>
      </c>
      <c r="AE26" s="16">
        <f t="shared" si="5"/>
        <v>1.8614202938688073E-5</v>
      </c>
      <c r="AF26" s="16">
        <f t="shared" si="5"/>
        <v>5.0605360304245945E-6</v>
      </c>
      <c r="AG26" s="16">
        <f t="shared" si="5"/>
        <v>3.4991901133204664E-8</v>
      </c>
      <c r="AH26" s="16">
        <f t="shared" si="5"/>
        <v>3.8921927373378332E-6</v>
      </c>
      <c r="AI26" s="16">
        <f t="shared" si="5"/>
        <v>6.3376373513005439E-8</v>
      </c>
      <c r="AJ26" s="16">
        <f t="shared" si="5"/>
        <v>1.8819951574041274E-5</v>
      </c>
      <c r="AK26" s="16">
        <f t="shared" si="5"/>
        <v>5.4031571302837699E-6</v>
      </c>
      <c r="AL26" s="16">
        <f t="shared" si="5"/>
        <v>7.0400755541623904E-6</v>
      </c>
      <c r="AM26" s="18">
        <f t="shared" si="5"/>
        <v>3.8203843915618418E-8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4.7002131426946821E-6</v>
      </c>
      <c r="E27" s="16">
        <f t="shared" si="6"/>
        <v>1.7130256286859123E-5</v>
      </c>
      <c r="F27" s="16">
        <f t="shared" si="6"/>
        <v>2.047097645538423E-5</v>
      </c>
      <c r="G27" s="16">
        <f t="shared" si="6"/>
        <v>1.3335500530928137E-5</v>
      </c>
      <c r="H27" s="16">
        <f t="shared" si="6"/>
        <v>7.4540246566051201E-5</v>
      </c>
      <c r="I27" s="17">
        <f t="shared" si="6"/>
        <v>1.5060081738046235E-2</v>
      </c>
      <c r="J27" s="16">
        <f t="shared" si="6"/>
        <v>8.0498314927591049E-6</v>
      </c>
      <c r="K27" s="16">
        <f t="shared" si="6"/>
        <v>2.6662045004204149E-5</v>
      </c>
      <c r="L27" s="16">
        <f t="shared" si="6"/>
        <v>2.4707484385242724E-5</v>
      </c>
      <c r="M27" s="16">
        <f t="shared" si="6"/>
        <v>1.3506647221723665E-7</v>
      </c>
      <c r="N27" s="16">
        <f t="shared" si="6"/>
        <v>3.49881184118097E-5</v>
      </c>
      <c r="O27" s="16">
        <f t="shared" si="6"/>
        <v>1.9822125912324261E-6</v>
      </c>
      <c r="P27" s="16">
        <f t="shared" si="6"/>
        <v>7.4781264106550664E-7</v>
      </c>
      <c r="Q27" s="16">
        <f t="shared" si="6"/>
        <v>3.2519592877353973E-5</v>
      </c>
      <c r="R27" s="16">
        <f t="shared" si="6"/>
        <v>6.2298362395534313E-8</v>
      </c>
      <c r="S27" s="16">
        <f t="shared" si="6"/>
        <v>6.6341387066200249E-6</v>
      </c>
      <c r="T27" s="16">
        <f t="shared" si="6"/>
        <v>3.1316274141194977E-5</v>
      </c>
      <c r="U27" s="16">
        <f t="shared" si="6"/>
        <v>1.6053503587550224E-5</v>
      </c>
      <c r="V27" s="16">
        <f t="shared" si="6"/>
        <v>1.1545521478162549E-7</v>
      </c>
      <c r="W27" s="16">
        <f t="shared" si="6"/>
        <v>1.1048160407760776E-5</v>
      </c>
      <c r="X27" s="16">
        <f t="shared" si="6"/>
        <v>5.3005251169820428E-5</v>
      </c>
      <c r="Y27" s="16">
        <f t="shared" si="6"/>
        <v>7.4206296228543528E-6</v>
      </c>
      <c r="Z27" s="16">
        <f t="shared" si="6"/>
        <v>4.9136333899049874E-5</v>
      </c>
      <c r="AA27" s="16">
        <f t="shared" si="6"/>
        <v>2.6731931975339834E-6</v>
      </c>
      <c r="AB27" s="16">
        <f t="shared" si="6"/>
        <v>4.0966661971907918E-8</v>
      </c>
      <c r="AC27" s="16">
        <f t="shared" si="6"/>
        <v>5.3014361151096107E-5</v>
      </c>
      <c r="AD27" s="16">
        <f t="shared" si="6"/>
        <v>8.4909412497293912E-7</v>
      </c>
      <c r="AE27" s="16">
        <f t="shared" si="6"/>
        <v>1.2519899708044623E-4</v>
      </c>
      <c r="AF27" s="16">
        <f t="shared" si="6"/>
        <v>4.4145650661897616E-5</v>
      </c>
      <c r="AG27" s="16">
        <f t="shared" si="6"/>
        <v>7.7689108895701795E-7</v>
      </c>
      <c r="AH27" s="16">
        <f t="shared" si="6"/>
        <v>7.171930998529509E-6</v>
      </c>
      <c r="AI27" s="16">
        <f t="shared" si="6"/>
        <v>8.121569576231002E-6</v>
      </c>
      <c r="AJ27" s="16">
        <f t="shared" si="6"/>
        <v>5.3775069425615219E-5</v>
      </c>
      <c r="AK27" s="16">
        <f t="shared" si="6"/>
        <v>1.1149897089748025E-5</v>
      </c>
      <c r="AL27" s="16">
        <f t="shared" si="6"/>
        <v>2.0270088689278379E-4</v>
      </c>
      <c r="AM27" s="18">
        <f t="shared" si="6"/>
        <v>3.7491013665957897E-7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5.4074182643266071E-9</v>
      </c>
      <c r="E28" s="16">
        <f t="shared" si="7"/>
        <v>9.6957530593388256E-9</v>
      </c>
      <c r="F28" s="16">
        <f t="shared" si="7"/>
        <v>1.1472134522944042E-6</v>
      </c>
      <c r="G28" s="16">
        <f t="shared" si="7"/>
        <v>6.7278598605831242E-7</v>
      </c>
      <c r="H28" s="16">
        <f t="shared" si="7"/>
        <v>2.8277379582335466E-8</v>
      </c>
      <c r="I28" s="16">
        <f t="shared" si="7"/>
        <v>2.7981947265954402E-7</v>
      </c>
      <c r="J28" s="16">
        <f t="shared" si="7"/>
        <v>7.051479878217913E-8</v>
      </c>
      <c r="K28" s="16">
        <f t="shared" si="7"/>
        <v>1.1543907315018635E-6</v>
      </c>
      <c r="L28" s="16">
        <f t="shared" si="7"/>
        <v>1.3511845514102996E-6</v>
      </c>
      <c r="M28" s="16">
        <f t="shared" si="7"/>
        <v>1.3267198187258211E-6</v>
      </c>
      <c r="N28" s="16">
        <f t="shared" si="7"/>
        <v>3.639517499176313E-8</v>
      </c>
      <c r="O28" s="16">
        <f t="shared" si="7"/>
        <v>1.9073880665279479E-6</v>
      </c>
      <c r="P28" s="16">
        <f t="shared" si="7"/>
        <v>7.7210922495331233E-8</v>
      </c>
      <c r="Q28" s="16">
        <f t="shared" si="7"/>
        <v>1.1963995367029744E-6</v>
      </c>
      <c r="R28" s="16">
        <f t="shared" si="7"/>
        <v>6.1641320166905589E-6</v>
      </c>
      <c r="S28" s="16">
        <f t="shared" si="7"/>
        <v>5.8745974081223776E-8</v>
      </c>
      <c r="T28" s="16">
        <f t="shared" si="7"/>
        <v>7.5793371795204186E-6</v>
      </c>
      <c r="U28" s="16">
        <f t="shared" si="7"/>
        <v>1.0186187524164966E-6</v>
      </c>
      <c r="V28" s="16">
        <f t="shared" si="7"/>
        <v>1.5260688313981E-6</v>
      </c>
      <c r="W28" s="16">
        <f t="shared" si="7"/>
        <v>1.6781097933285356E-7</v>
      </c>
      <c r="X28" s="16">
        <f t="shared" si="7"/>
        <v>8.6660915764429727E-7</v>
      </c>
      <c r="Y28" s="16">
        <f t="shared" si="7"/>
        <v>6.5664700136314865E-9</v>
      </c>
      <c r="Z28" s="16">
        <f t="shared" si="7"/>
        <v>3.3618290265617247E-8</v>
      </c>
      <c r="AA28" s="16">
        <f t="shared" si="7"/>
        <v>5.4080149357476583E-9</v>
      </c>
      <c r="AB28" s="16">
        <f t="shared" si="7"/>
        <v>7.9358498564133202E-7</v>
      </c>
      <c r="AC28" s="16">
        <f t="shared" si="7"/>
        <v>8.4955084262778553E-7</v>
      </c>
      <c r="AD28" s="16">
        <f t="shared" si="7"/>
        <v>2.3971220149605533E-7</v>
      </c>
      <c r="AE28" s="16">
        <f t="shared" si="7"/>
        <v>3.4122319959706854E-7</v>
      </c>
      <c r="AF28" s="16">
        <f t="shared" si="7"/>
        <v>1.1131447219581301E-7</v>
      </c>
      <c r="AG28" s="16">
        <f t="shared" si="7"/>
        <v>1.0062309902692366E-6</v>
      </c>
      <c r="AH28" s="16">
        <f t="shared" si="7"/>
        <v>7.2106000434044155E-10</v>
      </c>
      <c r="AI28" s="17">
        <f t="shared" si="7"/>
        <v>5.3056459517821745E-4</v>
      </c>
      <c r="AJ28" s="16">
        <f t="shared" si="7"/>
        <v>3.9978925769510118E-6</v>
      </c>
      <c r="AK28" s="16">
        <f t="shared" si="7"/>
        <v>1.2050920224220824E-6</v>
      </c>
      <c r="AL28" s="16">
        <f t="shared" si="7"/>
        <v>1.7252232389431297E-6</v>
      </c>
      <c r="AM28" s="18">
        <f t="shared" si="7"/>
        <v>1.7969062407215908E-6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5.3177451621791391E-6</v>
      </c>
      <c r="E29" s="16">
        <f t="shared" si="8"/>
        <v>7.1695827698355239E-6</v>
      </c>
      <c r="F29" s="16">
        <f t="shared" si="8"/>
        <v>3.8485775314866075E-6</v>
      </c>
      <c r="G29" s="16">
        <f t="shared" si="8"/>
        <v>2.2988429635068433E-7</v>
      </c>
      <c r="H29" s="16">
        <f t="shared" si="8"/>
        <v>2.2441320055386619E-6</v>
      </c>
      <c r="I29" s="16">
        <f t="shared" si="8"/>
        <v>3.5304687360532902E-6</v>
      </c>
      <c r="J29" s="16">
        <f t="shared" si="8"/>
        <v>7.3499130494554284E-6</v>
      </c>
      <c r="K29" s="16">
        <f t="shared" si="8"/>
        <v>1.3914242619544353E-7</v>
      </c>
      <c r="L29" s="16">
        <f t="shared" si="8"/>
        <v>1.1024844457325412E-6</v>
      </c>
      <c r="M29" s="16">
        <f t="shared" si="8"/>
        <v>1.8552435081794217E-7</v>
      </c>
      <c r="N29" s="16">
        <f t="shared" si="8"/>
        <v>4.7557294874066204E-8</v>
      </c>
      <c r="O29" s="16">
        <f t="shared" si="8"/>
        <v>2.3686258081170461E-6</v>
      </c>
      <c r="P29" s="16">
        <f t="shared" si="8"/>
        <v>4.3852539003045333E-7</v>
      </c>
      <c r="Q29" s="16">
        <f t="shared" si="8"/>
        <v>9.3716652588882199E-8</v>
      </c>
      <c r="R29" s="16">
        <f t="shared" si="8"/>
        <v>6.2210954655266184E-7</v>
      </c>
      <c r="S29" s="16">
        <f t="shared" si="8"/>
        <v>7.0183460381691156E-7</v>
      </c>
      <c r="T29" s="16">
        <f t="shared" si="8"/>
        <v>1.9842428698121335E-7</v>
      </c>
      <c r="U29" s="16">
        <f t="shared" si="8"/>
        <v>8.0564218498759922E-7</v>
      </c>
      <c r="V29" s="16">
        <f t="shared" si="8"/>
        <v>1.30743766627165E-6</v>
      </c>
      <c r="W29" s="16">
        <f t="shared" si="8"/>
        <v>1.5525514717340824E-6</v>
      </c>
      <c r="X29" s="17">
        <f t="shared" si="8"/>
        <v>1.0168309278694792E-3</v>
      </c>
      <c r="Y29" s="16">
        <f t="shared" si="8"/>
        <v>7.8963162091222943E-8</v>
      </c>
      <c r="Z29" s="16">
        <f t="shared" si="8"/>
        <v>9.2437686477237909E-10</v>
      </c>
      <c r="AA29" s="16">
        <f t="shared" si="8"/>
        <v>3.8635340836876226E-6</v>
      </c>
      <c r="AB29" s="16">
        <f t="shared" si="8"/>
        <v>2.5952751778868751E-7</v>
      </c>
      <c r="AC29" s="16">
        <f t="shared" si="8"/>
        <v>8.2991851871445581E-7</v>
      </c>
      <c r="AD29" s="16">
        <f t="shared" si="8"/>
        <v>6.0235569417520651E-6</v>
      </c>
      <c r="AE29" s="16">
        <f t="shared" si="8"/>
        <v>1.4807922790974231E-6</v>
      </c>
      <c r="AF29" s="16">
        <f t="shared" si="8"/>
        <v>4.217547889354098E-7</v>
      </c>
      <c r="AG29" s="16">
        <f t="shared" si="8"/>
        <v>7.0364692706086652E-6</v>
      </c>
      <c r="AH29" s="16">
        <f t="shared" si="8"/>
        <v>1.1623197463425769E-6</v>
      </c>
      <c r="AI29" s="16">
        <f t="shared" si="8"/>
        <v>1.6658312861354151E-6</v>
      </c>
      <c r="AJ29" s="16">
        <f t="shared" si="8"/>
        <v>4.31961525839837E-6</v>
      </c>
      <c r="AK29" s="16">
        <f t="shared" si="8"/>
        <v>2.4109936737655743E-6</v>
      </c>
      <c r="AL29" s="16">
        <f t="shared" si="8"/>
        <v>5.5245993835871903E-8</v>
      </c>
      <c r="AM29" s="18">
        <f t="shared" si="8"/>
        <v>7.5430347583451351E-7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1.4181790292720839E-5</v>
      </c>
      <c r="E30" s="16">
        <f t="shared" si="9"/>
        <v>1.5289635929041175E-5</v>
      </c>
      <c r="F30" s="16">
        <f t="shared" si="9"/>
        <v>7.8033815518155511E-9</v>
      </c>
      <c r="G30" s="16">
        <f t="shared" si="9"/>
        <v>2.1788462978056008E-5</v>
      </c>
      <c r="H30" s="16">
        <f t="shared" si="9"/>
        <v>5.0576145158523552E-7</v>
      </c>
      <c r="I30" s="16">
        <f t="shared" si="9"/>
        <v>7.0316917611904147E-6</v>
      </c>
      <c r="J30" s="16">
        <f t="shared" si="9"/>
        <v>1.90549022780594E-5</v>
      </c>
      <c r="K30" s="16">
        <f t="shared" si="9"/>
        <v>4.980126089340836E-6</v>
      </c>
      <c r="L30" s="16">
        <f t="shared" si="9"/>
        <v>5.3148206027312989E-6</v>
      </c>
      <c r="M30" s="16">
        <f t="shared" si="9"/>
        <v>3.9461330632292365E-5</v>
      </c>
      <c r="N30" s="16">
        <f t="shared" si="9"/>
        <v>1.2957114949810927E-5</v>
      </c>
      <c r="O30" s="16">
        <f t="shared" si="9"/>
        <v>4.3919024155519108E-6</v>
      </c>
      <c r="P30" s="16">
        <f t="shared" si="9"/>
        <v>1.5437138493253474E-5</v>
      </c>
      <c r="Q30" s="16">
        <f t="shared" si="9"/>
        <v>1.5308311529954019E-6</v>
      </c>
      <c r="R30" s="16">
        <f t="shared" si="9"/>
        <v>6.3348004437766427E-6</v>
      </c>
      <c r="S30" s="16">
        <f t="shared" si="9"/>
        <v>4.2939178741432383E-6</v>
      </c>
      <c r="T30" s="16">
        <f t="shared" si="9"/>
        <v>9.8092912130935345E-7</v>
      </c>
      <c r="U30" s="16">
        <f t="shared" si="9"/>
        <v>1.0913924689301162E-4</v>
      </c>
      <c r="V30" s="16">
        <f t="shared" si="9"/>
        <v>2.6617382245912582E-6</v>
      </c>
      <c r="W30" s="16">
        <f t="shared" si="9"/>
        <v>2.5706685115993758E-7</v>
      </c>
      <c r="X30" s="16">
        <f t="shared" si="9"/>
        <v>2.2675227533164841E-5</v>
      </c>
      <c r="Y30" s="16">
        <f t="shared" si="9"/>
        <v>1.450011833861976E-5</v>
      </c>
      <c r="Z30" s="16">
        <f t="shared" si="9"/>
        <v>2.1976867915329494E-5</v>
      </c>
      <c r="AA30" s="16">
        <f t="shared" si="9"/>
        <v>3.4320225979831747E-5</v>
      </c>
      <c r="AB30" s="16">
        <f t="shared" si="9"/>
        <v>6.9833006026296703E-8</v>
      </c>
      <c r="AC30" s="16">
        <f t="shared" si="9"/>
        <v>1.921200718401407E-5</v>
      </c>
      <c r="AD30" s="16">
        <f t="shared" si="9"/>
        <v>4.0804214803199565E-5</v>
      </c>
      <c r="AE30" s="16">
        <f t="shared" si="9"/>
        <v>7.326772631818171E-7</v>
      </c>
      <c r="AF30" s="16">
        <f t="shared" si="9"/>
        <v>2.1696978737883976E-5</v>
      </c>
      <c r="AG30" s="16">
        <f t="shared" si="9"/>
        <v>3.5136528386461647E-6</v>
      </c>
      <c r="AH30" s="16">
        <f t="shared" si="9"/>
        <v>8.2526203201171383E-6</v>
      </c>
      <c r="AI30" s="16">
        <f t="shared" si="9"/>
        <v>2.1988867561920026E-5</v>
      </c>
      <c r="AJ30" s="16">
        <f t="shared" si="9"/>
        <v>4.6782214190485464E-5</v>
      </c>
      <c r="AK30" s="17">
        <f t="shared" si="9"/>
        <v>9.5533814618935387E-3</v>
      </c>
      <c r="AL30" s="16">
        <f t="shared" si="9"/>
        <v>6.0518421674210319E-5</v>
      </c>
      <c r="AM30" s="18">
        <f t="shared" si="9"/>
        <v>3.7867953617472499E-5</v>
      </c>
    </row>
    <row r="31" spans="1:39">
      <c r="A31" t="s">
        <v>58</v>
      </c>
      <c r="D31" s="20">
        <f>SUM($D$21:$D$30)</f>
        <v>2.619012761222732E-4</v>
      </c>
      <c r="E31" s="20">
        <f>SUM($E$21:$E$30)</f>
        <v>3.3014374947925203E-3</v>
      </c>
      <c r="F31" s="20">
        <f>SUM($F$21:$F$30)</f>
        <v>5.3131823125965727E-5</v>
      </c>
      <c r="G31" s="20">
        <f>SUM($G$21:$G$30)</f>
        <v>5.5596374755798389E-5</v>
      </c>
      <c r="H31" s="20">
        <f>SUM($H$21:$H$30)</f>
        <v>1.4201974999102952E-4</v>
      </c>
      <c r="I31" s="20">
        <f>SUM($I$21:$I$30)</f>
        <v>1.5096421406199044E-2</v>
      </c>
      <c r="J31" s="20">
        <f>SUM($J$21:$J$30)</f>
        <v>4.4890720682976655E-4</v>
      </c>
      <c r="K31" s="20">
        <f>SUM($K$21:$K$30)</f>
        <v>9.9833514915330539E-5</v>
      </c>
      <c r="L31" s="20">
        <f>SUM($L$21:$L$30)</f>
        <v>7.3162709905485676E-5</v>
      </c>
      <c r="M31" s="20">
        <f>SUM($M$21:$M$30)</f>
        <v>2.7415607101487297E-4</v>
      </c>
      <c r="N31" s="20">
        <f>SUM($N$21:$N$30)</f>
        <v>1.3445109822888551E-4</v>
      </c>
      <c r="O31" s="20">
        <f>SUM($O$21:$O$30)</f>
        <v>6.2426018351229209E-3</v>
      </c>
      <c r="P31" s="20">
        <f>SUM($P$21:$P$30)</f>
        <v>2.3900218808231274E-5</v>
      </c>
      <c r="Q31" s="20">
        <f>SUM($Q$21:$Q$30)</f>
        <v>6.607440228030544E-5</v>
      </c>
      <c r="R31" s="20">
        <f>SUM($R$21:$R$30)</f>
        <v>3.3681286737115122E-5</v>
      </c>
      <c r="S31" s="20">
        <f>SUM($S$21:$S$30)</f>
        <v>1.2990035883189048E-4</v>
      </c>
      <c r="T31" s="20">
        <f>SUM($T$21:$T$30)</f>
        <v>1.8072438091815422E-4</v>
      </c>
      <c r="U31" s="20">
        <f>SUM($U$21:$U$30)</f>
        <v>1.7549309600577138E-4</v>
      </c>
      <c r="V31" s="20">
        <f>SUM($V$21:$V$30)</f>
        <v>7.7729125401426047E-5</v>
      </c>
      <c r="W31">
        <f>SUM($W$21:$W$30)</f>
        <v>2.6050661234772794E-2</v>
      </c>
      <c r="X31" s="20">
        <f>SUM($X$21:$X$30)</f>
        <v>1.1753991278972038E-3</v>
      </c>
      <c r="Y31" s="20">
        <f>SUM($Y$21:$Y$30)</f>
        <v>9.8811047430732101E-4</v>
      </c>
      <c r="Z31" s="20">
        <f>SUM($Z$21:$Z$30)</f>
        <v>3.1097080075088437E-4</v>
      </c>
      <c r="AA31" s="20">
        <f>SUM($AA$21:$AA$30)</f>
        <v>1.3255920850257315E-4</v>
      </c>
      <c r="AB31" s="20">
        <f>SUM($AB$21:$AB$30)</f>
        <v>7.1803161980361812E-5</v>
      </c>
      <c r="AC31" s="20">
        <f>SUM($AC$21:$AC$30)</f>
        <v>5.3048276196245752E-4</v>
      </c>
      <c r="AD31" s="20">
        <f>SUM($AD$21:$AD$30)</f>
        <v>9.7055331293721241E-5</v>
      </c>
      <c r="AE31" s="20">
        <f>SUM($AE$21:$AE$30)</f>
        <v>1.8110617547100041E-4</v>
      </c>
      <c r="AF31" s="20">
        <f>SUM($AF$21:$AF$30)</f>
        <v>1.4148630846824137E-4</v>
      </c>
      <c r="AG31" s="20">
        <f>SUM($AG$21:$AG$30)</f>
        <v>2.7277575114750849E-5</v>
      </c>
      <c r="AH31" s="20">
        <f>SUM($AH$21:$AH$30)</f>
        <v>3.9915353609856052E-3</v>
      </c>
      <c r="AI31" s="20">
        <f>SUM($AI$21:$AI$30)</f>
        <v>5.9351891192614974E-4</v>
      </c>
      <c r="AJ31" s="20">
        <f>SUM($AJ$21:$AJ$30)</f>
        <v>3.7361424106596095E-4</v>
      </c>
      <c r="AK31" s="20">
        <f>SUM($AK$21:$AK$30)</f>
        <v>9.5826712118060216E-3</v>
      </c>
      <c r="AL31" s="20">
        <f>SUM($AL$21:$AL$30)</f>
        <v>2.7842387997361045E-4</v>
      </c>
      <c r="AM31" s="20">
        <f>SUM($AM$21:$AM$30)</f>
        <v>5.4798875110833922E-5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7.1452598071376272E-2</v>
      </c>
      <c r="D33" s="21">
        <f>$D$31/$C$33</f>
        <v>3.6653849291897224E-3</v>
      </c>
      <c r="E33" s="21">
        <f>$E$31/$C$33</f>
        <v>4.6204582952947486E-2</v>
      </c>
      <c r="F33" s="21">
        <f>$F$31/$C$33</f>
        <v>7.4359539834913569E-4</v>
      </c>
      <c r="G33" s="21">
        <f>$G$31/$C$33</f>
        <v>7.7808751894873577E-4</v>
      </c>
      <c r="H33" s="21">
        <f>$H$31/$C$33</f>
        <v>1.9876079222362424E-3</v>
      </c>
      <c r="I33" s="21">
        <f>$I$31/$C$33</f>
        <v>0.21127883119265653</v>
      </c>
      <c r="J33" s="21">
        <f>$J$31/$C$33</f>
        <v>6.2825876027816216E-3</v>
      </c>
      <c r="K33" s="21">
        <f>$K$31/$C$33</f>
        <v>1.3971992287194885E-3</v>
      </c>
      <c r="L33" s="21">
        <f>$L$31/$C$33</f>
        <v>1.023933515089278E-3</v>
      </c>
      <c r="M33" s="21">
        <f>$M$31/$C$33</f>
        <v>3.8368943665422739E-3</v>
      </c>
      <c r="N33" s="21">
        <f>$N$31/$C$33</f>
        <v>1.8816824280424068E-3</v>
      </c>
      <c r="O33" s="21">
        <f>$O$31/$C$33</f>
        <v>8.736703777918596E-2</v>
      </c>
      <c r="P33" s="21">
        <f>$P$31/$C$33</f>
        <v>3.3449054972579982E-4</v>
      </c>
      <c r="Q33" s="21">
        <f>$Q$31/$C$33</f>
        <v>9.247305775263989E-4</v>
      </c>
      <c r="R33" s="21">
        <f>$R$31/$C$33</f>
        <v>4.7137945499854065E-4</v>
      </c>
      <c r="S33" s="21">
        <f>$S$31/$C$33</f>
        <v>1.8179934997203165E-3</v>
      </c>
      <c r="T33" s="21">
        <f>$T$31/$C$33</f>
        <v>2.5292905478065736E-3</v>
      </c>
      <c r="U33" s="21">
        <f>$U$31/$C$33</f>
        <v>2.4560771860313007E-3</v>
      </c>
      <c r="V33" s="21">
        <f>$V$31/$C$33</f>
        <v>1.0878418349991969E-3</v>
      </c>
      <c r="W33" s="21">
        <f>$W$31/$C$33</f>
        <v>0.36458662019189225</v>
      </c>
      <c r="X33" s="21">
        <f>$X$31/$C$33</f>
        <v>1.6450054436411957E-2</v>
      </c>
      <c r="Y33" s="21">
        <f>$Y$31/$C$33</f>
        <v>1.3828894973423725E-2</v>
      </c>
      <c r="Z33" s="21">
        <f>$Z$31/$C$33</f>
        <v>4.3521272724085661E-3</v>
      </c>
      <c r="AA33" s="21">
        <f>$AA$31/$C$33</f>
        <v>1.8552048782068853E-3</v>
      </c>
      <c r="AB33" s="21">
        <f>$AB$31/$C$33</f>
        <v>1.0049062443976543E-3</v>
      </c>
      <c r="AC33" s="21">
        <f>$AC$31/$C$33</f>
        <v>7.4242613464179626E-3</v>
      </c>
      <c r="AD33" s="21">
        <f>$AD$31/$C$33</f>
        <v>1.3583177367010445E-3</v>
      </c>
      <c r="AE33" s="21">
        <f>$AE$31/$C$33</f>
        <v>2.5346338741956968E-3</v>
      </c>
      <c r="AF33" s="21">
        <f>$AF$31/$C$33</f>
        <v>1.980142252167041E-3</v>
      </c>
      <c r="AG33" s="21">
        <f>$AG$31/$C$33</f>
        <v>3.8175763864460761E-4</v>
      </c>
      <c r="AH33" s="21">
        <f>$AH$31/$C$33</f>
        <v>5.5862704348389594E-2</v>
      </c>
      <c r="AI33" s="21">
        <f>$AI$31/$C$33</f>
        <v>8.3064706945052552E-3</v>
      </c>
      <c r="AJ33" s="21">
        <f>$AJ$31/$C$33</f>
        <v>5.2288405341502885E-3</v>
      </c>
      <c r="AK33" s="21">
        <f>$AK$31/$C$33</f>
        <v>0.13411228521366833</v>
      </c>
      <c r="AL33" s="21">
        <f>$AL$31/$C$33</f>
        <v>3.8966236006629735E-3</v>
      </c>
      <c r="AM33" s="21">
        <f>$AM$31/$C$33</f>
        <v>7.6692627825923957E-4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E23B-7080-4DD6-949E-2E8D5C5919CB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88</v>
      </c>
      <c r="D5" s="10">
        <v>0.11259003583577341</v>
      </c>
      <c r="E5" s="10">
        <v>2.5787062209723276E-2</v>
      </c>
      <c r="F5" s="10">
        <v>-1.6387725997371986E-2</v>
      </c>
      <c r="G5" s="10">
        <v>-1.243571238475206E-2</v>
      </c>
      <c r="H5" s="10">
        <v>3.9076783912770557E-2</v>
      </c>
      <c r="I5" s="10">
        <v>9.2811533139633293E-2</v>
      </c>
      <c r="J5" s="10">
        <v>-1.5884535655537615E-2</v>
      </c>
      <c r="K5" s="10">
        <v>7.4980211921865228E-2</v>
      </c>
      <c r="L5" s="10">
        <v>-1.9518756174815955E-2</v>
      </c>
      <c r="M5" s="10">
        <v>5.312523925426562E-2</v>
      </c>
      <c r="N5" s="10">
        <v>-8.4718780482250344E-2</v>
      </c>
      <c r="O5" s="10">
        <v>-3.2708045906981537E-2</v>
      </c>
      <c r="P5" s="10">
        <v>-2.3585321284933691E-2</v>
      </c>
      <c r="Q5" s="10">
        <v>0.11443570175931113</v>
      </c>
      <c r="R5" s="10">
        <v>2.5366075036857384E-2</v>
      </c>
      <c r="S5" s="10">
        <v>5.3614212838797574E-2</v>
      </c>
      <c r="T5" s="10">
        <v>3.461333120298829E-2</v>
      </c>
      <c r="U5" s="10">
        <v>3.6602781430298048E-2</v>
      </c>
      <c r="V5" s="10">
        <v>5.4968908844720676E-3</v>
      </c>
      <c r="W5" s="10">
        <v>5.5280589900542923E-2</v>
      </c>
      <c r="X5" s="10">
        <v>1.77340331062899E-3</v>
      </c>
      <c r="Y5" s="11" t="s">
        <v>83</v>
      </c>
      <c r="Z5" s="10">
        <v>-1.8808955549909526E-2</v>
      </c>
      <c r="AA5" s="10">
        <v>3.9431018507160139E-2</v>
      </c>
      <c r="AB5" s="10">
        <v>-3.8665310867769089E-3</v>
      </c>
      <c r="AC5" s="10">
        <v>3.6626628696314048E-3</v>
      </c>
      <c r="AD5" s="10">
        <v>-4.7362310780760614E-2</v>
      </c>
      <c r="AE5" s="10">
        <v>-1.6789042242207008E-2</v>
      </c>
      <c r="AF5" s="10">
        <v>5.2689530102819016E-2</v>
      </c>
      <c r="AG5" s="10">
        <v>-1.3230782635210402E-2</v>
      </c>
      <c r="AH5" s="10">
        <v>-3.8174742346150134E-2</v>
      </c>
      <c r="AI5" s="10">
        <v>-1.7099885734391126E-2</v>
      </c>
      <c r="AJ5" s="10">
        <v>2.8965157460287181E-3</v>
      </c>
      <c r="AK5" s="10">
        <v>4.9397163893889061E-2</v>
      </c>
      <c r="AL5" s="10">
        <v>-4.0147347170750546E-2</v>
      </c>
      <c r="AM5" s="12">
        <v>-1.1143151686442773E-2</v>
      </c>
    </row>
    <row r="6" spans="1:39" ht="24">
      <c r="A6" s="13" t="s">
        <v>41</v>
      </c>
      <c r="B6" s="14" t="s">
        <v>40</v>
      </c>
      <c r="C6" s="15">
        <v>7.0219144208328615E-2</v>
      </c>
      <c r="D6" s="16">
        <v>-3.670586482214086E-2</v>
      </c>
      <c r="E6" s="16">
        <v>4.9263271900218238E-2</v>
      </c>
      <c r="F6" s="16">
        <v>7.1717857180315686E-4</v>
      </c>
      <c r="G6" s="16">
        <v>2.8074271684138188E-2</v>
      </c>
      <c r="H6" s="16">
        <v>7.0144437578329152E-2</v>
      </c>
      <c r="I6" s="16">
        <v>3.9973994576129067E-2</v>
      </c>
      <c r="J6" s="16">
        <v>4.706552779817158E-2</v>
      </c>
      <c r="K6" s="16">
        <v>2.7149512028619465E-4</v>
      </c>
      <c r="L6" s="16">
        <v>3.2779813731991644E-3</v>
      </c>
      <c r="M6" s="16">
        <v>4.2319080652136479E-2</v>
      </c>
      <c r="N6" s="16">
        <v>4.5125766894862702E-2</v>
      </c>
      <c r="O6" s="16">
        <v>3.3716398048015662E-2</v>
      </c>
      <c r="P6" s="16">
        <v>7.3265971184751852E-2</v>
      </c>
      <c r="Q6" s="16">
        <v>0.10275486008560573</v>
      </c>
      <c r="R6" s="16">
        <v>4.9591392355914851E-2</v>
      </c>
      <c r="S6" s="16">
        <v>-2.733837639330167E-2</v>
      </c>
      <c r="T6" s="16">
        <v>4.987913484400771E-2</v>
      </c>
      <c r="U6" s="16">
        <v>1.9916849729915049E-2</v>
      </c>
      <c r="V6" s="16">
        <v>3.0803131898711665E-2</v>
      </c>
      <c r="W6" s="16">
        <v>4.4369921553099691E-2</v>
      </c>
      <c r="X6" s="16">
        <v>1.0498894357194357E-2</v>
      </c>
      <c r="Y6" s="16">
        <v>-3.8986441974764611E-3</v>
      </c>
      <c r="Z6" s="16">
        <v>-4.7467778314601847E-2</v>
      </c>
      <c r="AA6" s="16">
        <v>7.5064242603082601E-2</v>
      </c>
      <c r="AB6" s="17" t="s">
        <v>65</v>
      </c>
      <c r="AC6" s="16">
        <v>-2.5937420462527599E-3</v>
      </c>
      <c r="AD6" s="16">
        <v>-3.5156138954933934E-2</v>
      </c>
      <c r="AE6" s="16">
        <v>3.6779080275797293E-2</v>
      </c>
      <c r="AF6" s="16">
        <v>-4.4159147493341731E-2</v>
      </c>
      <c r="AG6" s="16">
        <v>-3.5806507791663446E-3</v>
      </c>
      <c r="AH6" s="16">
        <v>2.3471331641983936E-2</v>
      </c>
      <c r="AI6" s="16">
        <v>3.0639645147288206E-2</v>
      </c>
      <c r="AJ6" s="16">
        <v>3.8720243983978359E-2</v>
      </c>
      <c r="AK6" s="16">
        <v>2.4784597707600491E-2</v>
      </c>
      <c r="AL6" s="16">
        <v>-7.6157487799133242E-2</v>
      </c>
      <c r="AM6" s="18">
        <v>-1.4360234815705544E-2</v>
      </c>
    </row>
    <row r="7" spans="1:39" ht="24">
      <c r="A7" s="13" t="s">
        <v>42</v>
      </c>
      <c r="B7" s="14" t="s">
        <v>40</v>
      </c>
      <c r="C7" s="15">
        <v>4.0344833837875328E-2</v>
      </c>
      <c r="D7" s="16">
        <v>4.8330356467299164E-3</v>
      </c>
      <c r="E7" s="16">
        <v>4.1086958941636234E-2</v>
      </c>
      <c r="F7" s="16">
        <v>6.6752503942714744E-2</v>
      </c>
      <c r="G7" s="16">
        <v>3.5458881497635195E-2</v>
      </c>
      <c r="H7" s="16">
        <v>1.2307072768429045E-2</v>
      </c>
      <c r="I7" s="16">
        <v>2.1540662227320363E-2</v>
      </c>
      <c r="J7" s="16">
        <v>4.0607075390918401E-2</v>
      </c>
      <c r="K7" s="16">
        <v>-7.8880268316897668E-3</v>
      </c>
      <c r="L7" s="16">
        <v>-1.3455110020210766E-2</v>
      </c>
      <c r="M7" s="16">
        <v>2.813624578054676E-2</v>
      </c>
      <c r="N7" s="16">
        <v>0.11794391282975018</v>
      </c>
      <c r="O7" s="16">
        <v>4.9644388704667398E-2</v>
      </c>
      <c r="P7" s="16">
        <v>-4.7894348086243099E-2</v>
      </c>
      <c r="Q7" s="16">
        <v>4.3445850147663494E-2</v>
      </c>
      <c r="R7" s="16">
        <v>-3.0788282519926369E-3</v>
      </c>
      <c r="S7" s="16">
        <v>-6.6322051603521823E-2</v>
      </c>
      <c r="T7" s="16">
        <v>4.2261604449376149E-2</v>
      </c>
      <c r="U7" s="16">
        <v>-1.8167113818479078E-2</v>
      </c>
      <c r="V7" s="16">
        <v>5.1732053559243762E-2</v>
      </c>
      <c r="W7" s="16">
        <v>7.426092478802751E-2</v>
      </c>
      <c r="X7" s="16">
        <v>1.1895716876001185E-2</v>
      </c>
      <c r="Y7" s="16">
        <v>-1.3637169652045481E-2</v>
      </c>
      <c r="Z7" s="16">
        <v>-3.451163881934162E-2</v>
      </c>
      <c r="AA7" s="16">
        <v>1.6856552555107426E-2</v>
      </c>
      <c r="AB7" s="16">
        <v>-3.5222625460612222E-3</v>
      </c>
      <c r="AC7" s="16">
        <v>-4.4556558787424524E-2</v>
      </c>
      <c r="AD7" s="16">
        <v>-8.0287533942708655E-2</v>
      </c>
      <c r="AE7" s="16">
        <v>1.5276605168248646E-2</v>
      </c>
      <c r="AF7" s="16">
        <v>1.4717074257052522E-2</v>
      </c>
      <c r="AG7" s="17" t="s">
        <v>65</v>
      </c>
      <c r="AH7" s="16">
        <v>1.6397076927793855E-3</v>
      </c>
      <c r="AI7" s="16">
        <v>-1.4543663651708864E-2</v>
      </c>
      <c r="AJ7" s="16">
        <v>-3.8132725970886752E-2</v>
      </c>
      <c r="AK7" s="16">
        <v>-1.4449109473798658E-2</v>
      </c>
      <c r="AL7" s="16">
        <v>-1.7249830514487176E-2</v>
      </c>
      <c r="AM7" s="18">
        <v>-6.6698136995671606E-2</v>
      </c>
    </row>
    <row r="8" spans="1:39" ht="24">
      <c r="A8" s="13" t="s">
        <v>43</v>
      </c>
      <c r="B8" s="14" t="s">
        <v>40</v>
      </c>
      <c r="C8" s="15">
        <v>0.10688114404121667</v>
      </c>
      <c r="D8" s="16">
        <v>-8.1220637854716171E-2</v>
      </c>
      <c r="E8" s="16">
        <v>-1.960799216937936E-3</v>
      </c>
      <c r="F8" s="16">
        <v>-6.6270587807648218E-2</v>
      </c>
      <c r="G8" s="16">
        <v>1.522795888607633E-2</v>
      </c>
      <c r="H8" s="16">
        <v>-1.6949381851561068E-2</v>
      </c>
      <c r="I8" s="16">
        <v>4.041870133348521E-3</v>
      </c>
      <c r="J8" s="16">
        <v>-5.1652409825794235E-2</v>
      </c>
      <c r="K8" s="16">
        <v>-1.1795247209065308E-2</v>
      </c>
      <c r="L8" s="16">
        <v>-2.6706572579762961E-2</v>
      </c>
      <c r="M8" s="17" t="s">
        <v>89</v>
      </c>
      <c r="N8" s="16">
        <v>-2.7964031707593363E-2</v>
      </c>
      <c r="O8" s="16">
        <v>-2.6565783640274936E-3</v>
      </c>
      <c r="P8" s="16">
        <v>4.6826514724478199E-2</v>
      </c>
      <c r="Q8" s="16">
        <v>-0.10941617109125275</v>
      </c>
      <c r="R8" s="16">
        <v>-7.1644463466738403E-2</v>
      </c>
      <c r="S8" s="16">
        <v>9.1850619720579493E-2</v>
      </c>
      <c r="T8" s="16">
        <v>2.2924370661366812E-3</v>
      </c>
      <c r="U8" s="16">
        <v>6.1056280606025283E-2</v>
      </c>
      <c r="V8" s="16">
        <v>-1.1971425222381864E-2</v>
      </c>
      <c r="W8" s="16">
        <v>-2.6990770368969588E-2</v>
      </c>
      <c r="X8" s="16">
        <v>-2.5102319831859312E-2</v>
      </c>
      <c r="Y8" s="16">
        <v>5.3085016601574865E-2</v>
      </c>
      <c r="Z8" s="16">
        <v>-2.335320252541374E-2</v>
      </c>
      <c r="AA8" s="16">
        <v>-1.083930506173391E-2</v>
      </c>
      <c r="AB8" s="16">
        <v>4.1264241030538322E-2</v>
      </c>
      <c r="AC8" s="16">
        <v>-4.6124095156316672E-2</v>
      </c>
      <c r="AD8" s="16">
        <v>-3.4033549046543689E-2</v>
      </c>
      <c r="AE8" s="16">
        <v>6.0787554828225947E-2</v>
      </c>
      <c r="AF8" s="16">
        <v>0.1172511231825086</v>
      </c>
      <c r="AG8" s="16">
        <v>2.745618925547752E-2</v>
      </c>
      <c r="AH8" s="16">
        <v>1.8798434672707948E-2</v>
      </c>
      <c r="AI8" s="16">
        <v>-3.389612009211615E-2</v>
      </c>
      <c r="AJ8" s="16">
        <v>-5.9187329541355409E-3</v>
      </c>
      <c r="AK8" s="16">
        <v>1.6433213691844473E-2</v>
      </c>
      <c r="AL8" s="16">
        <v>-2.0212328138586855E-2</v>
      </c>
      <c r="AM8" s="18">
        <v>-1.6550298252164163E-2</v>
      </c>
    </row>
    <row r="9" spans="1:39" ht="24">
      <c r="A9" s="13" t="s">
        <v>44</v>
      </c>
      <c r="B9" s="14" t="s">
        <v>40</v>
      </c>
      <c r="C9" s="15">
        <v>-7.8968200558129406E-2</v>
      </c>
      <c r="D9" s="16">
        <v>-1.4063509752719775E-2</v>
      </c>
      <c r="E9" s="16">
        <v>3.7364273515176995E-2</v>
      </c>
      <c r="F9" s="16">
        <v>4.4042169036134244E-3</v>
      </c>
      <c r="G9" s="16">
        <v>8.6733641271238351E-3</v>
      </c>
      <c r="H9" s="16">
        <v>-0.10701190163429028</v>
      </c>
      <c r="I9" s="16">
        <v>9.3044711415166931E-2</v>
      </c>
      <c r="J9" s="16">
        <v>-7.9514710489272819E-2</v>
      </c>
      <c r="K9" s="16">
        <v>2.3503073277190582E-2</v>
      </c>
      <c r="L9" s="16">
        <v>-2.5329286624718686E-2</v>
      </c>
      <c r="M9" s="16">
        <v>-7.2438886895833957E-2</v>
      </c>
      <c r="N9" s="16">
        <v>2.8797219932300652E-2</v>
      </c>
      <c r="O9" s="16">
        <v>6.8073190272590345E-3</v>
      </c>
      <c r="P9" s="16">
        <v>-7.8859354930016737E-2</v>
      </c>
      <c r="Q9" s="16">
        <v>-3.7655039866463666E-2</v>
      </c>
      <c r="R9" s="17" t="s">
        <v>73</v>
      </c>
      <c r="S9" s="16">
        <v>3.8713222794990731E-2</v>
      </c>
      <c r="T9" s="16">
        <v>-4.164857481881809E-2</v>
      </c>
      <c r="U9" s="16">
        <v>3.4115194351306131E-2</v>
      </c>
      <c r="V9" s="16">
        <v>-1.3962011052633819E-2</v>
      </c>
      <c r="W9" s="16">
        <v>-2.3000448705087707E-2</v>
      </c>
      <c r="X9" s="16">
        <v>-3.9279785926818085E-3</v>
      </c>
      <c r="Y9" s="16">
        <v>2.5558282748477729E-2</v>
      </c>
      <c r="Z9" s="16">
        <v>7.4463780219526264E-3</v>
      </c>
      <c r="AA9" s="16">
        <v>2.8562422052582741E-2</v>
      </c>
      <c r="AB9" s="16">
        <v>4.8977986805245614E-2</v>
      </c>
      <c r="AC9" s="16">
        <v>-6.629100820373387E-3</v>
      </c>
      <c r="AD9" s="16">
        <v>5.6769913163271617E-2</v>
      </c>
      <c r="AE9" s="16">
        <v>-4.6232746169055525E-2</v>
      </c>
      <c r="AF9" s="16">
        <v>-3.1562812207870536E-2</v>
      </c>
      <c r="AG9" s="16">
        <v>-3.055742472710829E-3</v>
      </c>
      <c r="AH9" s="16">
        <v>9.7682675703137795E-2</v>
      </c>
      <c r="AI9" s="16">
        <v>9.4874042909646821E-4</v>
      </c>
      <c r="AJ9" s="16">
        <v>-9.2112043058024118E-3</v>
      </c>
      <c r="AK9" s="16">
        <v>1.8436460140854521E-2</v>
      </c>
      <c r="AL9" s="16">
        <v>-2.3595062847081009E-2</v>
      </c>
      <c r="AM9" s="18">
        <v>4.518923997150516E-2</v>
      </c>
    </row>
    <row r="10" spans="1:39" ht="24">
      <c r="A10" s="13" t="s">
        <v>45</v>
      </c>
      <c r="B10" s="14" t="s">
        <v>40</v>
      </c>
      <c r="C10" s="15">
        <v>4.2933555834956325E-2</v>
      </c>
      <c r="D10" s="16">
        <v>-3.2802634984399996E-2</v>
      </c>
      <c r="E10" s="17" t="s">
        <v>90</v>
      </c>
      <c r="F10" s="16">
        <v>2.6823727990924102E-2</v>
      </c>
      <c r="G10" s="16">
        <v>-3.9559810564268854E-5</v>
      </c>
      <c r="H10" s="16">
        <v>-6.0493477402894034E-2</v>
      </c>
      <c r="I10" s="16">
        <v>-1.745483598178918E-2</v>
      </c>
      <c r="J10" s="16">
        <v>4.1309781959287868E-2</v>
      </c>
      <c r="K10" s="16">
        <v>2.4754420532973605E-2</v>
      </c>
      <c r="L10" s="16">
        <v>3.3184413554830372E-2</v>
      </c>
      <c r="M10" s="16">
        <v>-1.9980118874987091E-3</v>
      </c>
      <c r="N10" s="16">
        <v>-0.10452498987110186</v>
      </c>
      <c r="O10" s="16">
        <v>-4.7086099157194965E-2</v>
      </c>
      <c r="P10" s="16">
        <v>6.1348027234489975E-2</v>
      </c>
      <c r="Q10" s="16">
        <v>-3.7822954809575121E-2</v>
      </c>
      <c r="R10" s="16">
        <v>3.709861224972763E-2</v>
      </c>
      <c r="S10" s="16">
        <v>-5.367047626401155E-2</v>
      </c>
      <c r="T10" s="16">
        <v>-6.2382360815115494E-2</v>
      </c>
      <c r="U10" s="16">
        <v>5.8524865872201223E-2</v>
      </c>
      <c r="V10" s="16">
        <v>-1.9035390828134539E-2</v>
      </c>
      <c r="W10" s="16">
        <v>-1.2314357214105955E-2</v>
      </c>
      <c r="X10" s="16">
        <v>8.7131179124742011E-2</v>
      </c>
      <c r="Y10" s="16">
        <v>2.5986614379329084E-2</v>
      </c>
      <c r="Z10" s="16">
        <v>1.5944955078966074E-2</v>
      </c>
      <c r="AA10" s="16">
        <v>-1.5207070387532574E-3</v>
      </c>
      <c r="AB10" s="16">
        <v>4.8453200980342101E-2</v>
      </c>
      <c r="AC10" s="16">
        <v>0.11386348270230992</v>
      </c>
      <c r="AD10" s="16">
        <v>1.3887528805999718E-2</v>
      </c>
      <c r="AE10" s="16">
        <v>7.080847952015884E-2</v>
      </c>
      <c r="AF10" s="16">
        <v>-1.3244875224264313E-2</v>
      </c>
      <c r="AG10" s="16">
        <v>4.0364509722372308E-2</v>
      </c>
      <c r="AH10" s="16">
        <v>2.9559170505652252E-2</v>
      </c>
      <c r="AI10" s="16">
        <v>1.2911503941819211E-2</v>
      </c>
      <c r="AJ10" s="16">
        <v>-3.8846709320849359E-3</v>
      </c>
      <c r="AK10" s="16">
        <v>1.1387046931701665E-2</v>
      </c>
      <c r="AL10" s="16">
        <v>-1.8517378733994793E-2</v>
      </c>
      <c r="AM10" s="18">
        <v>4.0472294088089923E-2</v>
      </c>
    </row>
    <row r="11" spans="1:39" ht="24">
      <c r="A11" s="13" t="s">
        <v>46</v>
      </c>
      <c r="B11" s="14" t="s">
        <v>40</v>
      </c>
      <c r="C11" s="15">
        <v>-4.681675083800433E-2</v>
      </c>
      <c r="D11" s="16">
        <v>6.6619303821077683E-2</v>
      </c>
      <c r="E11" s="16">
        <v>-3.7729301935869874E-3</v>
      </c>
      <c r="F11" s="16">
        <v>3.510750427028881E-2</v>
      </c>
      <c r="G11" s="16">
        <v>3.3221623672939474E-2</v>
      </c>
      <c r="H11" s="16">
        <v>-4.2257168777443864E-2</v>
      </c>
      <c r="I11" s="16">
        <v>-3.0688131070982658E-2</v>
      </c>
      <c r="J11" s="16">
        <v>-1.1712096089406597E-2</v>
      </c>
      <c r="K11" s="16">
        <v>7.8388683419877841E-2</v>
      </c>
      <c r="L11" s="16">
        <v>1.2483986217769595E-2</v>
      </c>
      <c r="M11" s="16">
        <v>-5.7990057245404462E-3</v>
      </c>
      <c r="N11" s="16">
        <v>4.1919950795996801E-2</v>
      </c>
      <c r="O11" s="16">
        <v>-4.5219550205332054E-2</v>
      </c>
      <c r="P11" s="16">
        <v>1.982828080052557E-2</v>
      </c>
      <c r="Q11" s="16">
        <v>6.5063149325571015E-2</v>
      </c>
      <c r="R11" s="16">
        <v>-9.0829074794433612E-3</v>
      </c>
      <c r="S11" s="16">
        <v>0.10205944182222758</v>
      </c>
      <c r="T11" s="16">
        <v>1.2398091823829119E-2</v>
      </c>
      <c r="U11" s="16">
        <v>2.6372426437807042E-2</v>
      </c>
      <c r="V11" s="16">
        <v>1.9817120411771826E-2</v>
      </c>
      <c r="W11" s="16">
        <v>9.5258482255716231E-2</v>
      </c>
      <c r="X11" s="16">
        <v>-5.3983051451129915E-2</v>
      </c>
      <c r="Y11" s="16">
        <v>2.8640586298322485E-3</v>
      </c>
      <c r="Z11" s="16">
        <v>-3.6095990425249594E-2</v>
      </c>
      <c r="AA11" s="16">
        <v>-2.3712415743764172E-2</v>
      </c>
      <c r="AB11" s="16">
        <v>3.7684628481287494E-2</v>
      </c>
      <c r="AC11" s="16">
        <v>-2.7592463060830671E-2</v>
      </c>
      <c r="AD11" s="16">
        <v>7.9334759971646393E-2</v>
      </c>
      <c r="AE11" s="16">
        <v>-4.105524561246713E-2</v>
      </c>
      <c r="AF11" s="16">
        <v>-1.3010357747261366E-2</v>
      </c>
      <c r="AG11" s="16">
        <v>-3.7188532886338457E-2</v>
      </c>
      <c r="AH11" s="16">
        <v>8.1339265932368038E-2</v>
      </c>
      <c r="AI11" s="16">
        <v>-2.8153586897679068E-2</v>
      </c>
      <c r="AJ11" s="17" t="s">
        <v>91</v>
      </c>
      <c r="AK11" s="16">
        <v>8.477334248624209E-2</v>
      </c>
      <c r="AL11" s="16">
        <v>2.1697743162972318E-2</v>
      </c>
      <c r="AM11" s="18">
        <v>-5.2401008066183759E-2</v>
      </c>
    </row>
    <row r="12" spans="1:39" ht="24">
      <c r="A12" s="13" t="s">
        <v>47</v>
      </c>
      <c r="B12" s="14" t="s">
        <v>40</v>
      </c>
      <c r="C12" s="15">
        <v>4.5356508790297193E-2</v>
      </c>
      <c r="D12" s="16">
        <v>3.9778195000981391E-2</v>
      </c>
      <c r="E12" s="16">
        <v>1.2984479814794433E-2</v>
      </c>
      <c r="F12" s="16">
        <v>-8.4428026888994367E-3</v>
      </c>
      <c r="G12" s="16">
        <v>8.060596112050003E-2</v>
      </c>
      <c r="H12" s="16">
        <v>-2.5870196145403371E-2</v>
      </c>
      <c r="I12" s="16">
        <v>-3.4248544432759318E-3</v>
      </c>
      <c r="J12" s="16">
        <v>2.7555230367001627E-2</v>
      </c>
      <c r="K12" s="16">
        <v>2.6212172244333136E-2</v>
      </c>
      <c r="L12" s="16">
        <v>7.1896529758785591E-2</v>
      </c>
      <c r="M12" s="16">
        <v>-3.4402037475995316E-2</v>
      </c>
      <c r="N12" s="16">
        <v>3.6278744108059507E-2</v>
      </c>
      <c r="O12" s="16">
        <v>-1.5813979620454516E-2</v>
      </c>
      <c r="P12" s="16">
        <v>4.589000192415469E-2</v>
      </c>
      <c r="Q12" s="16">
        <v>-8.3990699893139367E-3</v>
      </c>
      <c r="R12" s="16">
        <v>8.9708231837549719E-4</v>
      </c>
      <c r="S12" s="16">
        <v>-2.2456491255086652E-2</v>
      </c>
      <c r="T12" s="16">
        <v>0.11342903164967143</v>
      </c>
      <c r="U12" s="16">
        <v>3.3422089612162545E-2</v>
      </c>
      <c r="V12" s="16">
        <v>6.4010114096304166E-2</v>
      </c>
      <c r="W12" s="16">
        <v>8.0563149632221692E-2</v>
      </c>
      <c r="X12" s="16">
        <v>-4.3785667304359552E-2</v>
      </c>
      <c r="Y12" s="16">
        <v>-1.7296848722427038E-2</v>
      </c>
      <c r="Z12" s="16">
        <v>8.6871498443755954E-2</v>
      </c>
      <c r="AA12" s="16">
        <v>6.48629528325543E-4</v>
      </c>
      <c r="AB12" s="16">
        <v>3.0518801394541557E-2</v>
      </c>
      <c r="AC12" s="16">
        <v>2.2771171936635977E-2</v>
      </c>
      <c r="AD12" s="16">
        <v>-5.3291335226798176E-3</v>
      </c>
      <c r="AE12" s="16">
        <v>2.9423161307579153E-2</v>
      </c>
      <c r="AF12" s="16">
        <v>-4.2985706697294866E-2</v>
      </c>
      <c r="AG12" s="16">
        <v>-1.4435717863465156E-2</v>
      </c>
      <c r="AH12" s="16">
        <v>-2.1900672765769902E-2</v>
      </c>
      <c r="AI12" s="17" t="s">
        <v>84</v>
      </c>
      <c r="AJ12" s="16">
        <v>-2.8736516254518531E-2</v>
      </c>
      <c r="AK12" s="16">
        <v>2.3023318374901507E-2</v>
      </c>
      <c r="AL12" s="16">
        <v>-6.3515618246503328E-2</v>
      </c>
      <c r="AM12" s="18">
        <v>3.3465722416452605E-2</v>
      </c>
    </row>
    <row r="13" spans="1:39" ht="24">
      <c r="A13" s="13" t="s">
        <v>48</v>
      </c>
      <c r="B13" s="14" t="s">
        <v>40</v>
      </c>
      <c r="C13" s="15">
        <v>-5.4486590388374757E-2</v>
      </c>
      <c r="D13" s="16">
        <v>-2.4246196371608918E-2</v>
      </c>
      <c r="E13" s="16">
        <v>2.6607996853147315E-2</v>
      </c>
      <c r="F13" s="17" t="s">
        <v>75</v>
      </c>
      <c r="G13" s="16">
        <v>6.0263849346927294E-2</v>
      </c>
      <c r="H13" s="16">
        <v>-2.800016396392303E-2</v>
      </c>
      <c r="I13" s="16">
        <v>-7.3455248617870063E-3</v>
      </c>
      <c r="J13" s="16">
        <v>-3.2377712212362138E-2</v>
      </c>
      <c r="K13" s="16">
        <v>-1.0959401803691182E-2</v>
      </c>
      <c r="L13" s="16">
        <v>5.6658184764550798E-2</v>
      </c>
      <c r="M13" s="16">
        <v>-6.5650350891611128E-2</v>
      </c>
      <c r="N13" s="16">
        <v>1.1313906573570023E-2</v>
      </c>
      <c r="O13" s="16">
        <v>3.7152620060620145E-2</v>
      </c>
      <c r="P13" s="16">
        <v>-5.9016505449557277E-2</v>
      </c>
      <c r="Q13" s="16">
        <v>-8.5834322312095673E-2</v>
      </c>
      <c r="R13" s="16">
        <v>4.2804167199684039E-3</v>
      </c>
      <c r="S13" s="16">
        <v>-4.7848413618055967E-2</v>
      </c>
      <c r="T13" s="16">
        <v>-5.2942562564873168E-2</v>
      </c>
      <c r="U13" s="16">
        <v>-4.0518332200584435E-2</v>
      </c>
      <c r="V13" s="16">
        <v>-4.6614875725952735E-2</v>
      </c>
      <c r="W13" s="16">
        <v>-9.6418223198700501E-3</v>
      </c>
      <c r="X13" s="16">
        <v>-3.6868813752295393E-2</v>
      </c>
      <c r="Y13" s="16">
        <v>-1.6103891602752274E-2</v>
      </c>
      <c r="Z13" s="16">
        <v>9.5724454516038254E-2</v>
      </c>
      <c r="AA13" s="16">
        <v>5.7646599261881919E-2</v>
      </c>
      <c r="AB13" s="16">
        <v>7.3759349116832513E-4</v>
      </c>
      <c r="AC13" s="16">
        <v>-2.9841788990071703E-2</v>
      </c>
      <c r="AD13" s="16">
        <v>1.6384154553021651E-2</v>
      </c>
      <c r="AE13" s="16">
        <v>0.11313991247382189</v>
      </c>
      <c r="AF13" s="16">
        <v>4.2974514549350688E-2</v>
      </c>
      <c r="AG13" s="16">
        <v>6.4432046037254137E-2</v>
      </c>
      <c r="AH13" s="16">
        <v>-4.2802686828438123E-2</v>
      </c>
      <c r="AI13" s="16">
        <v>-8.0768266852821249E-3</v>
      </c>
      <c r="AJ13" s="16">
        <v>3.4821774820926035E-2</v>
      </c>
      <c r="AK13" s="16">
        <v>-9.8499652592668064E-3</v>
      </c>
      <c r="AL13" s="16">
        <v>3.2072484495647091E-2</v>
      </c>
      <c r="AM13" s="18">
        <v>9.0436563709911336E-2</v>
      </c>
    </row>
    <row r="14" spans="1:39" ht="24">
      <c r="A14" s="13" t="s">
        <v>49</v>
      </c>
      <c r="B14" s="14" t="s">
        <v>40</v>
      </c>
      <c r="C14" s="15">
        <v>9.7254360283707514E-2</v>
      </c>
      <c r="D14" s="16">
        <v>-7.2327861688178841E-2</v>
      </c>
      <c r="E14" s="16">
        <v>5.8983526767877464E-2</v>
      </c>
      <c r="F14" s="16">
        <v>-4.1592632636794379E-2</v>
      </c>
      <c r="G14" s="16">
        <v>-4.2731098822934431E-2</v>
      </c>
      <c r="H14" s="16">
        <v>-5.9269978732610334E-2</v>
      </c>
      <c r="I14" s="16">
        <v>-4.515242899173183E-2</v>
      </c>
      <c r="J14" s="16">
        <v>-1.6272625420975663E-2</v>
      </c>
      <c r="K14" s="16">
        <v>-2.3254143308088199E-2</v>
      </c>
      <c r="L14" s="16">
        <v>-4.2789754397939334E-2</v>
      </c>
      <c r="M14" s="16">
        <v>6.1879934246095239E-2</v>
      </c>
      <c r="N14" s="16">
        <v>-3.9865527016659824E-2</v>
      </c>
      <c r="O14" s="16">
        <v>-1.5696694312069367E-2</v>
      </c>
      <c r="P14" s="16">
        <v>6.1417670726686399E-2</v>
      </c>
      <c r="Q14" s="16">
        <v>-2.410065231270609E-2</v>
      </c>
      <c r="R14" s="16">
        <v>3.4293753463891123E-2</v>
      </c>
      <c r="S14" s="16">
        <v>-6.3743861359731738E-3</v>
      </c>
      <c r="T14" s="16">
        <v>-5.9291541411181561E-3</v>
      </c>
      <c r="U14" s="17" t="s">
        <v>84</v>
      </c>
      <c r="V14" s="16">
        <v>3.2352322535679781E-2</v>
      </c>
      <c r="W14" s="16">
        <v>4.184018064829198E-2</v>
      </c>
      <c r="X14" s="16">
        <v>1.1618006683617843E-3</v>
      </c>
      <c r="Y14" s="16">
        <v>3.7082397544062159E-2</v>
      </c>
      <c r="Z14" s="16">
        <v>4.5053097437834241E-2</v>
      </c>
      <c r="AA14" s="16">
        <v>-2.7941175118529712E-2</v>
      </c>
      <c r="AB14" s="16">
        <v>1.9794013393389896E-2</v>
      </c>
      <c r="AC14" s="16">
        <v>6.4763031707296317E-2</v>
      </c>
      <c r="AD14" s="16">
        <v>0.11096442304244487</v>
      </c>
      <c r="AE14" s="16">
        <v>1.6300555222897261E-2</v>
      </c>
      <c r="AF14" s="16">
        <v>3.3672326435098376E-2</v>
      </c>
      <c r="AG14" s="16">
        <v>-1.8039615265392411E-2</v>
      </c>
      <c r="AH14" s="16">
        <v>5.7722985242807834E-2</v>
      </c>
      <c r="AI14" s="16">
        <v>3.3372295829474624E-2</v>
      </c>
      <c r="AJ14" s="16">
        <v>2.6902263490690418E-2</v>
      </c>
      <c r="AK14" s="16">
        <v>3.4645419836792736E-2</v>
      </c>
      <c r="AL14" s="16">
        <v>4.4237400562303179E-2</v>
      </c>
      <c r="AM14" s="18">
        <v>-1.3460616157079337E-2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4.3385376590116285E-4</v>
      </c>
      <c r="E21" s="10">
        <f t="shared" ref="E21:AM21" si="0">$C5^2*E5^2</f>
        <v>2.2758686461793535E-5</v>
      </c>
      <c r="F21" s="10">
        <f t="shared" si="0"/>
        <v>9.1913826061651278E-6</v>
      </c>
      <c r="G21" s="10">
        <f t="shared" si="0"/>
        <v>5.2927916076195378E-6</v>
      </c>
      <c r="H21" s="10">
        <f t="shared" si="0"/>
        <v>5.2261405277039575E-5</v>
      </c>
      <c r="I21" s="10">
        <f t="shared" si="0"/>
        <v>2.9481348890063352E-4</v>
      </c>
      <c r="J21" s="10">
        <f t="shared" si="0"/>
        <v>8.6355997381527688E-6</v>
      </c>
      <c r="K21" s="10">
        <f t="shared" si="0"/>
        <v>1.9241405135529165E-4</v>
      </c>
      <c r="L21" s="10">
        <f t="shared" si="0"/>
        <v>1.3039103563392823E-5</v>
      </c>
      <c r="M21" s="10">
        <f t="shared" si="0"/>
        <v>9.6592911043290964E-5</v>
      </c>
      <c r="N21" s="10">
        <f t="shared" si="0"/>
        <v>2.4564212620503049E-4</v>
      </c>
      <c r="O21" s="10">
        <f t="shared" si="0"/>
        <v>3.6614461739896168E-5</v>
      </c>
      <c r="P21" s="10">
        <f t="shared" si="0"/>
        <v>1.9038251084386118E-5</v>
      </c>
      <c r="Q21" s="10">
        <f t="shared" si="0"/>
        <v>4.4819450867632194E-4</v>
      </c>
      <c r="R21" s="10">
        <f t="shared" si="0"/>
        <v>2.2021657430990779E-5</v>
      </c>
      <c r="S21" s="10">
        <f t="shared" si="0"/>
        <v>9.8379208682135023E-5</v>
      </c>
      <c r="T21" s="10">
        <f t="shared" si="0"/>
        <v>4.1004380303721683E-5</v>
      </c>
      <c r="U21" s="10">
        <f t="shared" si="0"/>
        <v>4.5853409498659519E-5</v>
      </c>
      <c r="V21" s="10">
        <f t="shared" si="0"/>
        <v>1.0341360765709849E-6</v>
      </c>
      <c r="W21" s="10">
        <f t="shared" si="0"/>
        <v>1.0458967038601247E-4</v>
      </c>
      <c r="X21" s="10">
        <f t="shared" si="0"/>
        <v>1.0763623211607903E-7</v>
      </c>
      <c r="Y21" s="11">
        <f t="shared" si="0"/>
        <v>3.1937264100000001E-2</v>
      </c>
      <c r="Z21" s="10">
        <f t="shared" si="0"/>
        <v>1.2108011283865716E-5</v>
      </c>
      <c r="AA21" s="10">
        <f t="shared" si="0"/>
        <v>5.321320867202338E-5</v>
      </c>
      <c r="AB21" s="10">
        <f t="shared" si="0"/>
        <v>5.1166589402554329E-7</v>
      </c>
      <c r="AC21" s="10">
        <f t="shared" si="0"/>
        <v>4.5913177342533265E-7</v>
      </c>
      <c r="AD21" s="10">
        <f t="shared" si="0"/>
        <v>7.6773125813335002E-5</v>
      </c>
      <c r="AE21" s="10">
        <f t="shared" si="0"/>
        <v>9.6470671263281718E-6</v>
      </c>
      <c r="AF21" s="10">
        <f t="shared" si="0"/>
        <v>9.5014985784552182E-5</v>
      </c>
      <c r="AG21" s="10">
        <f t="shared" si="0"/>
        <v>5.9912097728228347E-6</v>
      </c>
      <c r="AH21" s="10">
        <f t="shared" si="0"/>
        <v>4.9876467373097101E-5</v>
      </c>
      <c r="AI21" s="10">
        <f t="shared" si="0"/>
        <v>1.0007598503123005E-5</v>
      </c>
      <c r="AJ21" s="10">
        <f t="shared" si="0"/>
        <v>2.8714102365781152E-7</v>
      </c>
      <c r="AK21" s="10">
        <f t="shared" si="0"/>
        <v>8.3511731181001996E-5</v>
      </c>
      <c r="AL21" s="10">
        <f t="shared" si="0"/>
        <v>5.5164179618949213E-5</v>
      </c>
      <c r="AM21" s="12">
        <f t="shared" si="0"/>
        <v>4.2497124148795536E-6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6.6432712626263831E-6</v>
      </c>
      <c r="E22" s="16">
        <f t="shared" si="1"/>
        <v>1.1966236173594601E-5</v>
      </c>
      <c r="F22" s="16">
        <f t="shared" si="1"/>
        <v>2.536095914969485E-9</v>
      </c>
      <c r="G22" s="16">
        <f t="shared" si="1"/>
        <v>3.8862260739112374E-6</v>
      </c>
      <c r="H22" s="16">
        <f t="shared" si="1"/>
        <v>2.4260376653277542E-5</v>
      </c>
      <c r="I22" s="16">
        <f t="shared" si="1"/>
        <v>7.8789104217487234E-6</v>
      </c>
      <c r="J22" s="16">
        <f t="shared" si="1"/>
        <v>1.0922371173047445E-5</v>
      </c>
      <c r="K22" s="16">
        <f t="shared" si="1"/>
        <v>3.6344200598732529E-10</v>
      </c>
      <c r="L22" s="16">
        <f t="shared" si="1"/>
        <v>5.2981472853722226E-8</v>
      </c>
      <c r="M22" s="16">
        <f t="shared" si="1"/>
        <v>8.8304637757323125E-6</v>
      </c>
      <c r="N22" s="16">
        <f t="shared" si="1"/>
        <v>1.0040613636812064E-5</v>
      </c>
      <c r="O22" s="16">
        <f t="shared" si="1"/>
        <v>5.6052296315053489E-6</v>
      </c>
      <c r="P22" s="16">
        <f t="shared" si="1"/>
        <v>2.6467668469156069E-5</v>
      </c>
      <c r="Q22" s="16">
        <f t="shared" si="1"/>
        <v>5.2061395952352206E-5</v>
      </c>
      <c r="R22" s="16">
        <f t="shared" si="1"/>
        <v>1.2126170444889211E-5</v>
      </c>
      <c r="S22" s="16">
        <f t="shared" si="1"/>
        <v>3.6851612985044004E-6</v>
      </c>
      <c r="T22" s="16">
        <f t="shared" si="1"/>
        <v>1.2267297239889582E-5</v>
      </c>
      <c r="U22" s="16">
        <f t="shared" si="1"/>
        <v>1.9559257209279986E-6</v>
      </c>
      <c r="V22" s="16">
        <f t="shared" si="1"/>
        <v>4.6784373212233466E-6</v>
      </c>
      <c r="W22" s="16">
        <f t="shared" si="1"/>
        <v>9.7070750237325441E-6</v>
      </c>
      <c r="X22" s="16">
        <f t="shared" si="1"/>
        <v>5.4349830744170298E-7</v>
      </c>
      <c r="Y22" s="16">
        <f t="shared" si="1"/>
        <v>7.4944241457435789E-8</v>
      </c>
      <c r="Z22" s="16">
        <f t="shared" si="1"/>
        <v>1.1109867395174504E-5</v>
      </c>
      <c r="AA22" s="16">
        <f t="shared" si="1"/>
        <v>2.7782880972089623E-5</v>
      </c>
      <c r="AB22" s="17">
        <f t="shared" si="1"/>
        <v>4.6584731243217133E-3</v>
      </c>
      <c r="AC22" s="16">
        <f t="shared" si="1"/>
        <v>3.3171463220034521E-8</v>
      </c>
      <c r="AD22" s="16">
        <f t="shared" si="1"/>
        <v>6.0941537819380093E-6</v>
      </c>
      <c r="AE22" s="16">
        <f t="shared" si="1"/>
        <v>6.6697997321941717E-6</v>
      </c>
      <c r="AF22" s="16">
        <f t="shared" si="1"/>
        <v>9.6150694532826436E-6</v>
      </c>
      <c r="AG22" s="16">
        <f t="shared" si="1"/>
        <v>6.3217162278614132E-8</v>
      </c>
      <c r="AH22" s="16">
        <f t="shared" si="1"/>
        <v>2.716354981823679E-6</v>
      </c>
      <c r="AI22" s="16">
        <f t="shared" si="1"/>
        <v>4.6289077617747814E-6</v>
      </c>
      <c r="AJ22" s="16">
        <f t="shared" si="1"/>
        <v>7.3924302394783253E-6</v>
      </c>
      <c r="AK22" s="16">
        <f t="shared" si="1"/>
        <v>3.0288294019813295E-6</v>
      </c>
      <c r="AL22" s="16">
        <f t="shared" si="1"/>
        <v>2.8598040943472821E-5</v>
      </c>
      <c r="AM22" s="18">
        <f t="shared" si="1"/>
        <v>1.0167967452283259E-6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3.8020327982458263E-8</v>
      </c>
      <c r="E23" s="16">
        <f t="shared" si="2"/>
        <v>2.7477920230754467E-6</v>
      </c>
      <c r="F23" s="16">
        <f t="shared" si="2"/>
        <v>7.2528882236543675E-6</v>
      </c>
      <c r="G23" s="16">
        <f t="shared" si="2"/>
        <v>2.0465668103215791E-6</v>
      </c>
      <c r="H23" s="16">
        <f t="shared" si="2"/>
        <v>2.4653886895035456E-7</v>
      </c>
      <c r="I23" s="16">
        <f t="shared" si="2"/>
        <v>7.5525561676201777E-7</v>
      </c>
      <c r="J23" s="16">
        <f t="shared" si="2"/>
        <v>2.6839800652595106E-6</v>
      </c>
      <c r="K23" s="16">
        <f t="shared" si="2"/>
        <v>1.0127741799049262E-7</v>
      </c>
      <c r="L23" s="16">
        <f t="shared" si="2"/>
        <v>2.9467980162729244E-7</v>
      </c>
      <c r="M23" s="16">
        <f t="shared" si="2"/>
        <v>1.2885704282546807E-6</v>
      </c>
      <c r="N23" s="16">
        <f t="shared" si="2"/>
        <v>2.2642632894255644E-5</v>
      </c>
      <c r="O23" s="16">
        <f t="shared" si="2"/>
        <v>4.0115868318768028E-6</v>
      </c>
      <c r="P23" s="16">
        <f t="shared" si="2"/>
        <v>3.7337427709879308E-6</v>
      </c>
      <c r="Q23" s="16">
        <f t="shared" si="2"/>
        <v>3.0723625456668783E-6</v>
      </c>
      <c r="R23" s="16">
        <f t="shared" si="2"/>
        <v>1.5429320077174338E-8</v>
      </c>
      <c r="S23" s="16">
        <f t="shared" si="2"/>
        <v>7.1596495774935091E-6</v>
      </c>
      <c r="T23" s="16">
        <f t="shared" si="2"/>
        <v>2.9071525668808888E-6</v>
      </c>
      <c r="U23" s="16">
        <f t="shared" si="2"/>
        <v>5.3721451265939719E-7</v>
      </c>
      <c r="V23" s="16">
        <f t="shared" si="2"/>
        <v>4.35607450668495E-6</v>
      </c>
      <c r="W23" s="16">
        <f t="shared" si="2"/>
        <v>8.9762836719453206E-6</v>
      </c>
      <c r="X23" s="16">
        <f t="shared" si="2"/>
        <v>2.3033349671450533E-7</v>
      </c>
      <c r="Y23" s="16">
        <f t="shared" si="2"/>
        <v>3.0270831384477064E-7</v>
      </c>
      <c r="Z23" s="16">
        <f t="shared" si="2"/>
        <v>1.9386840070516049E-6</v>
      </c>
      <c r="AA23" s="16">
        <f t="shared" si="2"/>
        <v>4.6250174980152442E-7</v>
      </c>
      <c r="AB23" s="16">
        <f t="shared" si="2"/>
        <v>2.0193858637207947E-8</v>
      </c>
      <c r="AC23" s="16">
        <f t="shared" si="2"/>
        <v>3.2314626897138789E-6</v>
      </c>
      <c r="AD23" s="16">
        <f t="shared" si="2"/>
        <v>1.049233382140794E-5</v>
      </c>
      <c r="AE23" s="16">
        <f t="shared" si="2"/>
        <v>3.7986525394011415E-7</v>
      </c>
      <c r="AF23" s="16">
        <f t="shared" si="2"/>
        <v>3.525484621956969E-7</v>
      </c>
      <c r="AG23" s="17">
        <f t="shared" si="2"/>
        <v>1.537830224035093E-3</v>
      </c>
      <c r="AH23" s="16">
        <f t="shared" si="2"/>
        <v>4.3763165761070342E-9</v>
      </c>
      <c r="AI23" s="16">
        <f t="shared" si="2"/>
        <v>3.4428928486761888E-7</v>
      </c>
      <c r="AJ23" s="16">
        <f t="shared" si="2"/>
        <v>2.3668545349320126E-6</v>
      </c>
      <c r="AK23" s="16">
        <f t="shared" si="2"/>
        <v>3.3982711250013823E-7</v>
      </c>
      <c r="AL23" s="16">
        <f t="shared" si="2"/>
        <v>4.8433463522407624E-7</v>
      </c>
      <c r="AM23" s="18">
        <f t="shared" si="2"/>
        <v>7.2410787246935213E-6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7.5358974393541038E-5</v>
      </c>
      <c r="E24" s="16">
        <f t="shared" si="3"/>
        <v>4.3920617474831715E-8</v>
      </c>
      <c r="F24" s="16">
        <f t="shared" si="3"/>
        <v>5.0169969038161007E-5</v>
      </c>
      <c r="G24" s="16">
        <f t="shared" si="3"/>
        <v>2.6490220832637679E-6</v>
      </c>
      <c r="H24" s="16">
        <f t="shared" si="3"/>
        <v>3.2817834123472903E-6</v>
      </c>
      <c r="I24" s="16">
        <f t="shared" si="3"/>
        <v>1.8662374418551174E-7</v>
      </c>
      <c r="J24" s="16">
        <f t="shared" si="3"/>
        <v>3.047778239461909E-5</v>
      </c>
      <c r="K24" s="16">
        <f t="shared" si="3"/>
        <v>1.5893380556359983E-6</v>
      </c>
      <c r="L24" s="16">
        <f t="shared" si="3"/>
        <v>8.1477650915589975E-6</v>
      </c>
      <c r="M24" s="17">
        <f t="shared" si="3"/>
        <v>1.0637922309165814E-2</v>
      </c>
      <c r="N24" s="16">
        <f t="shared" si="3"/>
        <v>8.9330910257415189E-6</v>
      </c>
      <c r="O24" s="16">
        <f t="shared" si="3"/>
        <v>8.0620864383709645E-8</v>
      </c>
      <c r="P24" s="16">
        <f t="shared" si="3"/>
        <v>2.5048738383324418E-5</v>
      </c>
      <c r="Q24" s="16">
        <f t="shared" si="3"/>
        <v>1.3676192767219782E-4</v>
      </c>
      <c r="R24" s="16">
        <f t="shared" si="3"/>
        <v>5.8636421345657284E-5</v>
      </c>
      <c r="S24" s="16">
        <f t="shared" si="3"/>
        <v>9.6375438992582572E-5</v>
      </c>
      <c r="T24" s="16">
        <f t="shared" si="3"/>
        <v>6.0033965507631132E-8</v>
      </c>
      <c r="U24" s="16">
        <f t="shared" si="3"/>
        <v>4.2585610428471381E-5</v>
      </c>
      <c r="V24" s="16">
        <f t="shared" si="3"/>
        <v>1.6371704671059612E-6</v>
      </c>
      <c r="W24" s="16">
        <f t="shared" si="3"/>
        <v>8.3220965162031829E-6</v>
      </c>
      <c r="X24" s="16">
        <f t="shared" si="3"/>
        <v>7.1982993760256774E-6</v>
      </c>
      <c r="Y24" s="16">
        <f t="shared" si="3"/>
        <v>3.2191862391721637E-5</v>
      </c>
      <c r="Z24" s="16">
        <f t="shared" si="3"/>
        <v>6.2301008789778147E-6</v>
      </c>
      <c r="AA24" s="16">
        <f t="shared" si="3"/>
        <v>1.342162393738248E-6</v>
      </c>
      <c r="AB24" s="16">
        <f t="shared" si="3"/>
        <v>1.9451357268322098E-5</v>
      </c>
      <c r="AC24" s="16">
        <f t="shared" si="3"/>
        <v>2.4302889175178703E-5</v>
      </c>
      <c r="AD24" s="16">
        <f t="shared" si="3"/>
        <v>1.3231731138052761E-5</v>
      </c>
      <c r="AE24" s="16">
        <f t="shared" si="3"/>
        <v>4.2211572987079461E-5</v>
      </c>
      <c r="AF24" s="16">
        <f t="shared" si="3"/>
        <v>1.5704937443883034E-4</v>
      </c>
      <c r="AG24" s="16">
        <f t="shared" si="3"/>
        <v>8.6115773558770975E-6</v>
      </c>
      <c r="AH24" s="16">
        <f t="shared" si="3"/>
        <v>4.0368774229692826E-6</v>
      </c>
      <c r="AI24" s="16">
        <f t="shared" si="3"/>
        <v>1.3125086277860794E-5</v>
      </c>
      <c r="AJ24" s="16">
        <f t="shared" si="3"/>
        <v>4.0018396119754147E-7</v>
      </c>
      <c r="AK24" s="16">
        <f t="shared" si="3"/>
        <v>3.0849433475035163E-6</v>
      </c>
      <c r="AL24" s="16">
        <f t="shared" si="3"/>
        <v>4.666968482748768E-6</v>
      </c>
      <c r="AM24" s="18">
        <f t="shared" si="3"/>
        <v>3.1290596100421421E-6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1.2333658552897706E-6</v>
      </c>
      <c r="E25" s="16">
        <f t="shared" si="4"/>
        <v>8.7059780709112698E-6</v>
      </c>
      <c r="F25" s="16">
        <f t="shared" si="4"/>
        <v>1.2096002910158595E-7</v>
      </c>
      <c r="G25" s="16">
        <f t="shared" si="4"/>
        <v>4.6911534873576508E-7</v>
      </c>
      <c r="H25" s="16">
        <f t="shared" si="4"/>
        <v>7.141158083384475E-5</v>
      </c>
      <c r="I25" s="16">
        <f t="shared" si="4"/>
        <v>5.3986835337253478E-5</v>
      </c>
      <c r="J25" s="16">
        <f t="shared" si="4"/>
        <v>3.9427518832435341E-5</v>
      </c>
      <c r="K25" s="16">
        <f t="shared" si="4"/>
        <v>3.4447189407292593E-6</v>
      </c>
      <c r="L25" s="16">
        <f t="shared" si="4"/>
        <v>4.0008327880420033E-6</v>
      </c>
      <c r="M25" s="16">
        <f t="shared" si="4"/>
        <v>3.2722616331787679E-5</v>
      </c>
      <c r="N25" s="16">
        <f t="shared" si="4"/>
        <v>5.1713699829436386E-6</v>
      </c>
      <c r="O25" s="16">
        <f t="shared" si="4"/>
        <v>2.8897261808445638E-7</v>
      </c>
      <c r="P25" s="16">
        <f t="shared" si="4"/>
        <v>3.8780278553034884E-5</v>
      </c>
      <c r="Q25" s="16">
        <f t="shared" si="4"/>
        <v>8.8420040045395735E-6</v>
      </c>
      <c r="R25" s="17">
        <f t="shared" si="4"/>
        <v>5.8432598307682311E-3</v>
      </c>
      <c r="S25" s="16">
        <f t="shared" si="4"/>
        <v>9.3459432082296253E-6</v>
      </c>
      <c r="T25" s="16">
        <f t="shared" si="4"/>
        <v>1.0816948782431553E-5</v>
      </c>
      <c r="U25" s="16">
        <f t="shared" si="4"/>
        <v>7.2577195660381182E-6</v>
      </c>
      <c r="V25" s="16">
        <f t="shared" si="4"/>
        <v>1.2156272832560534E-6</v>
      </c>
      <c r="W25" s="16">
        <f t="shared" si="4"/>
        <v>3.2989603884979867E-6</v>
      </c>
      <c r="X25" s="16">
        <f t="shared" si="4"/>
        <v>9.621498317650046E-8</v>
      </c>
      <c r="Y25" s="16">
        <f t="shared" si="4"/>
        <v>4.0735009745701823E-6</v>
      </c>
      <c r="Z25" s="16">
        <f t="shared" si="4"/>
        <v>3.4577583866233255E-7</v>
      </c>
      <c r="AA25" s="16">
        <f t="shared" si="4"/>
        <v>5.087384333170498E-6</v>
      </c>
      <c r="AB25" s="16">
        <f t="shared" si="4"/>
        <v>1.495913024764948E-5</v>
      </c>
      <c r="AC25" s="16">
        <f t="shared" si="4"/>
        <v>2.7403985690927329E-7</v>
      </c>
      <c r="AD25" s="16">
        <f t="shared" si="4"/>
        <v>2.0097449387219681E-5</v>
      </c>
      <c r="AE25" s="16">
        <f t="shared" si="4"/>
        <v>1.332919327483737E-5</v>
      </c>
      <c r="AF25" s="16">
        <f t="shared" si="4"/>
        <v>6.2123492975028608E-6</v>
      </c>
      <c r="AG25" s="16">
        <f t="shared" si="4"/>
        <v>5.8228819432320451E-8</v>
      </c>
      <c r="AH25" s="16">
        <f t="shared" si="4"/>
        <v>5.9503098074201906E-5</v>
      </c>
      <c r="AI25" s="16">
        <f t="shared" si="4"/>
        <v>5.6130550205624375E-9</v>
      </c>
      <c r="AJ25" s="16">
        <f t="shared" si="4"/>
        <v>5.290994548132399E-7</v>
      </c>
      <c r="AK25" s="16">
        <f t="shared" si="4"/>
        <v>2.1196275779588252E-6</v>
      </c>
      <c r="AL25" s="16">
        <f t="shared" si="4"/>
        <v>3.47173654228596E-6</v>
      </c>
      <c r="AM25" s="18">
        <f t="shared" si="4"/>
        <v>1.2734284782366975E-5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1.9834039813483464E-6</v>
      </c>
      <c r="E26" s="17">
        <f t="shared" si="5"/>
        <v>1.7236404053814272E-3</v>
      </c>
      <c r="F26" s="16">
        <f t="shared" si="5"/>
        <v>1.3262701369407067E-6</v>
      </c>
      <c r="G26" s="16">
        <f t="shared" si="5"/>
        <v>2.8847097645203293E-12</v>
      </c>
      <c r="H26" s="16">
        <f t="shared" si="5"/>
        <v>6.7454483060821947E-6</v>
      </c>
      <c r="I26" s="16">
        <f t="shared" si="5"/>
        <v>5.6159762501429856E-7</v>
      </c>
      <c r="J26" s="16">
        <f t="shared" si="5"/>
        <v>3.145571225749692E-6</v>
      </c>
      <c r="K26" s="16">
        <f t="shared" si="5"/>
        <v>1.1295338414429197E-6</v>
      </c>
      <c r="L26" s="16">
        <f t="shared" si="5"/>
        <v>2.0298409614840877E-6</v>
      </c>
      <c r="M26" s="16">
        <f t="shared" si="5"/>
        <v>7.3585094790133723E-9</v>
      </c>
      <c r="N26" s="16">
        <f t="shared" si="5"/>
        <v>2.0138818428560626E-5</v>
      </c>
      <c r="O26" s="16">
        <f t="shared" si="5"/>
        <v>4.0867600919800143E-6</v>
      </c>
      <c r="P26" s="16">
        <f t="shared" si="5"/>
        <v>6.937371014820054E-6</v>
      </c>
      <c r="Q26" s="16">
        <f t="shared" si="5"/>
        <v>2.6369665800260101E-6</v>
      </c>
      <c r="R26" s="16">
        <f t="shared" si="5"/>
        <v>2.5369332850598452E-6</v>
      </c>
      <c r="S26" s="16">
        <f t="shared" si="5"/>
        <v>5.3096343761170304E-6</v>
      </c>
      <c r="T26" s="16">
        <f t="shared" si="5"/>
        <v>7.1732725231525099E-6</v>
      </c>
      <c r="U26" s="16">
        <f t="shared" si="5"/>
        <v>6.3135637808189956E-6</v>
      </c>
      <c r="V26" s="16">
        <f t="shared" si="5"/>
        <v>6.6790902850121483E-7</v>
      </c>
      <c r="W26" s="16">
        <f t="shared" si="5"/>
        <v>2.795227838336937E-7</v>
      </c>
      <c r="X26" s="16">
        <f t="shared" si="5"/>
        <v>1.3993968777290803E-5</v>
      </c>
      <c r="Y26" s="16">
        <f t="shared" si="5"/>
        <v>1.2447814903667842E-6</v>
      </c>
      <c r="Z26" s="16">
        <f t="shared" si="5"/>
        <v>4.6864104006167798E-7</v>
      </c>
      <c r="AA26" s="16">
        <f t="shared" si="5"/>
        <v>4.2627006019320321E-9</v>
      </c>
      <c r="AB26" s="16">
        <f t="shared" si="5"/>
        <v>4.3275158241714415E-6</v>
      </c>
      <c r="AC26" s="16">
        <f t="shared" si="5"/>
        <v>2.389805986089053E-5</v>
      </c>
      <c r="AD26" s="16">
        <f t="shared" si="5"/>
        <v>3.5550332221294801E-7</v>
      </c>
      <c r="AE26" s="16">
        <f t="shared" si="5"/>
        <v>9.241963642705098E-6</v>
      </c>
      <c r="AF26" s="16">
        <f t="shared" si="5"/>
        <v>3.2336235617075356E-7</v>
      </c>
      <c r="AG26" s="16">
        <f t="shared" si="5"/>
        <v>3.0032610360863273E-6</v>
      </c>
      <c r="AH26" s="16">
        <f t="shared" si="5"/>
        <v>1.6105648010950983E-6</v>
      </c>
      <c r="AI26" s="16">
        <f t="shared" si="5"/>
        <v>3.0728926056015359E-7</v>
      </c>
      <c r="AJ26" s="16">
        <f t="shared" si="5"/>
        <v>2.781648114876346E-8</v>
      </c>
      <c r="AK26" s="16">
        <f t="shared" si="5"/>
        <v>2.3900992700375524E-7</v>
      </c>
      <c r="AL26" s="16">
        <f t="shared" si="5"/>
        <v>6.320518932169437E-7</v>
      </c>
      <c r="AM26" s="18">
        <f t="shared" si="5"/>
        <v>3.0193215198290126E-6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9.7275331429093117E-6</v>
      </c>
      <c r="E27" s="16">
        <f t="shared" si="6"/>
        <v>3.1200394065860936E-8</v>
      </c>
      <c r="F27" s="16">
        <f t="shared" si="6"/>
        <v>2.7014843374768865E-6</v>
      </c>
      <c r="G27" s="16">
        <f t="shared" si="6"/>
        <v>2.4190466742599063E-6</v>
      </c>
      <c r="H27" s="16">
        <f t="shared" si="6"/>
        <v>3.9138423779378988E-6</v>
      </c>
      <c r="I27" s="16">
        <f t="shared" si="6"/>
        <v>2.0641602954561515E-6</v>
      </c>
      <c r="J27" s="16">
        <f t="shared" si="6"/>
        <v>3.0065732757897083E-7</v>
      </c>
      <c r="K27" s="16">
        <f t="shared" si="6"/>
        <v>1.3468191407097082E-5</v>
      </c>
      <c r="L27" s="16">
        <f t="shared" si="6"/>
        <v>3.415931084543143E-7</v>
      </c>
      <c r="M27" s="16">
        <f t="shared" si="6"/>
        <v>7.3707149208131252E-8</v>
      </c>
      <c r="N27" s="16">
        <f t="shared" si="6"/>
        <v>3.8516256274873815E-6</v>
      </c>
      <c r="O27" s="16">
        <f t="shared" si="6"/>
        <v>4.4818262460322641E-6</v>
      </c>
      <c r="P27" s="16">
        <f t="shared" si="6"/>
        <v>8.6173287281917527E-7</v>
      </c>
      <c r="Q27" s="16">
        <f t="shared" si="6"/>
        <v>9.2783916693798173E-6</v>
      </c>
      <c r="R27" s="16">
        <f t="shared" si="6"/>
        <v>1.8082243782171701E-7</v>
      </c>
      <c r="S27" s="16">
        <f t="shared" si="6"/>
        <v>2.283015798538E-5</v>
      </c>
      <c r="T27" s="16">
        <f t="shared" si="6"/>
        <v>3.3690870808149869E-7</v>
      </c>
      <c r="U27" s="16">
        <f t="shared" si="6"/>
        <v>1.5244132623372182E-6</v>
      </c>
      <c r="V27" s="16">
        <f t="shared" si="6"/>
        <v>8.6076308956786383E-7</v>
      </c>
      <c r="W27" s="16">
        <f t="shared" si="6"/>
        <v>1.9888858344910075E-5</v>
      </c>
      <c r="X27" s="16">
        <f t="shared" si="6"/>
        <v>6.3873012408178595E-6</v>
      </c>
      <c r="Y27" s="16">
        <f t="shared" si="6"/>
        <v>1.7979033743341324E-8</v>
      </c>
      <c r="Z27" s="16">
        <f t="shared" si="6"/>
        <v>2.8557518367769249E-6</v>
      </c>
      <c r="AA27" s="16">
        <f t="shared" si="6"/>
        <v>1.2324069555231409E-6</v>
      </c>
      <c r="AB27" s="16">
        <f t="shared" si="6"/>
        <v>3.1126552031550308E-6</v>
      </c>
      <c r="AC27" s="16">
        <f t="shared" si="6"/>
        <v>1.6687200299606026E-6</v>
      </c>
      <c r="AD27" s="16">
        <f t="shared" si="6"/>
        <v>1.379524962647784E-5</v>
      </c>
      <c r="AE27" s="16">
        <f t="shared" si="6"/>
        <v>3.6943654031952823E-6</v>
      </c>
      <c r="AF27" s="16">
        <f t="shared" si="6"/>
        <v>3.7100607108816414E-7</v>
      </c>
      <c r="AG27" s="16">
        <f t="shared" si="6"/>
        <v>3.0312421427318289E-6</v>
      </c>
      <c r="AH27" s="16">
        <f t="shared" si="6"/>
        <v>1.4501169757369818E-5</v>
      </c>
      <c r="AI27" s="16">
        <f t="shared" si="6"/>
        <v>1.7372807479636323E-6</v>
      </c>
      <c r="AJ27" s="17">
        <f t="shared" si="6"/>
        <v>2.0326149406294323E-3</v>
      </c>
      <c r="AK27" s="16">
        <f t="shared" si="6"/>
        <v>1.5751472286160781E-5</v>
      </c>
      <c r="AL27" s="16">
        <f t="shared" si="6"/>
        <v>1.0318858747327651E-6</v>
      </c>
      <c r="AM27" s="18">
        <f t="shared" si="6"/>
        <v>6.0184107272689595E-6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3.2551378248372916E-6</v>
      </c>
      <c r="E28" s="16">
        <f t="shared" si="7"/>
        <v>3.4683933743198742E-7</v>
      </c>
      <c r="F28" s="16">
        <f t="shared" si="7"/>
        <v>1.4664002173938318E-7</v>
      </c>
      <c r="G28" s="16">
        <f t="shared" si="7"/>
        <v>1.3366372443854078E-5</v>
      </c>
      <c r="H28" s="16">
        <f t="shared" si="7"/>
        <v>1.3768247989975035E-6</v>
      </c>
      <c r="I28" s="16">
        <f t="shared" si="7"/>
        <v>2.4130341825162267E-8</v>
      </c>
      <c r="J28" s="16">
        <f t="shared" si="7"/>
        <v>1.5620226573614628E-6</v>
      </c>
      <c r="K28" s="16">
        <f t="shared" si="7"/>
        <v>1.4134656638233185E-6</v>
      </c>
      <c r="L28" s="16">
        <f t="shared" si="7"/>
        <v>1.0633961759419505E-5</v>
      </c>
      <c r="M28" s="16">
        <f t="shared" si="7"/>
        <v>2.4347118303349495E-6</v>
      </c>
      <c r="N28" s="16">
        <f t="shared" si="7"/>
        <v>2.7075951368624636E-6</v>
      </c>
      <c r="O28" s="16">
        <f t="shared" si="7"/>
        <v>5.1447181396185084E-7</v>
      </c>
      <c r="P28" s="16">
        <f t="shared" si="7"/>
        <v>4.332268735621694E-6</v>
      </c>
      <c r="Q28" s="16">
        <f t="shared" si="7"/>
        <v>1.4512480100911586E-7</v>
      </c>
      <c r="R28" s="16">
        <f t="shared" si="7"/>
        <v>1.6555558273472289E-9</v>
      </c>
      <c r="S28" s="16">
        <f t="shared" si="7"/>
        <v>1.0374401159206617E-6</v>
      </c>
      <c r="T28" s="16">
        <f t="shared" si="7"/>
        <v>2.646839978864E-5</v>
      </c>
      <c r="U28" s="16">
        <f t="shared" si="7"/>
        <v>2.297981009719803E-6</v>
      </c>
      <c r="V28" s="16">
        <f t="shared" si="7"/>
        <v>8.4290074831339128E-6</v>
      </c>
      <c r="W28" s="16">
        <f t="shared" si="7"/>
        <v>1.3352177902246154E-5</v>
      </c>
      <c r="X28" s="16">
        <f t="shared" si="7"/>
        <v>3.9440569970301533E-6</v>
      </c>
      <c r="Y28" s="16">
        <f t="shared" si="7"/>
        <v>6.1547895960096944E-7</v>
      </c>
      <c r="Z28" s="16">
        <f t="shared" si="7"/>
        <v>1.552508055168913E-5</v>
      </c>
      <c r="AA28" s="16">
        <f t="shared" si="7"/>
        <v>8.6551115212510609E-10</v>
      </c>
      <c r="AB28" s="16">
        <f t="shared" si="7"/>
        <v>1.9160824045436582E-6</v>
      </c>
      <c r="AC28" s="16">
        <f t="shared" si="7"/>
        <v>1.0667189290771177E-6</v>
      </c>
      <c r="AD28" s="16">
        <f t="shared" si="7"/>
        <v>5.8424155053334165E-8</v>
      </c>
      <c r="AE28" s="16">
        <f t="shared" si="7"/>
        <v>1.7809753240179055E-6</v>
      </c>
      <c r="AF28" s="16">
        <f t="shared" si="7"/>
        <v>3.8012582777136245E-6</v>
      </c>
      <c r="AG28" s="16">
        <f t="shared" si="7"/>
        <v>4.2870249169282965E-7</v>
      </c>
      <c r="AH28" s="16">
        <f t="shared" si="7"/>
        <v>9.8672049511514241E-7</v>
      </c>
      <c r="AI28" s="17">
        <f t="shared" si="7"/>
        <v>1.935631607866328E-3</v>
      </c>
      <c r="AJ28" s="16">
        <f t="shared" si="7"/>
        <v>1.698820414358565E-6</v>
      </c>
      <c r="AK28" s="16">
        <f t="shared" si="7"/>
        <v>1.0904733968493642E-6</v>
      </c>
      <c r="AL28" s="16">
        <f t="shared" si="7"/>
        <v>8.2992776934519986E-6</v>
      </c>
      <c r="AM28" s="18">
        <f t="shared" si="7"/>
        <v>2.3039849913223614E-6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1.7452855789741063E-6</v>
      </c>
      <c r="E29" s="16">
        <f t="shared" si="8"/>
        <v>2.1018592230482353E-6</v>
      </c>
      <c r="F29" s="17">
        <f t="shared" si="8"/>
        <v>2.7417385540001917E-3</v>
      </c>
      <c r="G29" s="16">
        <f t="shared" si="8"/>
        <v>1.0781842942187857E-5</v>
      </c>
      <c r="H29" s="16">
        <f t="shared" si="8"/>
        <v>2.3275574686418361E-6</v>
      </c>
      <c r="I29" s="16">
        <f t="shared" si="8"/>
        <v>1.6018613757022454E-7</v>
      </c>
      <c r="J29" s="16">
        <f t="shared" si="8"/>
        <v>3.1122292554457811E-6</v>
      </c>
      <c r="K29" s="16">
        <f t="shared" si="8"/>
        <v>3.5657670147587341E-7</v>
      </c>
      <c r="L29" s="16">
        <f t="shared" si="8"/>
        <v>9.5302562120207007E-6</v>
      </c>
      <c r="M29" s="16">
        <f t="shared" si="8"/>
        <v>1.2795385271051824E-5</v>
      </c>
      <c r="N29" s="16">
        <f t="shared" si="8"/>
        <v>3.8001823809327198E-7</v>
      </c>
      <c r="O29" s="16">
        <f t="shared" si="8"/>
        <v>4.0978698069028695E-6</v>
      </c>
      <c r="P29" s="16">
        <f t="shared" si="8"/>
        <v>1.0340135829547572E-5</v>
      </c>
      <c r="Q29" s="16">
        <f t="shared" si="8"/>
        <v>2.1872641206927584E-5</v>
      </c>
      <c r="R29" s="16">
        <f t="shared" si="8"/>
        <v>5.439404639653885E-8</v>
      </c>
      <c r="S29" s="16">
        <f t="shared" si="8"/>
        <v>6.7969543165926514E-6</v>
      </c>
      <c r="T29" s="16">
        <f t="shared" si="8"/>
        <v>8.3212617035548421E-6</v>
      </c>
      <c r="U29" s="16">
        <f t="shared" si="8"/>
        <v>4.8739647661554167E-6</v>
      </c>
      <c r="V29" s="16">
        <f t="shared" si="8"/>
        <v>6.4510190626779801E-6</v>
      </c>
      <c r="W29" s="16">
        <f t="shared" si="8"/>
        <v>2.7599264702359981E-7</v>
      </c>
      <c r="X29" s="16">
        <f t="shared" si="8"/>
        <v>4.0355022400103984E-6</v>
      </c>
      <c r="Y29" s="16">
        <f t="shared" si="8"/>
        <v>7.6991173810882006E-7</v>
      </c>
      <c r="Z29" s="16">
        <f t="shared" si="8"/>
        <v>2.7203517554108684E-5</v>
      </c>
      <c r="AA29" s="16">
        <f t="shared" si="8"/>
        <v>9.8656714415392003E-6</v>
      </c>
      <c r="AB29" s="16">
        <f t="shared" si="8"/>
        <v>1.6151520578888513E-9</v>
      </c>
      <c r="AC29" s="16">
        <f t="shared" si="8"/>
        <v>2.6438022879447352E-6</v>
      </c>
      <c r="AD29" s="16">
        <f t="shared" si="8"/>
        <v>7.9694313857940128E-7</v>
      </c>
      <c r="AE29" s="16">
        <f t="shared" si="8"/>
        <v>3.800239262635096E-5</v>
      </c>
      <c r="AF29" s="16">
        <f t="shared" si="8"/>
        <v>5.4827850856271189E-6</v>
      </c>
      <c r="AG29" s="16">
        <f t="shared" si="8"/>
        <v>1.2324891618030415E-5</v>
      </c>
      <c r="AH29" s="16">
        <f t="shared" si="8"/>
        <v>5.4390284053053998E-6</v>
      </c>
      <c r="AI29" s="16">
        <f t="shared" si="8"/>
        <v>1.9366930377132596E-7</v>
      </c>
      <c r="AJ29" s="16">
        <f t="shared" si="8"/>
        <v>3.5998223523757438E-6</v>
      </c>
      <c r="AK29" s="16">
        <f t="shared" si="8"/>
        <v>2.880372535477191E-7</v>
      </c>
      <c r="AL29" s="16">
        <f t="shared" si="8"/>
        <v>3.053827287867246E-6</v>
      </c>
      <c r="AM29" s="18">
        <f t="shared" si="8"/>
        <v>2.4281044685907298E-5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4.9479968502883732E-5</v>
      </c>
      <c r="E30" s="16">
        <f t="shared" si="9"/>
        <v>3.2906344195089591E-5</v>
      </c>
      <c r="F30" s="16">
        <f t="shared" si="9"/>
        <v>1.63625498802275E-5</v>
      </c>
      <c r="G30" s="16">
        <f t="shared" si="9"/>
        <v>1.7270554620124203E-5</v>
      </c>
      <c r="H30" s="16">
        <f t="shared" si="9"/>
        <v>3.3226737913056949E-5</v>
      </c>
      <c r="I30" s="16">
        <f t="shared" si="9"/>
        <v>1.9283257454727803E-5</v>
      </c>
      <c r="J30" s="16">
        <f t="shared" si="9"/>
        <v>2.5045714063282892E-6</v>
      </c>
      <c r="K30" s="16">
        <f t="shared" si="9"/>
        <v>5.1146845327700204E-6</v>
      </c>
      <c r="L30" s="16">
        <f t="shared" si="9"/>
        <v>1.7318000607030562E-5</v>
      </c>
      <c r="M30" s="16">
        <f t="shared" si="9"/>
        <v>3.6217448405851792E-5</v>
      </c>
      <c r="N30" s="16">
        <f t="shared" si="9"/>
        <v>1.5031875931768828E-5</v>
      </c>
      <c r="O30" s="16">
        <f t="shared" si="9"/>
        <v>2.3304219609325801E-6</v>
      </c>
      <c r="P30" s="16">
        <f t="shared" si="9"/>
        <v>3.5678356979304101E-5</v>
      </c>
      <c r="Q30" s="16">
        <f t="shared" si="9"/>
        <v>5.4938368475939727E-6</v>
      </c>
      <c r="R30" s="16">
        <f t="shared" si="9"/>
        <v>1.1123672803015067E-5</v>
      </c>
      <c r="S30" s="16">
        <f t="shared" si="9"/>
        <v>3.8432169284914845E-7</v>
      </c>
      <c r="T30" s="16">
        <f t="shared" si="9"/>
        <v>3.3250918377099613E-7</v>
      </c>
      <c r="U30" s="17">
        <f t="shared" si="9"/>
        <v>8.8994185280763666E-3</v>
      </c>
      <c r="V30" s="16">
        <f t="shared" si="9"/>
        <v>9.8998608490781426E-6</v>
      </c>
      <c r="W30" s="16">
        <f t="shared" si="9"/>
        <v>1.6557900364864436E-5</v>
      </c>
      <c r="X30" s="16">
        <f t="shared" si="9"/>
        <v>1.2766780952405375E-8</v>
      </c>
      <c r="Y30" s="16">
        <f t="shared" si="9"/>
        <v>1.3006300205433543E-5</v>
      </c>
      <c r="Z30" s="16">
        <f t="shared" si="9"/>
        <v>1.9198507682864936E-5</v>
      </c>
      <c r="AA30" s="16">
        <f t="shared" si="9"/>
        <v>7.384268802018682E-6</v>
      </c>
      <c r="AB30" s="16">
        <f t="shared" si="9"/>
        <v>3.7058333265097945E-6</v>
      </c>
      <c r="AC30" s="16">
        <f t="shared" si="9"/>
        <v>3.9670941244461954E-5</v>
      </c>
      <c r="AD30" s="16">
        <f t="shared" si="9"/>
        <v>1.1646238557591364E-4</v>
      </c>
      <c r="AE30" s="16">
        <f t="shared" si="9"/>
        <v>2.5131763134389099E-6</v>
      </c>
      <c r="AF30" s="16">
        <f t="shared" si="9"/>
        <v>1.0724187760099282E-5</v>
      </c>
      <c r="AG30" s="16">
        <f t="shared" si="9"/>
        <v>3.0780289843090092E-6</v>
      </c>
      <c r="AH30" s="16">
        <f t="shared" si="9"/>
        <v>3.1514885210137291E-5</v>
      </c>
      <c r="AI30" s="16">
        <f t="shared" si="9"/>
        <v>1.053392768233148E-5</v>
      </c>
      <c r="AJ30" s="16">
        <f t="shared" si="9"/>
        <v>6.8453523440320022E-6</v>
      </c>
      <c r="AK30" s="16">
        <f t="shared" si="9"/>
        <v>1.1352978622295002E-5</v>
      </c>
      <c r="AL30" s="16">
        <f t="shared" si="9"/>
        <v>1.8509613992608799E-5</v>
      </c>
      <c r="AM30" s="18">
        <f t="shared" si="9"/>
        <v>1.7137522705679454E-6</v>
      </c>
    </row>
    <row r="31" spans="1:39">
      <c r="A31" t="s">
        <v>58</v>
      </c>
      <c r="D31" s="20">
        <f>SUM($D$21:$D$30)</f>
        <v>5.8331872677155547E-4</v>
      </c>
      <c r="E31" s="20">
        <f>SUM($E$21:$E$30)</f>
        <v>1.8052492618779127E-3</v>
      </c>
      <c r="F31" s="20">
        <f>SUM($F$21:$F$30)</f>
        <v>2.8290132343695732E-3</v>
      </c>
      <c r="G31" s="20">
        <f>SUM($G$21:$G$30)</f>
        <v>5.8181541488987693E-5</v>
      </c>
      <c r="H31" s="20">
        <f>SUM($H$21:$H$30)</f>
        <v>1.9905209591017587E-4</v>
      </c>
      <c r="I31" s="20">
        <f>SUM($I$21:$I$30)</f>
        <v>3.7971444587517697E-4</v>
      </c>
      <c r="J31" s="20">
        <f>SUM($J$21:$J$30)</f>
        <v>1.0277230407597834E-4</v>
      </c>
      <c r="K31" s="20">
        <f>SUM($K$21:$K$30)</f>
        <v>2.1903220135826258E-4</v>
      </c>
      <c r="L31" s="20">
        <f>SUM($L$21:$L$30)</f>
        <v>6.5389015365884014E-5</v>
      </c>
      <c r="M31" s="20">
        <f>SUM($M$21:$M$30)</f>
        <v>1.0828885481910808E-2</v>
      </c>
      <c r="N31" s="20">
        <f>SUM($N$21:$N$30)</f>
        <v>3.3453976710755588E-4</v>
      </c>
      <c r="O31" s="20">
        <f>SUM($O$21:$O$30)</f>
        <v>6.2112221605556067E-5</v>
      </c>
      <c r="P31" s="20">
        <f>SUM($P$21:$P$30)</f>
        <v>1.7121854469300202E-4</v>
      </c>
      <c r="Q31" s="20">
        <f>SUM($Q$21:$Q$30)</f>
        <v>6.8835915995601495E-4</v>
      </c>
      <c r="R31" s="20">
        <f>SUM($R$21:$R$30)</f>
        <v>5.9499569874379649E-3</v>
      </c>
      <c r="S31" s="20">
        <f>SUM($S$21:$S$30)</f>
        <v>2.5130391024580465E-4</v>
      </c>
      <c r="T31" s="20">
        <f>SUM($T$21:$T$30)</f>
        <v>1.0968816476563116E-4</v>
      </c>
      <c r="U31" s="20">
        <f>SUM($U$21:$U$30)</f>
        <v>9.0126183306221547E-3</v>
      </c>
      <c r="V31" s="20">
        <f>SUM($V$21:$V$30)</f>
        <v>3.9230005167800407E-5</v>
      </c>
      <c r="W31" s="20">
        <f>SUM($W$21:$W$30)</f>
        <v>1.8524853802926946E-4</v>
      </c>
      <c r="X31" s="20">
        <f>SUM($X$21:$X$30)</f>
        <v>3.6549578431576087E-5</v>
      </c>
      <c r="Y31">
        <f>SUM($Y$21:$Y$30)</f>
        <v>3.1989561567348848E-2</v>
      </c>
      <c r="Z31" s="20">
        <f>SUM($Z$21:$Z$30)</f>
        <v>9.6983938069233324E-5</v>
      </c>
      <c r="AA31" s="20">
        <f>SUM($AA$21:$AA$30)</f>
        <v>1.0637561353165835E-4</v>
      </c>
      <c r="AB31" s="20">
        <f>SUM($AB$21:$AB$30)</f>
        <v>4.7064791735007862E-3</v>
      </c>
      <c r="AC31" s="20">
        <f>SUM($AC$21:$AC$30)</f>
        <v>9.7248937310782159E-5</v>
      </c>
      <c r="AD31" s="20">
        <f>SUM($AD$21:$AD$30)</f>
        <v>2.5815729976019059E-4</v>
      </c>
      <c r="AE31" s="20">
        <f>SUM($AE$21:$AE$30)</f>
        <v>1.2747037168408745E-4</v>
      </c>
      <c r="AF31" s="20">
        <f>SUM($AF$21:$AF$30)</f>
        <v>2.8894692698706268E-4</v>
      </c>
      <c r="AG31" s="20">
        <f>SUM($AG$21:$AG$30)</f>
        <v>1.5744205834183544E-3</v>
      </c>
      <c r="AH31" s="20">
        <f>SUM($AH$21:$AH$30)</f>
        <v>1.7018954283769085E-4</v>
      </c>
      <c r="AI31" s="20">
        <f>SUM($AI$21:$AI$30)</f>
        <v>1.9765152697436015E-3</v>
      </c>
      <c r="AJ31" s="20">
        <f>SUM($AJ$21:$AJ$30)</f>
        <v>2.0557624614354264E-3</v>
      </c>
      <c r="AK31" s="20">
        <f>SUM($AK$21:$AK$30)</f>
        <v>1.2080693010680242E-4</v>
      </c>
      <c r="AL31" s="20">
        <f>SUM($AL$21:$AL$30)</f>
        <v>1.2391191696455858E-4</v>
      </c>
      <c r="AM31" s="20">
        <f>SUM($AM$21:$AM$30)</f>
        <v>6.5707446472106085E-5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7.7669971496237819E-2</v>
      </c>
      <c r="D33" s="21">
        <f>$D$31/$C$33</f>
        <v>7.5102219755521643E-3</v>
      </c>
      <c r="E33" s="21">
        <f>$E$31/$C$33</f>
        <v>2.3242563723167523E-2</v>
      </c>
      <c r="F33" s="21">
        <f>$F$31/$C$33</f>
        <v>3.6423513230033885E-2</v>
      </c>
      <c r="G33" s="21">
        <f>$G$31/$C$33</f>
        <v>7.4908668521663987E-4</v>
      </c>
      <c r="H33" s="21">
        <f>$H$31/$C$33</f>
        <v>2.562793471860841E-3</v>
      </c>
      <c r="I33" s="21">
        <f>$I$31/$C$33</f>
        <v>4.8888191737468268E-3</v>
      </c>
      <c r="J33" s="21">
        <f>$J$31/$C$33</f>
        <v>1.3231922465808607E-3</v>
      </c>
      <c r="K33" s="21">
        <f>$K$31/$C$33</f>
        <v>2.8200371023552142E-3</v>
      </c>
      <c r="L33" s="21">
        <f>$L$31/$C$33</f>
        <v>8.418828294413798E-4</v>
      </c>
      <c r="M33" s="21">
        <f>$M$31/$C$33</f>
        <v>0.13942177746821161</v>
      </c>
      <c r="N33" s="21">
        <f>$N$31/$C$33</f>
        <v>4.3071956981954127E-3</v>
      </c>
      <c r="O33" s="21">
        <f>$O$31/$C$33</f>
        <v>7.9969414703035728E-4</v>
      </c>
      <c r="P33" s="21">
        <f>$P$31/$C$33</f>
        <v>2.2044368163736936E-3</v>
      </c>
      <c r="Q33" s="21">
        <f>$Q$31/$C$33</f>
        <v>8.8626163586188224E-3</v>
      </c>
      <c r="R33" s="21">
        <f>$R$31/$C$33</f>
        <v>7.6605628569416551E-2</v>
      </c>
      <c r="S33" s="21">
        <f>$S$31/$C$33</f>
        <v>3.2355349873918432E-3</v>
      </c>
      <c r="T33" s="21">
        <f>$T$31/$C$33</f>
        <v>1.4122338743351314E-3</v>
      </c>
      <c r="U33" s="21">
        <f>$U$31/$C$33</f>
        <v>0.11603735854414093</v>
      </c>
      <c r="V33" s="21">
        <f>$V$31/$C$33</f>
        <v>5.0508587053750412E-4</v>
      </c>
      <c r="W33" s="21">
        <f>$W$31/$C$33</f>
        <v>2.3850728210740046E-3</v>
      </c>
      <c r="X33" s="21">
        <f>$X$31/$C$33</f>
        <v>4.7057540678184073E-4</v>
      </c>
      <c r="Y33" s="21">
        <f>$Y$31/$C$33</f>
        <v>0.41186524149681658</v>
      </c>
      <c r="Z33" s="21">
        <f>$Z$31/$C$33</f>
        <v>1.248667100050771E-3</v>
      </c>
      <c r="AA33" s="21">
        <f>$AA$31/$C$33</f>
        <v>1.3695848148574507E-3</v>
      </c>
      <c r="AB33" s="21">
        <f>$AB$31/$C$33</f>
        <v>6.0595865851820981E-2</v>
      </c>
      <c r="AC33" s="21">
        <f>$AC$31/$C$33</f>
        <v>1.25207896227299E-3</v>
      </c>
      <c r="AD33" s="21">
        <f>$AD$31/$C$33</f>
        <v>3.3237722994747749E-3</v>
      </c>
      <c r="AE33" s="21">
        <f>$AE$31/$C$33</f>
        <v>1.6411795862479731E-3</v>
      </c>
      <c r="AF33" s="21">
        <f>$AF$31/$C$33</f>
        <v>3.7201883999797617E-3</v>
      </c>
      <c r="AG33" s="21">
        <f>$AG$31/$C$33</f>
        <v>2.0270647112244869E-2</v>
      </c>
      <c r="AH33" s="21">
        <f>$AH$31/$C$33</f>
        <v>2.1911884291850744E-3</v>
      </c>
      <c r="AI33" s="21">
        <f>$AI$31/$C$33</f>
        <v>2.5447611627349959E-2</v>
      </c>
      <c r="AJ33" s="21">
        <f>$AJ$31/$C$33</f>
        <v>2.646791831943705E-2</v>
      </c>
      <c r="AK33" s="21">
        <f>$AK$31/$C$33</f>
        <v>1.5553878516957364E-3</v>
      </c>
      <c r="AL33" s="21">
        <f>$AL$31/$C$33</f>
        <v>1.5953645221893848E-3</v>
      </c>
      <c r="AM33" s="21">
        <f>$AM$31/$C$33</f>
        <v>8.4598262631381072E-4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D2C9-897A-4AE0-B4B6-168E059C5DF0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7.2097066380837044E-2</v>
      </c>
      <c r="D5" s="10">
        <v>-3.6111826084976538E-3</v>
      </c>
      <c r="E5" s="10">
        <v>2.4731775929436213E-2</v>
      </c>
      <c r="F5" s="10">
        <v>-1.4524550180385039E-2</v>
      </c>
      <c r="G5" s="10">
        <v>-4.1347061509892057E-2</v>
      </c>
      <c r="H5" s="10">
        <v>-2.2437358506421382E-2</v>
      </c>
      <c r="I5" s="10">
        <v>-4.9339925916458818E-2</v>
      </c>
      <c r="J5" s="10">
        <v>-1.2831505096201378E-2</v>
      </c>
      <c r="K5" s="10">
        <v>-3.2672815466180213E-2</v>
      </c>
      <c r="L5" s="10">
        <v>-1.0222104498861267E-2</v>
      </c>
      <c r="M5" s="10">
        <v>-4.0460460668066793E-2</v>
      </c>
      <c r="N5" s="10">
        <v>1.7742841321394447E-3</v>
      </c>
      <c r="O5" s="11" t="s">
        <v>91</v>
      </c>
      <c r="P5" s="10">
        <v>8.7265822829997071E-3</v>
      </c>
      <c r="Q5" s="10">
        <v>3.0178029350282607E-2</v>
      </c>
      <c r="R5" s="10">
        <v>-4.7184263382750551E-2</v>
      </c>
      <c r="S5" s="10">
        <v>8.2512214632505573E-3</v>
      </c>
      <c r="T5" s="10">
        <v>0.14957184799283696</v>
      </c>
      <c r="U5" s="10">
        <v>3.8376598461291558E-2</v>
      </c>
      <c r="V5" s="10">
        <v>3.5308815112361128E-2</v>
      </c>
      <c r="W5" s="10">
        <v>-1.745725118003002E-4</v>
      </c>
      <c r="X5" s="10">
        <v>0.12360733223359559</v>
      </c>
      <c r="Y5" s="10">
        <v>5.2221011455437928E-2</v>
      </c>
      <c r="Z5" s="10">
        <v>3.6848083247335524E-2</v>
      </c>
      <c r="AA5" s="10">
        <v>-1.468974938039156E-2</v>
      </c>
      <c r="AB5" s="10">
        <v>1.2125260178859627E-2</v>
      </c>
      <c r="AC5" s="10">
        <v>2.1267846392787181E-2</v>
      </c>
      <c r="AD5" s="10">
        <v>9.2801020797323774E-2</v>
      </c>
      <c r="AE5" s="10">
        <v>5.6565825342870926E-2</v>
      </c>
      <c r="AF5" s="10">
        <v>2.7286250452452004E-2</v>
      </c>
      <c r="AG5" s="10">
        <v>4.1142366668920266E-2</v>
      </c>
      <c r="AH5" s="10">
        <v>-5.3804363157675082E-2</v>
      </c>
      <c r="AI5" s="10">
        <v>-3.3805925497818523E-2</v>
      </c>
      <c r="AJ5" s="10">
        <v>-1.9905185947071337E-2</v>
      </c>
      <c r="AK5" s="10">
        <v>3.6214575270204505E-3</v>
      </c>
      <c r="AL5" s="10">
        <v>8.3110286726296324E-3</v>
      </c>
      <c r="AM5" s="12">
        <v>5.4861028651560853E-2</v>
      </c>
    </row>
    <row r="6" spans="1:39" ht="24">
      <c r="A6" s="13" t="s">
        <v>41</v>
      </c>
      <c r="B6" s="14" t="s">
        <v>40</v>
      </c>
      <c r="C6" s="15">
        <v>5.5955242090212749E-2</v>
      </c>
      <c r="D6" s="16">
        <v>2.0545807600637261E-2</v>
      </c>
      <c r="E6" s="16">
        <v>1.5261824245182938E-3</v>
      </c>
      <c r="F6" s="16">
        <v>5.0695772146279921E-3</v>
      </c>
      <c r="G6" s="16">
        <v>-1.0572049949488505E-2</v>
      </c>
      <c r="H6" s="16">
        <v>-1.2408353919804545E-2</v>
      </c>
      <c r="I6" s="16">
        <v>-1.9952397659617687E-2</v>
      </c>
      <c r="J6" s="16">
        <v>3.7745970510431597E-2</v>
      </c>
      <c r="K6" s="16">
        <v>2.2623290516698424E-2</v>
      </c>
      <c r="L6" s="16">
        <v>2.1584419672712605E-2</v>
      </c>
      <c r="M6" s="16">
        <v>-4.7735820247693248E-3</v>
      </c>
      <c r="N6" s="16">
        <v>4.0897694524079715E-2</v>
      </c>
      <c r="O6" s="16">
        <v>-3.5544530408416861E-2</v>
      </c>
      <c r="P6" s="16">
        <v>-1.579631165976399E-2</v>
      </c>
      <c r="Q6" s="16">
        <v>1.0255338904664525E-2</v>
      </c>
      <c r="R6" s="16">
        <v>-1.4166494185821559E-2</v>
      </c>
      <c r="S6" s="16">
        <v>5.1058217032206039E-2</v>
      </c>
      <c r="T6" s="16">
        <v>7.3323559010041589E-3</v>
      </c>
      <c r="U6" s="16">
        <v>1.1460393907550031E-2</v>
      </c>
      <c r="V6" s="16">
        <v>8.7415819783916188E-2</v>
      </c>
      <c r="W6" s="16">
        <v>8.2971149398007024E-2</v>
      </c>
      <c r="X6" s="16">
        <v>-3.4178620482870278E-2</v>
      </c>
      <c r="Y6" s="16">
        <v>5.4817865568666871E-2</v>
      </c>
      <c r="Z6" s="16">
        <v>-3.2821023547372355E-3</v>
      </c>
      <c r="AA6" s="16">
        <v>-4.6149809821273743E-2</v>
      </c>
      <c r="AB6" s="16">
        <v>-1.3878159578177616E-2</v>
      </c>
      <c r="AC6" s="16">
        <v>3.5730949794157224E-2</v>
      </c>
      <c r="AD6" s="16">
        <v>-4.3040553936290624E-2</v>
      </c>
      <c r="AE6" s="16">
        <v>1.7606594893733458E-2</v>
      </c>
      <c r="AF6" s="16">
        <v>-3.1851381451574082E-2</v>
      </c>
      <c r="AG6" s="16">
        <v>-3.1274221436671884E-2</v>
      </c>
      <c r="AH6" s="16">
        <v>-3.5564881267418844E-2</v>
      </c>
      <c r="AI6" s="17" t="s">
        <v>51</v>
      </c>
      <c r="AJ6" s="16">
        <v>3.2603489221826869E-2</v>
      </c>
      <c r="AK6" s="16">
        <v>-2.7675023417721899E-2</v>
      </c>
      <c r="AL6" s="16">
        <v>-5.9728454949411224E-2</v>
      </c>
      <c r="AM6" s="18">
        <v>-4.7471668927451742E-2</v>
      </c>
    </row>
    <row r="7" spans="1:39" ht="24">
      <c r="A7" s="13" t="s">
        <v>42</v>
      </c>
      <c r="B7" s="14" t="s">
        <v>40</v>
      </c>
      <c r="C7" s="15">
        <v>6.8235425991074933E-2</v>
      </c>
      <c r="D7" s="16">
        <v>-1.180782555002389E-2</v>
      </c>
      <c r="E7" s="16">
        <v>5.3358240164184258E-2</v>
      </c>
      <c r="F7" s="16">
        <v>-9.3668544506094829E-3</v>
      </c>
      <c r="G7" s="16">
        <v>2.8800432893354579E-2</v>
      </c>
      <c r="H7" s="16">
        <v>-8.2484017880225385E-3</v>
      </c>
      <c r="I7" s="16">
        <v>2.8275270053201088E-2</v>
      </c>
      <c r="J7" s="16">
        <v>0.11251094620657584</v>
      </c>
      <c r="K7" s="16">
        <v>7.2361675750191812E-2</v>
      </c>
      <c r="L7" s="16">
        <v>6.9606613469800016E-2</v>
      </c>
      <c r="M7" s="16">
        <v>3.9409156069232336E-2</v>
      </c>
      <c r="N7" s="16">
        <v>-2.088336969210482E-2</v>
      </c>
      <c r="O7" s="16">
        <v>3.7857525379582029E-2</v>
      </c>
      <c r="P7" s="16">
        <v>-4.3222709853498334E-3</v>
      </c>
      <c r="Q7" s="16">
        <v>-3.0978082640498925E-2</v>
      </c>
      <c r="R7" s="16">
        <v>1.7093160066715667E-2</v>
      </c>
      <c r="S7" s="16">
        <v>-5.0433462841258103E-2</v>
      </c>
      <c r="T7" s="16">
        <v>2.7504165884781322E-2</v>
      </c>
      <c r="U7" s="16">
        <v>5.4985514833566966E-3</v>
      </c>
      <c r="V7" s="16">
        <v>-1.5565581012209178E-2</v>
      </c>
      <c r="W7" s="16">
        <v>4.7225810152769838E-2</v>
      </c>
      <c r="X7" s="16">
        <v>8.8222625874619567E-3</v>
      </c>
      <c r="Y7" s="16">
        <v>-2.6199694018621114E-2</v>
      </c>
      <c r="Z7" s="17" t="s">
        <v>69</v>
      </c>
      <c r="AA7" s="16">
        <v>-1.3572631096046558E-2</v>
      </c>
      <c r="AB7" s="16">
        <v>-6.9847554647143539E-2</v>
      </c>
      <c r="AC7" s="16">
        <v>-2.2825615623674259E-2</v>
      </c>
      <c r="AD7" s="16">
        <v>-5.9475030108486523E-2</v>
      </c>
      <c r="AE7" s="16">
        <v>-5.3098625193568207E-2</v>
      </c>
      <c r="AF7" s="16">
        <v>-5.7313024713471904E-2</v>
      </c>
      <c r="AG7" s="16">
        <v>-1.32595486764182E-2</v>
      </c>
      <c r="AH7" s="16">
        <v>1.2451249053262408E-2</v>
      </c>
      <c r="AI7" s="16">
        <v>-3.1411080430477404E-3</v>
      </c>
      <c r="AJ7" s="16">
        <v>-6.7880889368139935E-2</v>
      </c>
      <c r="AK7" s="16">
        <v>-5.8871636574265212E-3</v>
      </c>
      <c r="AL7" s="16">
        <v>1.7613845290820298E-2</v>
      </c>
      <c r="AM7" s="18">
        <v>1.4899339519323467E-2</v>
      </c>
    </row>
    <row r="8" spans="1:39" ht="24">
      <c r="A8" s="13" t="s">
        <v>43</v>
      </c>
      <c r="B8" s="14" t="s">
        <v>40</v>
      </c>
      <c r="C8" s="15">
        <v>2.853148519870391E-2</v>
      </c>
      <c r="D8" s="17" t="s">
        <v>68</v>
      </c>
      <c r="E8" s="16">
        <v>-4.7041243107551513E-2</v>
      </c>
      <c r="F8" s="16">
        <v>-7.2950641912631606E-2</v>
      </c>
      <c r="G8" s="16">
        <v>6.0337261777255666E-2</v>
      </c>
      <c r="H8" s="16">
        <v>-4.1664124899241421E-2</v>
      </c>
      <c r="I8" s="16">
        <v>-1.9753104720476637E-2</v>
      </c>
      <c r="J8" s="16">
        <v>3.6676914470228215E-2</v>
      </c>
      <c r="K8" s="16">
        <v>-6.0158941548734537E-2</v>
      </c>
      <c r="L8" s="16">
        <v>-1.3613749112017546E-2</v>
      </c>
      <c r="M8" s="16">
        <v>-6.4320087344486793E-3</v>
      </c>
      <c r="N8" s="16">
        <v>2.0952336462648991E-2</v>
      </c>
      <c r="O8" s="16">
        <v>-3.7002553217838955E-3</v>
      </c>
      <c r="P8" s="16">
        <v>-1.6682223584892724E-2</v>
      </c>
      <c r="Q8" s="16">
        <v>5.5155396764395251E-2</v>
      </c>
      <c r="R8" s="16">
        <v>-1.4800215645738785E-3</v>
      </c>
      <c r="S8" s="16">
        <v>-8.3124652589484219E-2</v>
      </c>
      <c r="T8" s="16">
        <v>-3.646752279747828E-2</v>
      </c>
      <c r="U8" s="16">
        <v>-2.4169340467555159E-2</v>
      </c>
      <c r="V8" s="16">
        <v>8.8116347286279789E-2</v>
      </c>
      <c r="W8" s="16">
        <v>-1.282571226205957E-2</v>
      </c>
      <c r="X8" s="16">
        <v>7.7663591089853198E-2</v>
      </c>
      <c r="Y8" s="16">
        <v>-2.1738247487945925E-2</v>
      </c>
      <c r="Z8" s="16">
        <v>-1.1877583312813089E-2</v>
      </c>
      <c r="AA8" s="16">
        <v>2.9582497969975318E-2</v>
      </c>
      <c r="AB8" s="16">
        <v>-9.6197172887129197E-3</v>
      </c>
      <c r="AC8" s="16">
        <v>-1.4346260687596427E-2</v>
      </c>
      <c r="AD8" s="16">
        <v>3.3580232065546209E-2</v>
      </c>
      <c r="AE8" s="16">
        <v>5.3545001155647309E-2</v>
      </c>
      <c r="AF8" s="16">
        <v>3.0808703771131405E-2</v>
      </c>
      <c r="AG8" s="16">
        <v>2.6774312686410191E-2</v>
      </c>
      <c r="AH8" s="16">
        <v>2.4589439435891373E-2</v>
      </c>
      <c r="AI8" s="16">
        <v>2.0147577933408024E-2</v>
      </c>
      <c r="AJ8" s="16">
        <v>-1.0383650141081703E-2</v>
      </c>
      <c r="AK8" s="16">
        <v>2.2638848154750341E-2</v>
      </c>
      <c r="AL8" s="16">
        <v>-3.8605609260790437E-2</v>
      </c>
      <c r="AM8" s="18">
        <v>-2.5086395058997974E-2</v>
      </c>
    </row>
    <row r="9" spans="1:39" ht="24">
      <c r="A9" s="13" t="s">
        <v>44</v>
      </c>
      <c r="B9" s="14" t="s">
        <v>40</v>
      </c>
      <c r="C9" s="15">
        <v>-2.1314731836934186E-3</v>
      </c>
      <c r="D9" s="16">
        <v>5.5042598489908619E-2</v>
      </c>
      <c r="E9" s="16">
        <v>-3.3739872308457423E-2</v>
      </c>
      <c r="F9" s="16">
        <v>2.6127204546493232E-3</v>
      </c>
      <c r="G9" s="16">
        <v>2.3050705518509934E-2</v>
      </c>
      <c r="H9" s="16">
        <v>-4.9843571562649396E-2</v>
      </c>
      <c r="I9" s="16">
        <v>-2.6507972001657273E-2</v>
      </c>
      <c r="J9" s="16">
        <v>3.3949079077262509E-2</v>
      </c>
      <c r="K9" s="16">
        <v>-4.292678176557505E-3</v>
      </c>
      <c r="L9" s="16">
        <v>-1.2507350547668194E-2</v>
      </c>
      <c r="M9" s="16">
        <v>4.1936578768181985E-2</v>
      </c>
      <c r="N9" s="16">
        <v>-5.5357162493207171E-2</v>
      </c>
      <c r="O9" s="16">
        <v>3.1298005788628194E-2</v>
      </c>
      <c r="P9" s="16">
        <v>-1.919178155872233E-2</v>
      </c>
      <c r="Q9" s="17" t="s">
        <v>72</v>
      </c>
      <c r="R9" s="16">
        <v>-4.8545852048500669E-2</v>
      </c>
      <c r="S9" s="16">
        <v>-1.1199628017293682E-2</v>
      </c>
      <c r="T9" s="16">
        <v>-6.1584210932671662E-2</v>
      </c>
      <c r="U9" s="16">
        <v>-2.4863687144034502E-2</v>
      </c>
      <c r="V9" s="16">
        <v>8.7021981425891903E-2</v>
      </c>
      <c r="W9" s="16">
        <v>3.9245823732362864E-2</v>
      </c>
      <c r="X9" s="16">
        <v>4.0866377860999004E-2</v>
      </c>
      <c r="Y9" s="16">
        <v>-5.9620974937773262E-2</v>
      </c>
      <c r="Z9" s="16">
        <v>-3.1138461666299768E-2</v>
      </c>
      <c r="AA9" s="16">
        <v>7.2618755088541417E-2</v>
      </c>
      <c r="AB9" s="16">
        <v>-1.1537799917982004E-2</v>
      </c>
      <c r="AC9" s="16">
        <v>7.9384087565290945E-2</v>
      </c>
      <c r="AD9" s="16">
        <v>1.7526330643861741E-2</v>
      </c>
      <c r="AE9" s="16">
        <v>3.4886190988866611E-2</v>
      </c>
      <c r="AF9" s="16">
        <v>5.7396274962419523E-2</v>
      </c>
      <c r="AG9" s="16">
        <v>8.1241386763550409E-3</v>
      </c>
      <c r="AH9" s="16">
        <v>-2.5666060682023328E-2</v>
      </c>
      <c r="AI9" s="16">
        <v>1.0038558156341739E-2</v>
      </c>
      <c r="AJ9" s="16">
        <v>-9.3590061618931807E-3</v>
      </c>
      <c r="AK9" s="16">
        <v>3.014383104324049E-2</v>
      </c>
      <c r="AL9" s="16">
        <v>-1.0267299050930798E-2</v>
      </c>
      <c r="AM9" s="18">
        <v>3.1271159428770921E-2</v>
      </c>
    </row>
    <row r="10" spans="1:39" ht="24">
      <c r="A10" s="13" t="s">
        <v>45</v>
      </c>
      <c r="B10" s="14" t="s">
        <v>40</v>
      </c>
      <c r="C10" s="15">
        <v>8.5484725889311816E-2</v>
      </c>
      <c r="D10" s="16">
        <v>-1.6481230058397169E-2</v>
      </c>
      <c r="E10" s="16">
        <v>-5.1128481596974459E-2</v>
      </c>
      <c r="F10" s="16">
        <v>-2.7293673351570524E-2</v>
      </c>
      <c r="G10" s="16">
        <v>-9.1679656461941053E-2</v>
      </c>
      <c r="H10" s="16">
        <v>-3.1596940342500685E-2</v>
      </c>
      <c r="I10" s="16">
        <v>-2.4667938949071364E-2</v>
      </c>
      <c r="J10" s="16">
        <v>3.3545020931956245E-3</v>
      </c>
      <c r="K10" s="16">
        <v>-4.1737886545204952E-2</v>
      </c>
      <c r="L10" s="16">
        <v>0.10031237815603423</v>
      </c>
      <c r="M10" s="16">
        <v>-1.8406003152581112E-2</v>
      </c>
      <c r="N10" s="16">
        <v>-5.0683662829747227E-2</v>
      </c>
      <c r="O10" s="16">
        <v>8.8471863188574421E-3</v>
      </c>
      <c r="P10" s="17" t="s">
        <v>74</v>
      </c>
      <c r="Q10" s="16">
        <v>-1.8920022068963323E-2</v>
      </c>
      <c r="R10" s="16">
        <v>1.7511888467629633E-2</v>
      </c>
      <c r="S10" s="16">
        <v>-2.2922843450077963E-2</v>
      </c>
      <c r="T10" s="16">
        <v>2.075939921104333E-2</v>
      </c>
      <c r="U10" s="16">
        <v>-5.949786399661048E-2</v>
      </c>
      <c r="V10" s="16">
        <v>6.6782991235530859E-2</v>
      </c>
      <c r="W10" s="16">
        <v>-2.8977235721378902E-2</v>
      </c>
      <c r="X10" s="16">
        <v>1.2494731717571925E-3</v>
      </c>
      <c r="Y10" s="16">
        <v>3.6647822521135853E-2</v>
      </c>
      <c r="Z10" s="16">
        <v>-4.2298409258423198E-3</v>
      </c>
      <c r="AA10" s="16">
        <v>3.9908276562794109E-2</v>
      </c>
      <c r="AB10" s="16">
        <v>2.8035496114292065E-2</v>
      </c>
      <c r="AC10" s="16">
        <v>1.4357772810526885E-2</v>
      </c>
      <c r="AD10" s="16">
        <v>-1.0672133926797476E-2</v>
      </c>
      <c r="AE10" s="16">
        <v>-5.6481630614730452E-2</v>
      </c>
      <c r="AF10" s="16">
        <v>5.446888020974882E-2</v>
      </c>
      <c r="AG10" s="16">
        <v>-1.0587803400509016E-2</v>
      </c>
      <c r="AH10" s="16">
        <v>4.6058462899429171E-2</v>
      </c>
      <c r="AI10" s="16">
        <v>-1.5260617585337552E-2</v>
      </c>
      <c r="AJ10" s="16">
        <v>-3.0236692875682033E-3</v>
      </c>
      <c r="AK10" s="16">
        <v>7.578515090149357E-2</v>
      </c>
      <c r="AL10" s="16">
        <v>5.0094520658366025E-2</v>
      </c>
      <c r="AM10" s="18">
        <v>8.3273392528251985E-2</v>
      </c>
    </row>
    <row r="11" spans="1:39" ht="24">
      <c r="A11" s="13" t="s">
        <v>46</v>
      </c>
      <c r="B11" s="14" t="s">
        <v>40</v>
      </c>
      <c r="C11" s="15">
        <v>0.1054770014681496</v>
      </c>
      <c r="D11" s="16">
        <v>2.6577278602035959E-2</v>
      </c>
      <c r="E11" s="16">
        <v>1.228008078797321E-2</v>
      </c>
      <c r="F11" s="16">
        <v>8.8086860446971296E-2</v>
      </c>
      <c r="G11" s="16">
        <v>8.8717049179440188E-3</v>
      </c>
      <c r="H11" s="16">
        <v>3.7861982401221322E-2</v>
      </c>
      <c r="I11" s="16">
        <v>6.9012705753567855E-2</v>
      </c>
      <c r="J11" s="16">
        <v>8.0661097953777058E-2</v>
      </c>
      <c r="K11" s="16">
        <v>1.4848889951594859E-2</v>
      </c>
      <c r="L11" s="16">
        <v>-3.7436257303743753E-2</v>
      </c>
      <c r="M11" s="16">
        <v>-4.3113737961154121E-2</v>
      </c>
      <c r="N11" s="16">
        <v>-4.5480126432439621E-3</v>
      </c>
      <c r="O11" s="16">
        <v>4.2420601747030648E-2</v>
      </c>
      <c r="P11" s="16">
        <v>-1.0701817615776373E-2</v>
      </c>
      <c r="Q11" s="16">
        <v>8.0928821120408133E-3</v>
      </c>
      <c r="R11" s="16">
        <v>-2.8097198169125662E-2</v>
      </c>
      <c r="S11" s="16">
        <v>2.5318675074983258E-2</v>
      </c>
      <c r="T11" s="16">
        <v>-2.8227532328633037E-2</v>
      </c>
      <c r="U11" s="16">
        <v>-1.8195296047749492E-2</v>
      </c>
      <c r="V11" s="16">
        <v>2.8508756071168925E-2</v>
      </c>
      <c r="W11" s="16">
        <v>-3.6066305122478347E-2</v>
      </c>
      <c r="X11" s="16">
        <v>1.0048470708015919E-2</v>
      </c>
      <c r="Y11" s="16">
        <v>-1.0577594273247663E-2</v>
      </c>
      <c r="Z11" s="16">
        <v>-1.3319673448564086E-2</v>
      </c>
      <c r="AA11" s="16">
        <v>6.1610246313126985E-3</v>
      </c>
      <c r="AB11" s="16">
        <v>-2.631119666533667E-2</v>
      </c>
      <c r="AC11" s="16">
        <v>-2.8612704343721301E-2</v>
      </c>
      <c r="AD11" s="16">
        <v>-5.9087379505403631E-2</v>
      </c>
      <c r="AE11" s="16">
        <v>-6.6194732458571964E-2</v>
      </c>
      <c r="AF11" s="16">
        <v>8.0346562451132794E-2</v>
      </c>
      <c r="AG11" s="17" t="s">
        <v>65</v>
      </c>
      <c r="AH11" s="16">
        <v>-7.9911251850135825E-2</v>
      </c>
      <c r="AI11" s="16">
        <v>-3.0503170333823434E-2</v>
      </c>
      <c r="AJ11" s="16">
        <v>-4.3687765915695426E-2</v>
      </c>
      <c r="AK11" s="16">
        <v>2.9908558544117857E-2</v>
      </c>
      <c r="AL11" s="16">
        <v>-4.342233397469189E-2</v>
      </c>
      <c r="AM11" s="18">
        <v>1.4014501432832767E-2</v>
      </c>
    </row>
    <row r="12" spans="1:39" ht="24">
      <c r="A12" s="13" t="s">
        <v>47</v>
      </c>
      <c r="B12" s="14" t="s">
        <v>40</v>
      </c>
      <c r="C12" s="15">
        <v>3.4364123021023138E-2</v>
      </c>
      <c r="D12" s="16">
        <v>-2.163631109359734E-2</v>
      </c>
      <c r="E12" s="16">
        <v>-1.0125623626213432E-2</v>
      </c>
      <c r="F12" s="16">
        <v>2.9898879822162081E-2</v>
      </c>
      <c r="G12" s="16">
        <v>-4.2830445561471843E-2</v>
      </c>
      <c r="H12" s="16">
        <v>-3.5028658936695624E-3</v>
      </c>
      <c r="I12" s="16">
        <v>-4.9915587928271776E-2</v>
      </c>
      <c r="J12" s="16">
        <v>0.10298368563793417</v>
      </c>
      <c r="K12" s="16">
        <v>-2.5245259785393825E-2</v>
      </c>
      <c r="L12" s="16">
        <v>1.3315255974483634E-2</v>
      </c>
      <c r="M12" s="16">
        <v>4.1310951135700887E-2</v>
      </c>
      <c r="N12" s="16">
        <v>3.072559067391253E-2</v>
      </c>
      <c r="O12" s="16">
        <v>5.3855288978188094E-2</v>
      </c>
      <c r="P12" s="16">
        <v>3.7141706529143663E-2</v>
      </c>
      <c r="Q12" s="16">
        <v>-5.9521184939412365E-2</v>
      </c>
      <c r="R12" s="16">
        <v>8.2633941950224158E-4</v>
      </c>
      <c r="S12" s="16">
        <v>2.4589911953463179E-3</v>
      </c>
      <c r="T12" s="16">
        <v>2.2620967727243735E-3</v>
      </c>
      <c r="U12" s="16">
        <v>8.6180437268185087E-3</v>
      </c>
      <c r="V12" s="16">
        <v>4.2168859159612181E-2</v>
      </c>
      <c r="W12" s="16">
        <v>3.7112135778939889E-2</v>
      </c>
      <c r="X12" s="16">
        <v>-4.5257269793604868E-4</v>
      </c>
      <c r="Y12" s="17" t="s">
        <v>72</v>
      </c>
      <c r="Z12" s="16">
        <v>-2.6273714978808767E-2</v>
      </c>
      <c r="AA12" s="16">
        <v>1.1039661564970405E-2</v>
      </c>
      <c r="AB12" s="16">
        <v>-5.284768498011521E-2</v>
      </c>
      <c r="AC12" s="16">
        <v>-7.9662646043375779E-2</v>
      </c>
      <c r="AD12" s="16">
        <v>1.875168494218778E-2</v>
      </c>
      <c r="AE12" s="16">
        <v>-2.1958045474704122E-2</v>
      </c>
      <c r="AF12" s="16">
        <v>-4.3962310201116725E-2</v>
      </c>
      <c r="AG12" s="16">
        <v>-1.0566134382257411E-2</v>
      </c>
      <c r="AH12" s="16">
        <v>-4.7765238622527725E-2</v>
      </c>
      <c r="AI12" s="16">
        <v>5.3654545222979508E-2</v>
      </c>
      <c r="AJ12" s="16">
        <v>-5.1351382218521105E-2</v>
      </c>
      <c r="AK12" s="16">
        <v>4.6112143006705429E-2</v>
      </c>
      <c r="AL12" s="16">
        <v>-4.8582151401226306E-2</v>
      </c>
      <c r="AM12" s="18">
        <v>-3.5950141239350489E-2</v>
      </c>
    </row>
    <row r="13" spans="1:39" ht="24">
      <c r="A13" s="13" t="s">
        <v>48</v>
      </c>
      <c r="B13" s="14" t="s">
        <v>40</v>
      </c>
      <c r="C13" s="15">
        <v>8.6581121009261214E-2</v>
      </c>
      <c r="D13" s="16">
        <v>-4.6993937256976655E-2</v>
      </c>
      <c r="E13" s="17" t="s">
        <v>72</v>
      </c>
      <c r="F13" s="16">
        <v>-6.4112824232584131E-2</v>
      </c>
      <c r="G13" s="16">
        <v>3.2006729324217794E-3</v>
      </c>
      <c r="H13" s="16">
        <v>5.2050289462086202E-2</v>
      </c>
      <c r="I13" s="16">
        <v>2.2026865677558669E-2</v>
      </c>
      <c r="J13" s="16">
        <v>5.1356891491308523E-3</v>
      </c>
      <c r="K13" s="16">
        <v>4.8205850644334525E-2</v>
      </c>
      <c r="L13" s="16">
        <v>-3.0721794341752092E-2</v>
      </c>
      <c r="M13" s="16">
        <v>-8.4442148988349855E-2</v>
      </c>
      <c r="N13" s="16">
        <v>5.7187725959130476E-3</v>
      </c>
      <c r="O13" s="16">
        <v>2.564280694893269E-2</v>
      </c>
      <c r="P13" s="16">
        <v>-5.1881109059112855E-2</v>
      </c>
      <c r="Q13" s="16">
        <v>-3.3782603292633509E-2</v>
      </c>
      <c r="R13" s="16">
        <v>4.3719714596941524E-2</v>
      </c>
      <c r="S13" s="16">
        <v>-2.3110049129291745E-2</v>
      </c>
      <c r="T13" s="16">
        <v>-3.82693924267501E-2</v>
      </c>
      <c r="U13" s="16">
        <v>-2.7011095382405677E-3</v>
      </c>
      <c r="V13" s="16">
        <v>2.7883516733261511E-2</v>
      </c>
      <c r="W13" s="16">
        <v>-3.8000793455290421E-2</v>
      </c>
      <c r="X13" s="16">
        <v>5.8197223564300148E-2</v>
      </c>
      <c r="Y13" s="16">
        <v>-1.0167468384539566E-2</v>
      </c>
      <c r="Z13" s="16">
        <v>5.3421771478419033E-2</v>
      </c>
      <c r="AA13" s="16">
        <v>2.679809088444373E-2</v>
      </c>
      <c r="AB13" s="16">
        <v>8.6030040368056976E-2</v>
      </c>
      <c r="AC13" s="16">
        <v>3.7421761018631976E-2</v>
      </c>
      <c r="AD13" s="16">
        <v>-2.3316911001360251E-2</v>
      </c>
      <c r="AE13" s="16">
        <v>2.0041529638784455E-2</v>
      </c>
      <c r="AF13" s="16">
        <v>2.6646761069811592E-2</v>
      </c>
      <c r="AG13" s="16">
        <v>1.2335562031740802E-2</v>
      </c>
      <c r="AH13" s="16">
        <v>-7.8838632959335339E-2</v>
      </c>
      <c r="AI13" s="16">
        <v>1.5074222577736651E-3</v>
      </c>
      <c r="AJ13" s="16">
        <v>-3.256082835776905E-2</v>
      </c>
      <c r="AK13" s="16">
        <v>4.5831937137252518E-3</v>
      </c>
      <c r="AL13" s="16">
        <v>3.2968351496343411E-2</v>
      </c>
      <c r="AM13" s="18">
        <v>9.0614448825949729E-3</v>
      </c>
    </row>
    <row r="14" spans="1:39" ht="24">
      <c r="A14" s="13" t="s">
        <v>49</v>
      </c>
      <c r="B14" s="14" t="s">
        <v>40</v>
      </c>
      <c r="C14" s="15">
        <v>-3.8583995878501247E-2</v>
      </c>
      <c r="D14" s="16">
        <v>-3.75546573563139E-2</v>
      </c>
      <c r="E14" s="16">
        <v>3.20253268770649E-2</v>
      </c>
      <c r="F14" s="16">
        <v>2.1450020991257351E-2</v>
      </c>
      <c r="G14" s="16">
        <v>2.0437274323994566E-2</v>
      </c>
      <c r="H14" s="16">
        <v>7.275653831295277E-2</v>
      </c>
      <c r="I14" s="16">
        <v>6.109394432820222E-2</v>
      </c>
      <c r="J14" s="16">
        <v>3.0170837830906017E-2</v>
      </c>
      <c r="K14" s="16">
        <v>2.4763845094107387E-3</v>
      </c>
      <c r="L14" s="16">
        <v>0.10891243773627585</v>
      </c>
      <c r="M14" s="16">
        <v>3.5564689567044581E-2</v>
      </c>
      <c r="N14" s="16">
        <v>1.1384184156165328E-2</v>
      </c>
      <c r="O14" s="16">
        <v>8.0511813475869255E-3</v>
      </c>
      <c r="P14" s="16">
        <v>4.9443004777793176E-2</v>
      </c>
      <c r="Q14" s="16">
        <v>-1.0078731777480266E-2</v>
      </c>
      <c r="R14" s="16">
        <v>6.299262880363965E-2</v>
      </c>
      <c r="S14" s="16">
        <v>4.7562977139924821E-2</v>
      </c>
      <c r="T14" s="16">
        <v>9.440487103201825E-2</v>
      </c>
      <c r="U14" s="16">
        <v>-9.5759827864084091E-3</v>
      </c>
      <c r="V14" s="16">
        <v>3.3126804518707705E-2</v>
      </c>
      <c r="W14" s="16">
        <v>-5.3129273625847644E-4</v>
      </c>
      <c r="X14" s="16">
        <v>4.0155565149906529E-2</v>
      </c>
      <c r="Y14" s="16">
        <v>-4.7268102681211649E-2</v>
      </c>
      <c r="Z14" s="16">
        <v>1.7242526890165852E-2</v>
      </c>
      <c r="AA14" s="16">
        <v>-8.4912535279356299E-3</v>
      </c>
      <c r="AB14" s="16">
        <v>-1.5055820552296331E-2</v>
      </c>
      <c r="AC14" s="16">
        <v>-2.0964127171205538E-2</v>
      </c>
      <c r="AD14" s="16">
        <v>-6.5294586773995272E-2</v>
      </c>
      <c r="AE14" s="16">
        <v>2.696128588124394E-2</v>
      </c>
      <c r="AF14" s="16">
        <v>-8.8469304352940287E-2</v>
      </c>
      <c r="AG14" s="16">
        <v>-4.247550094410437E-2</v>
      </c>
      <c r="AH14" s="16">
        <v>1.23771077296876E-2</v>
      </c>
      <c r="AI14" s="16">
        <v>-5.6852339584509248E-2</v>
      </c>
      <c r="AJ14" s="16">
        <v>1.7499575965449175E-2</v>
      </c>
      <c r="AK14" s="16">
        <v>1.1686275004136472E-2</v>
      </c>
      <c r="AL14" s="17" t="s">
        <v>89</v>
      </c>
      <c r="AM14" s="18">
        <v>7.0567078348112933E-2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6.7785076066594411E-8</v>
      </c>
      <c r="E21" s="10">
        <f t="shared" ref="E21:AM21" si="0">$C5^2*E5^2</f>
        <v>3.1794045663820024E-6</v>
      </c>
      <c r="F21" s="10">
        <f t="shared" si="0"/>
        <v>1.0965806296052192E-6</v>
      </c>
      <c r="G21" s="10">
        <f t="shared" si="0"/>
        <v>8.8863719601342319E-6</v>
      </c>
      <c r="H21" s="10">
        <f t="shared" si="0"/>
        <v>2.6168488706035001E-6</v>
      </c>
      <c r="I21" s="10">
        <f t="shared" si="0"/>
        <v>1.2654126554021001E-5</v>
      </c>
      <c r="J21" s="10">
        <f t="shared" si="0"/>
        <v>8.5583568113817158E-7</v>
      </c>
      <c r="K21" s="10">
        <f t="shared" si="0"/>
        <v>5.5489180025458122E-6</v>
      </c>
      <c r="L21" s="10">
        <f t="shared" si="0"/>
        <v>5.4314504276179089E-7</v>
      </c>
      <c r="M21" s="10">
        <f t="shared" si="0"/>
        <v>8.5093587519073038E-6</v>
      </c>
      <c r="N21" s="10">
        <f t="shared" si="0"/>
        <v>1.6363700589977817E-8</v>
      </c>
      <c r="O21" s="11">
        <f t="shared" si="0"/>
        <v>4.8204519883259436E-3</v>
      </c>
      <c r="P21" s="10">
        <f t="shared" si="0"/>
        <v>3.9584354144141297E-7</v>
      </c>
      <c r="Q21" s="10">
        <f t="shared" si="0"/>
        <v>4.7338766846840581E-6</v>
      </c>
      <c r="R21" s="10">
        <f t="shared" si="0"/>
        <v>1.1572562802107405E-5</v>
      </c>
      <c r="S21" s="10">
        <f t="shared" si="0"/>
        <v>3.538927576069188E-7</v>
      </c>
      <c r="T21" s="10">
        <f t="shared" si="0"/>
        <v>1.1628800136308191E-4</v>
      </c>
      <c r="U21" s="10">
        <f t="shared" si="0"/>
        <v>7.6554045082552088E-6</v>
      </c>
      <c r="V21" s="10">
        <f t="shared" si="0"/>
        <v>6.480394951978394E-6</v>
      </c>
      <c r="W21" s="10">
        <f t="shared" si="0"/>
        <v>1.5841157386304323E-10</v>
      </c>
      <c r="X21" s="10">
        <f t="shared" si="0"/>
        <v>7.9418860962174713E-5</v>
      </c>
      <c r="Y21" s="10">
        <f t="shared" si="0"/>
        <v>1.4175087422543831E-5</v>
      </c>
      <c r="Z21" s="10">
        <f t="shared" si="0"/>
        <v>7.0577292030050563E-6</v>
      </c>
      <c r="AA21" s="10">
        <f t="shared" si="0"/>
        <v>1.1216670447782197E-6</v>
      </c>
      <c r="AB21" s="10">
        <f t="shared" si="0"/>
        <v>7.6421810091807756E-7</v>
      </c>
      <c r="AC21" s="10">
        <f t="shared" si="0"/>
        <v>2.3511601774967674E-6</v>
      </c>
      <c r="AD21" s="10">
        <f t="shared" si="0"/>
        <v>4.4765217016011006E-5</v>
      </c>
      <c r="AE21" s="10">
        <f t="shared" si="0"/>
        <v>1.6631960460066691E-5</v>
      </c>
      <c r="AF21" s="10">
        <f t="shared" si="0"/>
        <v>3.870106439227318E-6</v>
      </c>
      <c r="AG21" s="10">
        <f t="shared" si="0"/>
        <v>8.7986031162964181E-6</v>
      </c>
      <c r="AH21" s="10">
        <f t="shared" si="0"/>
        <v>1.5047701864356796E-5</v>
      </c>
      <c r="AI21" s="10">
        <f t="shared" si="0"/>
        <v>5.9404705534170421E-6</v>
      </c>
      <c r="AJ21" s="10">
        <f t="shared" si="0"/>
        <v>2.0595278321482605E-6</v>
      </c>
      <c r="AK21" s="10">
        <f t="shared" si="0"/>
        <v>6.8171363367598616E-8</v>
      </c>
      <c r="AL21" s="10">
        <f t="shared" si="0"/>
        <v>3.5904158182751417E-7</v>
      </c>
      <c r="AM21" s="12">
        <f t="shared" si="0"/>
        <v>1.5644550167007781E-5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1.3216850935072216E-6</v>
      </c>
      <c r="E22" s="16">
        <f t="shared" si="1"/>
        <v>7.2928025264280163E-9</v>
      </c>
      <c r="F22" s="16">
        <f t="shared" si="1"/>
        <v>8.0468340035768195E-8</v>
      </c>
      <c r="G22" s="16">
        <f t="shared" si="1"/>
        <v>3.4994514352913586E-7</v>
      </c>
      <c r="H22" s="16">
        <f t="shared" si="1"/>
        <v>4.8206977478635569E-7</v>
      </c>
      <c r="I22" s="16">
        <f t="shared" si="1"/>
        <v>1.2464410453293016E-6</v>
      </c>
      <c r="J22" s="16">
        <f t="shared" si="1"/>
        <v>4.4609027001724008E-6</v>
      </c>
      <c r="K22" s="16">
        <f t="shared" si="1"/>
        <v>1.6024817904047167E-6</v>
      </c>
      <c r="L22" s="16">
        <f t="shared" si="1"/>
        <v>1.458687667359258E-6</v>
      </c>
      <c r="M22" s="16">
        <f t="shared" si="1"/>
        <v>7.1346116238765465E-8</v>
      </c>
      <c r="N22" s="16">
        <f t="shared" si="1"/>
        <v>5.2369594553194508E-6</v>
      </c>
      <c r="O22" s="16">
        <f t="shared" si="1"/>
        <v>3.9557343637029513E-6</v>
      </c>
      <c r="P22" s="16">
        <f t="shared" si="1"/>
        <v>7.8125524421561436E-7</v>
      </c>
      <c r="Q22" s="16">
        <f t="shared" si="1"/>
        <v>3.2929231246381743E-7</v>
      </c>
      <c r="R22" s="16">
        <f t="shared" si="1"/>
        <v>6.2835682055613108E-7</v>
      </c>
      <c r="S22" s="16">
        <f t="shared" si="1"/>
        <v>8.1623055491272806E-6</v>
      </c>
      <c r="T22" s="16">
        <f t="shared" si="1"/>
        <v>1.6833275513027302E-7</v>
      </c>
      <c r="U22" s="16">
        <f t="shared" si="1"/>
        <v>4.1122607855335585E-7</v>
      </c>
      <c r="V22" s="16">
        <f t="shared" si="1"/>
        <v>2.392553333247287E-5</v>
      </c>
      <c r="W22" s="16">
        <f t="shared" si="1"/>
        <v>2.1554391702828739E-5</v>
      </c>
      <c r="X22" s="16">
        <f t="shared" si="1"/>
        <v>3.6575529123439481E-6</v>
      </c>
      <c r="Y22" s="16">
        <f t="shared" si="1"/>
        <v>9.4086172427417684E-6</v>
      </c>
      <c r="Z22" s="16">
        <f t="shared" si="1"/>
        <v>3.3727628029712999E-8</v>
      </c>
      <c r="AA22" s="16">
        <f t="shared" si="1"/>
        <v>6.6683961097458961E-6</v>
      </c>
      <c r="AB22" s="16">
        <f t="shared" si="1"/>
        <v>6.0303887784165999E-7</v>
      </c>
      <c r="AC22" s="16">
        <f t="shared" si="1"/>
        <v>3.9973362270093564E-6</v>
      </c>
      <c r="AD22" s="16">
        <f t="shared" si="1"/>
        <v>5.8001237855724739E-6</v>
      </c>
      <c r="AE22" s="16">
        <f t="shared" si="1"/>
        <v>9.7058215379874003E-7</v>
      </c>
      <c r="AF22" s="16">
        <f t="shared" si="1"/>
        <v>3.1764213361319564E-6</v>
      </c>
      <c r="AG22" s="16">
        <f t="shared" si="1"/>
        <v>3.0623482127324492E-6</v>
      </c>
      <c r="AH22" s="16">
        <f t="shared" si="1"/>
        <v>3.9602653358134872E-6</v>
      </c>
      <c r="AI22" s="17">
        <f t="shared" si="1"/>
        <v>3.007001948326293E-3</v>
      </c>
      <c r="AJ22" s="16">
        <f t="shared" si="1"/>
        <v>3.32820232395452E-6</v>
      </c>
      <c r="AK22" s="16">
        <f t="shared" si="1"/>
        <v>2.3980462351094954E-6</v>
      </c>
      <c r="AL22" s="16">
        <f t="shared" si="1"/>
        <v>1.1169767139605749E-5</v>
      </c>
      <c r="AM22" s="18">
        <f t="shared" si="1"/>
        <v>7.0558698025791351E-6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6.4917183731219027E-7</v>
      </c>
      <c r="E23" s="16">
        <f t="shared" si="2"/>
        <v>1.3256314814067682E-5</v>
      </c>
      <c r="F23" s="16">
        <f t="shared" si="2"/>
        <v>4.0851438893670195E-7</v>
      </c>
      <c r="G23" s="16">
        <f t="shared" si="2"/>
        <v>3.8620495863363506E-6</v>
      </c>
      <c r="H23" s="16">
        <f t="shared" si="2"/>
        <v>3.1678122199890817E-7</v>
      </c>
      <c r="I23" s="16">
        <f t="shared" si="2"/>
        <v>3.722488265282084E-6</v>
      </c>
      <c r="J23" s="16">
        <f t="shared" si="2"/>
        <v>5.8939896449397461E-5</v>
      </c>
      <c r="K23" s="16">
        <f t="shared" si="2"/>
        <v>2.4380187747983773E-5</v>
      </c>
      <c r="L23" s="16">
        <f t="shared" si="2"/>
        <v>2.255905088995074E-5</v>
      </c>
      <c r="M23" s="16">
        <f t="shared" si="2"/>
        <v>7.2312617805567026E-6</v>
      </c>
      <c r="N23" s="16">
        <f t="shared" si="2"/>
        <v>2.0305840373557273E-6</v>
      </c>
      <c r="O23" s="16">
        <f t="shared" si="2"/>
        <v>6.6730481521874641E-6</v>
      </c>
      <c r="P23" s="16">
        <f t="shared" si="2"/>
        <v>8.6984885764920317E-8</v>
      </c>
      <c r="Q23" s="16">
        <f t="shared" si="2"/>
        <v>4.4681617080879765E-6</v>
      </c>
      <c r="R23" s="16">
        <f t="shared" si="2"/>
        <v>1.3603934537788324E-6</v>
      </c>
      <c r="S23" s="16">
        <f t="shared" si="2"/>
        <v>1.1842881709025242E-5</v>
      </c>
      <c r="T23" s="16">
        <f t="shared" si="2"/>
        <v>3.5222223760263721E-6</v>
      </c>
      <c r="U23" s="16">
        <f t="shared" si="2"/>
        <v>1.4077204051762376E-7</v>
      </c>
      <c r="V23" s="16">
        <f t="shared" si="2"/>
        <v>1.1281075000667218E-6</v>
      </c>
      <c r="W23" s="16">
        <f t="shared" si="2"/>
        <v>1.03843339987304E-5</v>
      </c>
      <c r="X23" s="16">
        <f t="shared" si="2"/>
        <v>3.6239297849994813E-7</v>
      </c>
      <c r="Y23" s="16">
        <f t="shared" si="2"/>
        <v>3.1960403450007209E-6</v>
      </c>
      <c r="Z23" s="17">
        <f t="shared" si="2"/>
        <v>4.4080396762131314E-3</v>
      </c>
      <c r="AA23" s="16">
        <f t="shared" si="2"/>
        <v>8.5772467617444263E-7</v>
      </c>
      <c r="AB23" s="16">
        <f t="shared" si="2"/>
        <v>2.2715496125629801E-5</v>
      </c>
      <c r="AC23" s="16">
        <f t="shared" si="2"/>
        <v>2.4258548616562244E-6</v>
      </c>
      <c r="AD23" s="16">
        <f t="shared" si="2"/>
        <v>1.6469831480474992E-5</v>
      </c>
      <c r="AE23" s="16">
        <f t="shared" si="2"/>
        <v>1.3127631208509526E-5</v>
      </c>
      <c r="AF23" s="16">
        <f t="shared" si="2"/>
        <v>1.5294189697482568E-5</v>
      </c>
      <c r="AG23" s="16">
        <f t="shared" si="2"/>
        <v>8.1861047627927944E-7</v>
      </c>
      <c r="AH23" s="16">
        <f t="shared" si="2"/>
        <v>7.2184782879808776E-7</v>
      </c>
      <c r="AI23" s="16">
        <f t="shared" si="2"/>
        <v>4.5939425953222455E-8</v>
      </c>
      <c r="AJ23" s="16">
        <f t="shared" si="2"/>
        <v>2.1454325328567493E-5</v>
      </c>
      <c r="AK23" s="16">
        <f t="shared" si="2"/>
        <v>1.6137343081522278E-7</v>
      </c>
      <c r="AL23" s="16">
        <f t="shared" si="2"/>
        <v>1.444535333662091E-6</v>
      </c>
      <c r="AM23" s="18">
        <f t="shared" si="2"/>
        <v>1.0336032063802809E-6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7.7385214379144468E-4</v>
      </c>
      <c r="E24" s="16">
        <f t="shared" si="3"/>
        <v>1.801384154918561E-6</v>
      </c>
      <c r="F24" s="16">
        <f t="shared" si="3"/>
        <v>4.3321849980041147E-6</v>
      </c>
      <c r="G24" s="16">
        <f t="shared" si="3"/>
        <v>2.9636025033793121E-6</v>
      </c>
      <c r="H24" s="16">
        <f t="shared" si="3"/>
        <v>1.4131012728595345E-6</v>
      </c>
      <c r="I24" s="16">
        <f t="shared" si="3"/>
        <v>3.1762851995645541E-7</v>
      </c>
      <c r="J24" s="16">
        <f t="shared" si="3"/>
        <v>1.0950509938463823E-6</v>
      </c>
      <c r="K24" s="16">
        <f t="shared" si="3"/>
        <v>2.946111177394876E-6</v>
      </c>
      <c r="L24" s="16">
        <f t="shared" si="3"/>
        <v>1.5087047028431006E-7</v>
      </c>
      <c r="M24" s="16">
        <f t="shared" si="3"/>
        <v>3.3677667873699221E-8</v>
      </c>
      <c r="N24" s="16">
        <f t="shared" si="3"/>
        <v>3.5736636757471882E-7</v>
      </c>
      <c r="O24" s="16">
        <f t="shared" si="3"/>
        <v>1.1145823011854715E-8</v>
      </c>
      <c r="P24" s="16">
        <f t="shared" si="3"/>
        <v>2.2654612274473171E-7</v>
      </c>
      <c r="Q24" s="16">
        <f t="shared" si="3"/>
        <v>2.476422748391181E-6</v>
      </c>
      <c r="R24" s="16">
        <f t="shared" si="3"/>
        <v>1.7831375484382947E-9</v>
      </c>
      <c r="S24" s="16">
        <f t="shared" si="3"/>
        <v>5.624817616535614E-6</v>
      </c>
      <c r="T24" s="16">
        <f t="shared" si="3"/>
        <v>1.082583204152076E-6</v>
      </c>
      <c r="U24" s="16">
        <f t="shared" si="3"/>
        <v>4.7553047856173712E-7</v>
      </c>
      <c r="V24" s="16">
        <f t="shared" si="3"/>
        <v>6.3206498271924439E-6</v>
      </c>
      <c r="W24" s="16">
        <f t="shared" si="3"/>
        <v>1.3390960954069991E-7</v>
      </c>
      <c r="X24" s="16">
        <f t="shared" si="3"/>
        <v>4.9100249019636177E-6</v>
      </c>
      <c r="Y24" s="16">
        <f t="shared" si="3"/>
        <v>3.8467841358979898E-7</v>
      </c>
      <c r="Z24" s="16">
        <f t="shared" si="3"/>
        <v>1.1484310590917643E-7</v>
      </c>
      <c r="AA24" s="16">
        <f t="shared" si="3"/>
        <v>7.1239103487806806E-7</v>
      </c>
      <c r="AB24" s="16">
        <f t="shared" si="3"/>
        <v>7.5330938207338381E-8</v>
      </c>
      <c r="AC24" s="16">
        <f t="shared" si="3"/>
        <v>1.6754296429196552E-7</v>
      </c>
      <c r="AD24" s="16">
        <f t="shared" si="3"/>
        <v>9.1794391000209638E-7</v>
      </c>
      <c r="AE24" s="16">
        <f t="shared" si="3"/>
        <v>2.3339235339493634E-6</v>
      </c>
      <c r="AF24" s="16">
        <f t="shared" si="3"/>
        <v>7.7267277729708279E-7</v>
      </c>
      <c r="AG24" s="16">
        <f t="shared" si="3"/>
        <v>5.8355987248569179E-7</v>
      </c>
      <c r="AH24" s="16">
        <f t="shared" si="3"/>
        <v>4.9220499327755282E-7</v>
      </c>
      <c r="AI24" s="16">
        <f t="shared" si="3"/>
        <v>3.304413953334717E-7</v>
      </c>
      <c r="AJ24" s="16">
        <f t="shared" si="3"/>
        <v>8.7770556603087858E-8</v>
      </c>
      <c r="AK24" s="16">
        <f t="shared" si="3"/>
        <v>4.1721259607374503E-7</v>
      </c>
      <c r="AL24" s="16">
        <f t="shared" si="3"/>
        <v>1.213247988978925E-6</v>
      </c>
      <c r="AM24" s="18">
        <f t="shared" si="3"/>
        <v>5.1230108198835579E-7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1.3764410068051247E-8</v>
      </c>
      <c r="E25" s="16">
        <f t="shared" si="4"/>
        <v>5.1718582765100768E-9</v>
      </c>
      <c r="F25" s="16">
        <f t="shared" si="4"/>
        <v>3.1013132659286965E-11</v>
      </c>
      <c r="G25" s="16">
        <f t="shared" si="4"/>
        <v>2.4139495600564634E-9</v>
      </c>
      <c r="H25" s="16">
        <f t="shared" si="4"/>
        <v>1.1286987780456816E-8</v>
      </c>
      <c r="I25" s="16">
        <f t="shared" si="4"/>
        <v>3.1923665578099547E-9</v>
      </c>
      <c r="J25" s="16">
        <f t="shared" si="4"/>
        <v>5.2361941592611559E-9</v>
      </c>
      <c r="K25" s="16">
        <f t="shared" si="4"/>
        <v>8.3717530151672527E-11</v>
      </c>
      <c r="L25" s="16">
        <f t="shared" si="4"/>
        <v>7.1070666862006088E-10</v>
      </c>
      <c r="M25" s="16">
        <f t="shared" si="4"/>
        <v>7.9899808962431769E-9</v>
      </c>
      <c r="N25" s="16">
        <f t="shared" si="4"/>
        <v>1.3922184600769132E-8</v>
      </c>
      <c r="O25" s="16">
        <f t="shared" si="4"/>
        <v>4.4503388474822556E-9</v>
      </c>
      <c r="P25" s="16">
        <f t="shared" si="4"/>
        <v>1.6733636469112762E-9</v>
      </c>
      <c r="Q25" s="17">
        <f t="shared" si="4"/>
        <v>4.3100038685809167E-6</v>
      </c>
      <c r="R25" s="16">
        <f t="shared" si="4"/>
        <v>1.0706906303510341E-8</v>
      </c>
      <c r="S25" s="16">
        <f t="shared" si="4"/>
        <v>5.6985838488644907E-10</v>
      </c>
      <c r="T25" s="16">
        <f t="shared" si="4"/>
        <v>1.7230524940084153E-8</v>
      </c>
      <c r="U25" s="16">
        <f t="shared" si="4"/>
        <v>2.8086059477173333E-9</v>
      </c>
      <c r="V25" s="16">
        <f t="shared" si="4"/>
        <v>3.4404692570634996E-8</v>
      </c>
      <c r="W25" s="16">
        <f t="shared" si="4"/>
        <v>6.9975602114769462E-9</v>
      </c>
      <c r="X25" s="16">
        <f t="shared" si="4"/>
        <v>7.5873835523566072E-9</v>
      </c>
      <c r="Y25" s="16">
        <f t="shared" si="4"/>
        <v>1.6149455835184194E-8</v>
      </c>
      <c r="Z25" s="16">
        <f t="shared" si="4"/>
        <v>4.4050825647510228E-9</v>
      </c>
      <c r="AA25" s="16">
        <f t="shared" si="4"/>
        <v>2.3958374277862189E-8</v>
      </c>
      <c r="AB25" s="16">
        <f t="shared" si="4"/>
        <v>6.0479160338400305E-10</v>
      </c>
      <c r="AC25" s="16">
        <f t="shared" si="4"/>
        <v>2.8630350250881512E-8</v>
      </c>
      <c r="AD25" s="16">
        <f t="shared" si="4"/>
        <v>1.3955382597245046E-9</v>
      </c>
      <c r="AE25" s="16">
        <f t="shared" si="4"/>
        <v>5.5292579920009647E-9</v>
      </c>
      <c r="AF25" s="16">
        <f t="shared" si="4"/>
        <v>1.4966738170146771E-8</v>
      </c>
      <c r="AG25" s="16">
        <f t="shared" si="4"/>
        <v>2.9985714545888743E-10</v>
      </c>
      <c r="AH25" s="16">
        <f t="shared" si="4"/>
        <v>2.9928033386923878E-9</v>
      </c>
      <c r="AI25" s="16">
        <f t="shared" si="4"/>
        <v>4.5782807906622537E-10</v>
      </c>
      <c r="AJ25" s="16">
        <f t="shared" si="4"/>
        <v>3.979414816767421E-10</v>
      </c>
      <c r="AK25" s="16">
        <f t="shared" si="4"/>
        <v>4.1281611272242129E-9</v>
      </c>
      <c r="AL25" s="16">
        <f t="shared" si="4"/>
        <v>4.7893014080594526E-10</v>
      </c>
      <c r="AM25" s="18">
        <f t="shared" si="4"/>
        <v>4.4427074246985872E-9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1.9849807079759874E-6</v>
      </c>
      <c r="E26" s="16">
        <f t="shared" si="5"/>
        <v>1.9103055505074871E-5</v>
      </c>
      <c r="F26" s="16">
        <f t="shared" si="5"/>
        <v>5.4437857720117127E-6</v>
      </c>
      <c r="G26" s="16">
        <f t="shared" si="5"/>
        <v>6.142186532209018E-5</v>
      </c>
      <c r="H26" s="16">
        <f t="shared" si="5"/>
        <v>7.2957023489259967E-6</v>
      </c>
      <c r="I26" s="16">
        <f t="shared" si="5"/>
        <v>4.4467506449377532E-6</v>
      </c>
      <c r="J26" s="16">
        <f t="shared" si="5"/>
        <v>8.2230547398523392E-8</v>
      </c>
      <c r="K26" s="16">
        <f t="shared" si="5"/>
        <v>1.2730279979446625E-5</v>
      </c>
      <c r="L26" s="16">
        <f t="shared" si="5"/>
        <v>7.3533646003075647E-5</v>
      </c>
      <c r="M26" s="16">
        <f t="shared" si="5"/>
        <v>2.4756886809841628E-6</v>
      </c>
      <c r="N26" s="16">
        <f t="shared" si="5"/>
        <v>1.8772107525592284E-5</v>
      </c>
      <c r="O26" s="16">
        <f t="shared" si="5"/>
        <v>5.7198862718601672E-7</v>
      </c>
      <c r="P26" s="17">
        <f t="shared" si="5"/>
        <v>6.8615874224921053E-3</v>
      </c>
      <c r="Q26" s="16">
        <f t="shared" si="5"/>
        <v>2.6158950988999806E-6</v>
      </c>
      <c r="R26" s="16">
        <f t="shared" si="5"/>
        <v>2.2410059624668317E-6</v>
      </c>
      <c r="S26" s="16">
        <f t="shared" si="5"/>
        <v>3.839847916438297E-6</v>
      </c>
      <c r="T26" s="16">
        <f t="shared" si="5"/>
        <v>3.1492461575915478E-6</v>
      </c>
      <c r="U26" s="16">
        <f t="shared" si="5"/>
        <v>2.586900925094727E-5</v>
      </c>
      <c r="V26" s="16">
        <f t="shared" si="5"/>
        <v>3.2591832646267012E-5</v>
      </c>
      <c r="W26" s="16">
        <f t="shared" si="5"/>
        <v>6.1360791672700315E-6</v>
      </c>
      <c r="X26" s="16">
        <f t="shared" si="5"/>
        <v>1.1408562290608566E-8</v>
      </c>
      <c r="Y26" s="16">
        <f t="shared" si="5"/>
        <v>9.8146179358436681E-6</v>
      </c>
      <c r="Z26" s="16">
        <f t="shared" si="5"/>
        <v>1.3074500822190887E-7</v>
      </c>
      <c r="AA26" s="16">
        <f t="shared" si="5"/>
        <v>1.1638660320473757E-5</v>
      </c>
      <c r="AB26" s="16">
        <f t="shared" si="5"/>
        <v>5.743723676886883E-6</v>
      </c>
      <c r="AC26" s="16">
        <f t="shared" si="5"/>
        <v>1.5064377872623327E-6</v>
      </c>
      <c r="AD26" s="16">
        <f t="shared" si="5"/>
        <v>8.3229939742239965E-7</v>
      </c>
      <c r="AE26" s="16">
        <f t="shared" si="5"/>
        <v>2.3312642260578464E-5</v>
      </c>
      <c r="AF26" s="16">
        <f t="shared" si="5"/>
        <v>2.1680731990052748E-5</v>
      </c>
      <c r="AG26" s="16">
        <f t="shared" si="5"/>
        <v>8.1919781246181066E-7</v>
      </c>
      <c r="AH26" s="16">
        <f t="shared" si="5"/>
        <v>1.5502292514239744E-5</v>
      </c>
      <c r="AI26" s="16">
        <f t="shared" si="5"/>
        <v>1.701849948950759E-6</v>
      </c>
      <c r="AJ26" s="16">
        <f t="shared" si="5"/>
        <v>6.6810638802161548E-8</v>
      </c>
      <c r="AK26" s="16">
        <f t="shared" si="5"/>
        <v>4.1970610484957426E-5</v>
      </c>
      <c r="AL26" s="16">
        <f t="shared" si="5"/>
        <v>1.8338233467392008E-5</v>
      </c>
      <c r="AM26" s="18">
        <f t="shared" si="5"/>
        <v>5.0674510581539995E-5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7.858444098094548E-6</v>
      </c>
      <c r="E27" s="16">
        <f t="shared" si="6"/>
        <v>1.6777142680011377E-6</v>
      </c>
      <c r="F27" s="16">
        <f t="shared" si="6"/>
        <v>8.6325243638294175E-5</v>
      </c>
      <c r="G27" s="16">
        <f t="shared" si="6"/>
        <v>8.7564833593112535E-7</v>
      </c>
      <c r="H27" s="16">
        <f t="shared" si="6"/>
        <v>1.5948588352387148E-5</v>
      </c>
      <c r="I27" s="16">
        <f t="shared" si="6"/>
        <v>5.2987528111882716E-5</v>
      </c>
      <c r="J27" s="16">
        <f t="shared" si="6"/>
        <v>7.2384204967875575E-5</v>
      </c>
      <c r="K27" s="16">
        <f t="shared" si="6"/>
        <v>2.4530337716113882E-6</v>
      </c>
      <c r="L27" s="16">
        <f t="shared" si="6"/>
        <v>1.5591948700504054E-5</v>
      </c>
      <c r="M27" s="16">
        <f t="shared" si="6"/>
        <v>2.0679827211306987E-5</v>
      </c>
      <c r="N27" s="16">
        <f t="shared" si="6"/>
        <v>2.3012239047217998E-7</v>
      </c>
      <c r="O27" s="16">
        <f t="shared" si="6"/>
        <v>2.0020236323681728E-5</v>
      </c>
      <c r="P27" s="16">
        <f t="shared" si="6"/>
        <v>1.2741795796601029E-6</v>
      </c>
      <c r="Q27" s="16">
        <f t="shared" si="6"/>
        <v>7.2865504862657219E-7</v>
      </c>
      <c r="R27" s="16">
        <f t="shared" si="6"/>
        <v>8.7829736374093892E-6</v>
      </c>
      <c r="S27" s="16">
        <f t="shared" si="6"/>
        <v>7.1317728251835606E-6</v>
      </c>
      <c r="T27" s="16">
        <f t="shared" si="6"/>
        <v>8.8646455880069258E-6</v>
      </c>
      <c r="U27" s="16">
        <f t="shared" si="6"/>
        <v>3.6832720926851839E-6</v>
      </c>
      <c r="V27" s="16">
        <f t="shared" si="6"/>
        <v>9.0421578896542817E-6</v>
      </c>
      <c r="W27" s="16">
        <f t="shared" si="6"/>
        <v>1.4471676812702699E-5</v>
      </c>
      <c r="X27" s="16">
        <f t="shared" si="6"/>
        <v>1.1233510401909955E-6</v>
      </c>
      <c r="Y27" s="16">
        <f t="shared" si="6"/>
        <v>1.2447707066634974E-6</v>
      </c>
      <c r="Z27" s="16">
        <f t="shared" si="6"/>
        <v>1.9737980031754761E-6</v>
      </c>
      <c r="AA27" s="16">
        <f t="shared" si="6"/>
        <v>4.2230034889866395E-7</v>
      </c>
      <c r="AB27" s="16">
        <f t="shared" si="6"/>
        <v>7.7018800687410725E-6</v>
      </c>
      <c r="AC27" s="16">
        <f t="shared" si="6"/>
        <v>9.1082169100278454E-6</v>
      </c>
      <c r="AD27" s="16">
        <f t="shared" si="6"/>
        <v>3.8842306368695717E-5</v>
      </c>
      <c r="AE27" s="16">
        <f t="shared" si="6"/>
        <v>4.8748629710373406E-5</v>
      </c>
      <c r="AF27" s="16">
        <f t="shared" si="6"/>
        <v>7.1820785612758942E-5</v>
      </c>
      <c r="AG27" s="17">
        <f t="shared" si="6"/>
        <v>1.051109787164971E-2</v>
      </c>
      <c r="AH27" s="16">
        <f t="shared" si="6"/>
        <v>7.1044656438044729E-5</v>
      </c>
      <c r="AI27" s="16">
        <f t="shared" si="6"/>
        <v>1.0351552996012529E-5</v>
      </c>
      <c r="AJ27" s="16">
        <f t="shared" si="6"/>
        <v>2.1234166732365585E-5</v>
      </c>
      <c r="AK27" s="16">
        <f t="shared" si="6"/>
        <v>9.9519117257598559E-6</v>
      </c>
      <c r="AL27" s="16">
        <f t="shared" si="6"/>
        <v>2.0976927476411343E-5</v>
      </c>
      <c r="AM27" s="18">
        <f t="shared" si="6"/>
        <v>2.1850976738306462E-6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5.5281136724770078E-7</v>
      </c>
      <c r="E28" s="16">
        <f t="shared" si="7"/>
        <v>1.2107489221447131E-7</v>
      </c>
      <c r="F28" s="16">
        <f t="shared" si="7"/>
        <v>1.055651004564142E-6</v>
      </c>
      <c r="G28" s="16">
        <f t="shared" si="7"/>
        <v>2.1662856104034397E-6</v>
      </c>
      <c r="H28" s="16">
        <f t="shared" si="7"/>
        <v>1.448963854431116E-8</v>
      </c>
      <c r="I28" s="16">
        <f t="shared" si="7"/>
        <v>2.9422726297937786E-6</v>
      </c>
      <c r="J28" s="16">
        <f t="shared" si="7"/>
        <v>1.2524124935382441E-5</v>
      </c>
      <c r="K28" s="16">
        <f t="shared" si="7"/>
        <v>7.5261040546498737E-7</v>
      </c>
      <c r="L28" s="16">
        <f t="shared" si="7"/>
        <v>2.0936764584431917E-7</v>
      </c>
      <c r="M28" s="16">
        <f t="shared" si="7"/>
        <v>2.0153056322450789E-6</v>
      </c>
      <c r="N28" s="16">
        <f t="shared" si="7"/>
        <v>1.1148360693091009E-6</v>
      </c>
      <c r="O28" s="16">
        <f t="shared" si="7"/>
        <v>3.4250526461736917E-6</v>
      </c>
      <c r="P28" s="16">
        <f t="shared" si="7"/>
        <v>1.6290493409911821E-6</v>
      </c>
      <c r="Q28" s="16">
        <f t="shared" si="7"/>
        <v>4.1836338401073902E-6</v>
      </c>
      <c r="R28" s="16">
        <f t="shared" si="7"/>
        <v>8.0635720658197801E-10</v>
      </c>
      <c r="S28" s="16">
        <f t="shared" si="7"/>
        <v>7.1404318357770761E-9</v>
      </c>
      <c r="T28" s="16">
        <f t="shared" si="7"/>
        <v>6.0427258381597419E-9</v>
      </c>
      <c r="U28" s="16">
        <f t="shared" si="7"/>
        <v>8.7705719735480565E-8</v>
      </c>
      <c r="V28" s="16">
        <f t="shared" si="7"/>
        <v>2.0998788225318601E-6</v>
      </c>
      <c r="W28" s="16">
        <f t="shared" si="7"/>
        <v>1.6264564049506933E-6</v>
      </c>
      <c r="X28" s="16">
        <f t="shared" si="7"/>
        <v>2.4187291141463296E-10</v>
      </c>
      <c r="Y28" s="17">
        <f t="shared" si="7"/>
        <v>1.1202848011866824E-3</v>
      </c>
      <c r="Z28" s="16">
        <f t="shared" si="7"/>
        <v>8.1517996787935288E-7</v>
      </c>
      <c r="AA28" s="16">
        <f t="shared" si="7"/>
        <v>1.4392029803800672E-7</v>
      </c>
      <c r="AB28" s="16">
        <f t="shared" si="7"/>
        <v>3.2980897161963645E-6</v>
      </c>
      <c r="AC28" s="16">
        <f t="shared" si="7"/>
        <v>7.4941086556276545E-6</v>
      </c>
      <c r="AD28" s="16">
        <f t="shared" si="7"/>
        <v>4.1523229655315376E-7</v>
      </c>
      <c r="AE28" s="16">
        <f t="shared" si="7"/>
        <v>5.6937433953256253E-7</v>
      </c>
      <c r="AF28" s="16">
        <f t="shared" si="7"/>
        <v>2.2822937602582429E-6</v>
      </c>
      <c r="AG28" s="16">
        <f t="shared" si="7"/>
        <v>1.3183866292879459E-7</v>
      </c>
      <c r="AH28" s="16">
        <f t="shared" si="7"/>
        <v>2.6942285481943036E-6</v>
      </c>
      <c r="AI28" s="16">
        <f t="shared" si="7"/>
        <v>3.3995666997190734E-6</v>
      </c>
      <c r="AJ28" s="16">
        <f t="shared" si="7"/>
        <v>3.113972737846431E-6</v>
      </c>
      <c r="AK28" s="16">
        <f t="shared" si="7"/>
        <v>2.5109677928212559E-6</v>
      </c>
      <c r="AL28" s="16">
        <f t="shared" si="7"/>
        <v>2.7871735787022516E-6</v>
      </c>
      <c r="AM28" s="18">
        <f t="shared" si="7"/>
        <v>1.5262009942305093E-6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1.6555033903857688E-5</v>
      </c>
      <c r="E29" s="17">
        <f t="shared" si="8"/>
        <v>7.1115509008171651E-3</v>
      </c>
      <c r="F29" s="16">
        <f t="shared" si="8"/>
        <v>3.0813159065679002E-5</v>
      </c>
      <c r="G29" s="16">
        <f t="shared" si="8"/>
        <v>7.6794303050818675E-8</v>
      </c>
      <c r="H29" s="16">
        <f t="shared" si="8"/>
        <v>2.0309194890935202E-5</v>
      </c>
      <c r="I29" s="16">
        <f t="shared" si="8"/>
        <v>3.6370713085741892E-6</v>
      </c>
      <c r="J29" s="16">
        <f t="shared" si="8"/>
        <v>1.9771693398857985E-7</v>
      </c>
      <c r="K29" s="16">
        <f t="shared" si="8"/>
        <v>1.7419910156875408E-5</v>
      </c>
      <c r="L29" s="16">
        <f t="shared" si="8"/>
        <v>7.0752137388240319E-6</v>
      </c>
      <c r="M29" s="16">
        <f t="shared" si="8"/>
        <v>5.3452123549135945E-5</v>
      </c>
      <c r="N29" s="16">
        <f t="shared" si="8"/>
        <v>2.4516138370258275E-7</v>
      </c>
      <c r="O29" s="16">
        <f t="shared" si="8"/>
        <v>4.9292124267727915E-6</v>
      </c>
      <c r="P29" s="16">
        <f t="shared" si="8"/>
        <v>2.017738644625883E-5</v>
      </c>
      <c r="Q29" s="16">
        <f t="shared" si="8"/>
        <v>8.5552486367102656E-6</v>
      </c>
      <c r="R29" s="16">
        <f t="shared" si="8"/>
        <v>1.4328510474205371E-5</v>
      </c>
      <c r="S29" s="16">
        <f t="shared" si="8"/>
        <v>4.0035766399375475E-6</v>
      </c>
      <c r="T29" s="16">
        <f t="shared" si="8"/>
        <v>1.0978665262776762E-5</v>
      </c>
      <c r="U29" s="16">
        <f t="shared" si="8"/>
        <v>5.4692881157793705E-8</v>
      </c>
      <c r="V29" s="16">
        <f t="shared" si="8"/>
        <v>5.8282947014093913E-6</v>
      </c>
      <c r="W29" s="16">
        <f t="shared" si="8"/>
        <v>1.0825095554521568E-5</v>
      </c>
      <c r="X29" s="16">
        <f t="shared" si="8"/>
        <v>2.5389312513015412E-5</v>
      </c>
      <c r="Y29" s="16">
        <f t="shared" si="8"/>
        <v>7.7494712318820165E-7</v>
      </c>
      <c r="Z29" s="16">
        <f t="shared" si="8"/>
        <v>2.1393556063745234E-5</v>
      </c>
      <c r="AA29" s="16">
        <f t="shared" si="8"/>
        <v>5.3833686421064894E-6</v>
      </c>
      <c r="AB29" s="16">
        <f t="shared" si="8"/>
        <v>5.5481304323495853E-5</v>
      </c>
      <c r="AC29" s="16">
        <f t="shared" si="8"/>
        <v>1.0497716764311903E-5</v>
      </c>
      <c r="AD29" s="16">
        <f t="shared" si="8"/>
        <v>4.0755707733179213E-6</v>
      </c>
      <c r="AE29" s="16">
        <f t="shared" si="8"/>
        <v>3.0109818645148939E-6</v>
      </c>
      <c r="AF29" s="16">
        <f t="shared" si="8"/>
        <v>5.3227401471311858E-6</v>
      </c>
      <c r="AG29" s="16">
        <f t="shared" si="8"/>
        <v>1.1406812219947329E-6</v>
      </c>
      <c r="AH29" s="16">
        <f t="shared" si="8"/>
        <v>4.6593418937619451E-5</v>
      </c>
      <c r="AI29" s="16">
        <f t="shared" si="8"/>
        <v>1.7033984830869743E-8</v>
      </c>
      <c r="AJ29" s="16">
        <f t="shared" si="8"/>
        <v>7.9476237513354066E-6</v>
      </c>
      <c r="AK29" s="16">
        <f t="shared" si="8"/>
        <v>1.5746456443829447E-7</v>
      </c>
      <c r="AL29" s="16">
        <f t="shared" si="8"/>
        <v>8.1478096186341974E-6</v>
      </c>
      <c r="AM29" s="18">
        <f t="shared" si="8"/>
        <v>6.1551879021066286E-7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2.0996263420853316E-6</v>
      </c>
      <c r="E30" s="16">
        <f t="shared" si="9"/>
        <v>1.5268681905055639E-6</v>
      </c>
      <c r="F30" s="16">
        <f t="shared" si="9"/>
        <v>6.849673143780645E-7</v>
      </c>
      <c r="G30" s="16">
        <f t="shared" si="9"/>
        <v>6.2181379663888517E-7</v>
      </c>
      <c r="H30" s="16">
        <f t="shared" si="9"/>
        <v>7.8805850449189612E-6</v>
      </c>
      <c r="I30" s="16">
        <f t="shared" si="9"/>
        <v>5.5566204726520663E-6</v>
      </c>
      <c r="J30" s="16">
        <f t="shared" si="9"/>
        <v>1.3551555437316695E-6</v>
      </c>
      <c r="K30" s="16">
        <f t="shared" si="9"/>
        <v>9.1295750359827321E-9</v>
      </c>
      <c r="L30" s="16">
        <f t="shared" si="9"/>
        <v>1.7659132394316459E-5</v>
      </c>
      <c r="M30" s="16">
        <f t="shared" si="9"/>
        <v>1.8830092330013615E-6</v>
      </c>
      <c r="N30" s="16">
        <f t="shared" si="9"/>
        <v>1.9293820334956155E-7</v>
      </c>
      <c r="O30" s="16">
        <f t="shared" si="9"/>
        <v>9.6501402000951245E-8</v>
      </c>
      <c r="P30" s="16">
        <f t="shared" si="9"/>
        <v>3.6393524556960335E-6</v>
      </c>
      <c r="Q30" s="16">
        <f t="shared" si="9"/>
        <v>1.5122590083846882E-7</v>
      </c>
      <c r="R30" s="16">
        <f t="shared" si="9"/>
        <v>5.9073658818428399E-6</v>
      </c>
      <c r="S30" s="16">
        <f t="shared" si="9"/>
        <v>3.3678478789483372E-6</v>
      </c>
      <c r="T30" s="16">
        <f t="shared" si="9"/>
        <v>1.3267931223083928E-5</v>
      </c>
      <c r="U30" s="16">
        <f t="shared" si="9"/>
        <v>1.3651523420142616E-7</v>
      </c>
      <c r="V30" s="16">
        <f t="shared" si="9"/>
        <v>1.6337044609859663E-6</v>
      </c>
      <c r="W30" s="16">
        <f t="shared" si="9"/>
        <v>4.2022526695297819E-10</v>
      </c>
      <c r="X30" s="16">
        <f t="shared" si="9"/>
        <v>2.4005231035924892E-6</v>
      </c>
      <c r="Y30" s="16">
        <f t="shared" si="9"/>
        <v>3.3262182770729462E-6</v>
      </c>
      <c r="Z30" s="16">
        <f t="shared" si="9"/>
        <v>4.4260491155822026E-7</v>
      </c>
      <c r="AA30" s="16">
        <f t="shared" si="9"/>
        <v>1.0733911768699602E-7</v>
      </c>
      <c r="AB30" s="16">
        <f t="shared" si="9"/>
        <v>3.3746074792005128E-7</v>
      </c>
      <c r="AC30" s="16">
        <f t="shared" si="9"/>
        <v>6.5428652497584851E-7</v>
      </c>
      <c r="AD30" s="16">
        <f t="shared" si="9"/>
        <v>6.3470038317461492E-6</v>
      </c>
      <c r="AE30" s="16">
        <f t="shared" si="9"/>
        <v>1.0821702932622612E-6</v>
      </c>
      <c r="AF30" s="16">
        <f t="shared" si="9"/>
        <v>1.1651977297201274E-5</v>
      </c>
      <c r="AG30" s="16">
        <f t="shared" si="9"/>
        <v>2.6859098016660134E-6</v>
      </c>
      <c r="AH30" s="16">
        <f t="shared" si="9"/>
        <v>2.2806190471249682E-7</v>
      </c>
      <c r="AI30" s="16">
        <f t="shared" si="9"/>
        <v>4.8118390018401302E-6</v>
      </c>
      <c r="AJ30" s="16">
        <f t="shared" si="9"/>
        <v>4.5589985679014765E-7</v>
      </c>
      <c r="AK30" s="16">
        <f t="shared" si="9"/>
        <v>2.0331368368119512E-7</v>
      </c>
      <c r="AL30" s="17">
        <f t="shared" si="9"/>
        <v>1.3863376940995386E-3</v>
      </c>
      <c r="AM30" s="18">
        <f t="shared" si="9"/>
        <v>7.413421255997564E-6</v>
      </c>
    </row>
    <row r="31" spans="1:39">
      <c r="A31" t="s">
        <v>58</v>
      </c>
      <c r="D31" s="20">
        <f>SUM($D$21:$D$30)</f>
        <v>8.0495544662766009E-4</v>
      </c>
      <c r="E31" s="20">
        <f>SUM($E$21:$E$30)</f>
        <v>7.1522291818691321E-3</v>
      </c>
      <c r="F31" s="20">
        <f>SUM($F$21:$F$30)</f>
        <v>1.3024058616464156E-4</v>
      </c>
      <c r="G31" s="20">
        <f>SUM($G$21:$G$30)</f>
        <v>8.1226790511053533E-5</v>
      </c>
      <c r="H31" s="20">
        <f>SUM($H$21:$H$30)</f>
        <v>5.6288648403740375E-5</v>
      </c>
      <c r="I31" s="20">
        <f>SUM($I$21:$I$30)</f>
        <v>8.7514119918987164E-5</v>
      </c>
      <c r="J31" s="20">
        <f>SUM($J$21:$J$30)</f>
        <v>1.519003549470905E-4</v>
      </c>
      <c r="K31" s="20">
        <f>SUM($K$21:$K$30)</f>
        <v>6.7842746324293712E-5</v>
      </c>
      <c r="L31" s="20">
        <f>SUM($L$21:$L$30)</f>
        <v>1.3878177325958921E-4</v>
      </c>
      <c r="M31" s="20">
        <f>SUM($M$21:$M$30)</f>
        <v>9.6359588604146248E-5</v>
      </c>
      <c r="N31" s="20">
        <f>SUM($N$21:$N$30)</f>
        <v>2.8210361317866356E-5</v>
      </c>
      <c r="O31">
        <f>SUM($O$21:$O$30)</f>
        <v>4.8601393584295086E-3</v>
      </c>
      <c r="P31" s="20">
        <f>SUM($P$21:$P$30)</f>
        <v>6.8897996934725253E-3</v>
      </c>
      <c r="Q31" s="20">
        <f>SUM($Q$21:$Q$30)</f>
        <v>3.2552415847390623E-5</v>
      </c>
      <c r="R31" s="20">
        <f>SUM($R$21:$R$30)</f>
        <v>4.4834465433425326E-5</v>
      </c>
      <c r="S31" s="20">
        <f>SUM($S$21:$S$30)</f>
        <v>4.4334653183023463E-5</v>
      </c>
      <c r="T31" s="20">
        <f>SUM($T$21:$T$30)</f>
        <v>1.5734490118062805E-4</v>
      </c>
      <c r="U31" s="20">
        <f>SUM($U$21:$U$30)</f>
        <v>3.8516936890562799E-5</v>
      </c>
      <c r="V31" s="20">
        <f>SUM($V$21:$V$30)</f>
        <v>8.908495882512958E-5</v>
      </c>
      <c r="W31" s="20">
        <f>SUM($W$21:$W$30)</f>
        <v>6.513951944759712E-5</v>
      </c>
      <c r="X31" s="20">
        <f>SUM($X$21:$X$30)</f>
        <v>1.1728125623053549E-4</v>
      </c>
      <c r="Y31" s="20">
        <f>SUM($Y$21:$Y$30)</f>
        <v>1.162625928109162E-3</v>
      </c>
      <c r="Z31" s="20">
        <f>SUM($Z$21:$Z$30)</f>
        <v>4.4400062651872201E-3</v>
      </c>
      <c r="AA31" s="20">
        <f>SUM($AA$21:$AA$30)</f>
        <v>2.7079725967058399E-5</v>
      </c>
      <c r="AB31" s="20">
        <f>SUM($AB$21:$AB$30)</f>
        <v>9.6721147367440487E-5</v>
      </c>
      <c r="AC31" s="20">
        <f>SUM($AC$21:$AC$30)</f>
        <v>3.8231291222910777E-5</v>
      </c>
      <c r="AD31" s="20">
        <f>SUM($AD$21:$AD$30)</f>
        <v>1.1846692439805565E-4</v>
      </c>
      <c r="AE31" s="20">
        <f>SUM($AE$21:$AE$30)</f>
        <v>1.0979342508257791E-4</v>
      </c>
      <c r="AF31" s="20">
        <f>SUM($AF$21:$AF$30)</f>
        <v>1.3588688579571149E-4</v>
      </c>
      <c r="AG31" s="20">
        <f>SUM($AG$21:$AG$30)</f>
        <v>1.0529138920683702E-2</v>
      </c>
      <c r="AH31" s="20">
        <f>SUM($AH$21:$AH$30)</f>
        <v>1.5628767116839535E-4</v>
      </c>
      <c r="AI31" s="20">
        <f>SUM($AI$21:$AI$30)</f>
        <v>3.0336011001604298E-3</v>
      </c>
      <c r="AJ31" s="20">
        <f>SUM($AJ$21:$AJ$30)</f>
        <v>5.9748697699894777E-5</v>
      </c>
      <c r="AK31" s="20">
        <f>SUM($AK$21:$AK$30)</f>
        <v>5.7843200038151315E-5</v>
      </c>
      <c r="AL31" s="20">
        <f>SUM($AL$21:$AL$30)</f>
        <v>1.4507749092148934E-3</v>
      </c>
      <c r="AM31" s="20">
        <f>SUM($AM$21:$AM$30)</f>
        <v>8.6665516261189639E-5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4.2637449365245328E-2</v>
      </c>
      <c r="D33" s="21">
        <f>$D$31/$C$33</f>
        <v>1.8879071300259252E-2</v>
      </c>
      <c r="E33" s="21">
        <f>$E$31/$C$33</f>
        <v>0.16774524011980563</v>
      </c>
      <c r="F33" s="21">
        <f>$F$31/$C$33</f>
        <v>3.0546054725028504E-3</v>
      </c>
      <c r="G33" s="21">
        <f>$G$31/$C$33</f>
        <v>1.905057448799064E-3</v>
      </c>
      <c r="H33" s="21">
        <f>$H$31/$C$33</f>
        <v>1.3201692231060713E-3</v>
      </c>
      <c r="I33" s="21">
        <f>$I$31/$C$33</f>
        <v>2.0525177097090088E-3</v>
      </c>
      <c r="J33" s="21">
        <f>$J$31/$C$33</f>
        <v>3.5626041709452636E-3</v>
      </c>
      <c r="K33" s="21">
        <f>$K$31/$C$33</f>
        <v>1.5911539581819766E-3</v>
      </c>
      <c r="L33" s="21">
        <f>$L$31/$C$33</f>
        <v>3.2549267211258916E-3</v>
      </c>
      <c r="M33" s="21">
        <f>$M$31/$C$33</f>
        <v>2.2599754450295744E-3</v>
      </c>
      <c r="N33" s="21">
        <f>$N$31/$C$33</f>
        <v>6.6163341705100236E-4</v>
      </c>
      <c r="O33" s="21">
        <f>$O$31/$C$33</f>
        <v>0.11398757268044062</v>
      </c>
      <c r="P33" s="21">
        <f>$P$31/$C$33</f>
        <v>0.16159033422596203</v>
      </c>
      <c r="Q33" s="21">
        <f>$Q$31/$C$33</f>
        <v>7.6347005583135975E-4</v>
      </c>
      <c r="R33" s="21">
        <f>$R$31/$C$33</f>
        <v>1.0515278493645266E-3</v>
      </c>
      <c r="S33" s="21">
        <f>$S$31/$C$33</f>
        <v>1.0398054724906119E-3</v>
      </c>
      <c r="T33" s="21">
        <f>$T$31/$C$33</f>
        <v>3.6902981656516056E-3</v>
      </c>
      <c r="U33" s="21">
        <f>$U$31/$C$33</f>
        <v>9.0335931121524255E-4</v>
      </c>
      <c r="V33" s="21">
        <f>$V$31/$C$33</f>
        <v>2.0893594750943188E-3</v>
      </c>
      <c r="W33" s="21">
        <f>$W$31/$C$33</f>
        <v>1.5277536629734164E-3</v>
      </c>
      <c r="X33" s="21">
        <f>$X$31/$C$33</f>
        <v>2.7506630433229875E-3</v>
      </c>
      <c r="Y33" s="21">
        <f>$Y$31/$C$33</f>
        <v>2.7267717591400828E-2</v>
      </c>
      <c r="Z33" s="21">
        <f>$Z$31/$C$33</f>
        <v>0.10413395574282081</v>
      </c>
      <c r="AA33" s="21">
        <f>$AA$31/$C$33</f>
        <v>6.351159924010756E-4</v>
      </c>
      <c r="AB33" s="21">
        <f>$AB$31/$C$33</f>
        <v>2.268455285373611E-3</v>
      </c>
      <c r="AC33" s="21">
        <f>$AC$31/$C$33</f>
        <v>8.9665990325570218E-4</v>
      </c>
      <c r="AD33" s="21">
        <f>$AD$31/$C$33</f>
        <v>2.7784711834714132E-3</v>
      </c>
      <c r="AE33" s="21">
        <f>$AE$31/$C$33</f>
        <v>2.5750467421738602E-3</v>
      </c>
      <c r="AF33" s="21">
        <f>$AF$31/$C$33</f>
        <v>3.1870313027325624E-3</v>
      </c>
      <c r="AG33" s="21">
        <f>$AG$31/$C$33</f>
        <v>0.24694579712045867</v>
      </c>
      <c r="AH33" s="21">
        <f>$AH$31/$C$33</f>
        <v>3.6655023575539836E-3</v>
      </c>
      <c r="AI33" s="21">
        <f>$AI$31/$C$33</f>
        <v>7.1148747059742765E-2</v>
      </c>
      <c r="AJ33" s="21">
        <f>$AJ$31/$C$33</f>
        <v>1.4013196987481429E-3</v>
      </c>
      <c r="AK33" s="21">
        <f>$AK$31/$C$33</f>
        <v>1.3566289939777802E-3</v>
      </c>
      <c r="AL33" s="21">
        <f>$AL$31/$C$33</f>
        <v>3.4025837164580727E-2</v>
      </c>
      <c r="AM33" s="21">
        <f>$AM$31/$C$33</f>
        <v>2.0326149324455724E-3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2025-12-16T22:55:55Z</dcterms:created>
  <dcterms:modified xsi:type="dcterms:W3CDTF">2025-12-16T22:55:58Z</dcterms:modified>
</cp:coreProperties>
</file>