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CZ\OUTPUT\"/>
    </mc:Choice>
  </mc:AlternateContent>
  <xr:revisionPtr revIDLastSave="0" documentId="13_ncr:1_{5309209A-EFBD-415C-A075-057D8A3E3553}" xr6:coauthVersionLast="47" xr6:coauthVersionMax="47" xr10:uidLastSave="{00000000-0000-0000-0000-000000000000}"/>
  <bookViews>
    <workbookView xWindow="-28920" yWindow="-120" windowWidth="29040" windowHeight="15720" xr2:uid="{FC2BB6FF-3DCA-4A1F-A08D-BF26FB8B75EE}"/>
  </bookViews>
  <sheets>
    <sheet name="STATS" sheetId="1" r:id="rId1"/>
    <sheet name=" 17,00 Finlandia (1)" sheetId="2" r:id="rId2"/>
    <sheet name=" 18,00 Absolut (1)" sheetId="3" r:id="rId3"/>
    <sheet name=" 19,00 Russkij Stand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4" l="1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3" i="2"/>
  <c r="D33" i="2" s="1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33" i="4" l="1"/>
  <c r="AL33" i="4" s="1"/>
  <c r="C33" i="3"/>
  <c r="AL33" i="3" s="1"/>
  <c r="E33" i="3"/>
  <c r="AL33" i="2"/>
  <c r="AK33" i="2"/>
  <c r="AJ33" i="2"/>
  <c r="AI33" i="2"/>
  <c r="AH33" i="2"/>
  <c r="AG33" i="2"/>
  <c r="AF33" i="2"/>
  <c r="AE33" i="2"/>
  <c r="AD33" i="2"/>
  <c r="AC33" i="2"/>
  <c r="AB33" i="2"/>
  <c r="AA33" i="2"/>
  <c r="Y33" i="2"/>
  <c r="Z33" i="2"/>
  <c r="X33" i="2"/>
  <c r="W33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AJ33" i="4" l="1"/>
  <c r="AK33" i="4"/>
  <c r="AH33" i="4"/>
  <c r="AI33" i="4"/>
  <c r="AF33" i="4"/>
  <c r="AG33" i="4"/>
  <c r="AD33" i="4"/>
  <c r="AE33" i="4"/>
  <c r="AB33" i="4"/>
  <c r="AC33" i="4"/>
  <c r="Z33" i="4"/>
  <c r="AA33" i="4"/>
  <c r="E33" i="4"/>
  <c r="F33" i="4"/>
  <c r="G33" i="4"/>
  <c r="H33" i="4"/>
  <c r="D33" i="4"/>
  <c r="J33" i="4"/>
  <c r="K33" i="4"/>
  <c r="L33" i="4"/>
  <c r="M33" i="4"/>
  <c r="N33" i="4"/>
  <c r="P33" i="4"/>
  <c r="X33" i="4"/>
  <c r="Y33" i="4"/>
  <c r="V33" i="4"/>
  <c r="W33" i="4"/>
  <c r="T33" i="4"/>
  <c r="U33" i="4"/>
  <c r="Q33" i="4"/>
  <c r="S33" i="4"/>
  <c r="O33" i="4"/>
  <c r="I33" i="4"/>
  <c r="R33" i="4"/>
  <c r="AJ33" i="3"/>
  <c r="AK33" i="3"/>
  <c r="AH33" i="3"/>
  <c r="AI33" i="3"/>
  <c r="AF33" i="3"/>
  <c r="AG33" i="3"/>
  <c r="AD33" i="3"/>
  <c r="AE33" i="3"/>
  <c r="AB33" i="3"/>
  <c r="AC33" i="3"/>
  <c r="F33" i="3"/>
  <c r="G33" i="3"/>
  <c r="H33" i="3"/>
  <c r="I33" i="3"/>
  <c r="Z33" i="3"/>
  <c r="AA33" i="3"/>
  <c r="X33" i="3"/>
  <c r="Y33" i="3"/>
  <c r="V33" i="3"/>
  <c r="W33" i="3"/>
  <c r="T33" i="3"/>
  <c r="U33" i="3"/>
  <c r="R33" i="3"/>
  <c r="S33" i="3"/>
  <c r="J33" i="3"/>
  <c r="Q33" i="3"/>
  <c r="O33" i="3"/>
  <c r="P33" i="3"/>
  <c r="K33" i="3"/>
  <c r="M33" i="3"/>
  <c r="N33" i="3"/>
  <c r="D33" i="3"/>
  <c r="L33" i="3"/>
</calcChain>
</file>

<file path=xl/sharedStrings.xml><?xml version="1.0" encoding="utf-8"?>
<sst xmlns="http://schemas.openxmlformats.org/spreadsheetml/2006/main" count="538" uniqueCount="79">
  <si>
    <t xml:space="preserve"> 17,00 Finlandia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</si>
  <si>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</si>
  <si>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</si>
  <si>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</si>
  <si>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</si>
  <si>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</si>
  <si>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</si>
  <si>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</si>
  <si>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</si>
  <si>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</si>
  <si>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</si>
  <si>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</si>
  <si>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</si>
  <si>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</si>
  <si>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</si>
  <si>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</si>
  <si>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</si>
  <si>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</si>
  <si>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</si>
  <si>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</si>
  <si>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</si>
  <si>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</si>
  <si>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</si>
  <si>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</si>
  <si>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</si>
  <si>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</si>
  <si>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</si>
  <si>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</si>
  <si>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</si>
  <si>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</si>
  <si>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</si>
  <si>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</si>
  <si>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</si>
  <si>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</si>
  <si>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</si>
  <si>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</si>
  <si>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</si>
  <si>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</si>
  <si>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</si>
  <si>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FAC_P3P4_B_VODKA_1 REGR factor score   1 for analysis 1</t>
  </si>
  <si>
    <t>Pearson Correlation</t>
  </si>
  <si>
    <t>FAC_P3P4_B_VODKA_2 REGR factor score   2 for analysis 2</t>
  </si>
  <si>
    <t>FAC_P3P4_B_VODKA_3 REGR factor score   3 for analysis 3</t>
  </si>
  <si>
    <t>FAC_P3P4_B_VODKA_4 REGR factor score   4 for analysis 4</t>
  </si>
  <si>
    <t>FAC_P3P4_B_VODKA_5 REGR factor score   5 for analysis 5</t>
  </si>
  <si>
    <t>FAC_P3P4_B_VODKA_6 REGR factor score   6 for analysis 6</t>
  </si>
  <si>
    <t>FAC_P3P4_B_VODKA_7 REGR factor score   7 for analysis 7</t>
  </si>
  <si>
    <t>FAC_P3P4_B_VODKA_8 REGR factor score   8 for analysis 8</t>
  </si>
  <si>
    <t>FAC_P3P4_B_VODKA_9 REGR factor score   9 for analysis 9</t>
  </si>
  <si>
    <t>FAC_P3P4_B_VODKA_10 REGR factor score  10 for analysis 10</t>
  </si>
  <si>
    <t>,986</t>
  </si>
  <si>
    <t>,985</t>
  </si>
  <si>
    <t>,983</t>
  </si>
  <si>
    <t>,984</t>
  </si>
  <si>
    <t>-,124</t>
  </si>
  <si>
    <t>,982</t>
  </si>
  <si>
    <t>-,135</t>
  </si>
  <si>
    <t>,980</t>
  </si>
  <si>
    <t>,981</t>
  </si>
  <si>
    <t>SUMA</t>
  </si>
  <si>
    <t>R2</t>
  </si>
  <si>
    <t xml:space="preserve"> 17,00 Finlandia (1)</t>
  </si>
  <si>
    <t xml:space="preserve"> 18,00 Absolut</t>
  </si>
  <si>
    <t>,987</t>
  </si>
  <si>
    <t>,108</t>
  </si>
  <si>
    <t>,976</t>
  </si>
  <si>
    <t xml:space="preserve"> 18,00 Absolut (1)</t>
  </si>
  <si>
    <t xml:space="preserve"> 19,00 Russkij Standard</t>
  </si>
  <si>
    <t>,961</t>
  </si>
  <si>
    <t>,977</t>
  </si>
  <si>
    <t>,963</t>
  </si>
  <si>
    <t>,969</t>
  </si>
  <si>
    <t>,967</t>
  </si>
  <si>
    <t>,966</t>
  </si>
  <si>
    <t>,962</t>
  </si>
  <si>
    <t>-,215</t>
  </si>
  <si>
    <t>,957</t>
  </si>
  <si>
    <t>,960</t>
  </si>
  <si>
    <t xml:space="preserve"> 19,00 Russkij Stand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</si>
</sst>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Aptos Narrow"/>
      <family val="2"/>
      <charset val="238"/>
      <scheme val="minor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0">
    <cellStyle name="Normalny" xfId="0" builtinId="0"/>
    <cellStyle name="style1765885396123" xfId="1" xr:uid="{95682388-F8A2-433F-AB57-B7D4EE39F695}"/>
    <cellStyle name="style1765885396141" xfId="8" xr:uid="{624FF363-2650-4933-8973-228829702014}"/>
    <cellStyle name="style1765885396160" xfId="14" xr:uid="{CC17B093-1993-43E4-A3F5-4F8A4F06B558}"/>
    <cellStyle name="style1765885396241" xfId="2" xr:uid="{3D01657B-066B-4443-8E40-68C420C15058}"/>
    <cellStyle name="style1765885396252" xfId="3" xr:uid="{95EE56BA-366E-4EEB-845E-124A8371219C}"/>
    <cellStyle name="style1765885396261" xfId="4" xr:uid="{20F19B52-C673-46C0-A998-78CC3C3BA8B8}"/>
    <cellStyle name="style1765885396271" xfId="5" xr:uid="{C24565AA-59D3-4068-8800-62431BE8D5B5}"/>
    <cellStyle name="style1765885396282" xfId="6" xr:uid="{23F8CF18-9120-4251-B2D4-F171BCE0CA59}"/>
    <cellStyle name="style1765885396292" xfId="13" xr:uid="{7FDE8B04-FAA5-43C5-AC37-587A7F4F4464}"/>
    <cellStyle name="style1765885396302" xfId="7" xr:uid="{E878D76F-F153-4A09-92BA-5DF01749E64B}"/>
    <cellStyle name="style1765885396322" xfId="9" xr:uid="{89CE903F-E19D-4F27-A378-4149F133A955}"/>
    <cellStyle name="style1765885396332" xfId="10" xr:uid="{F61CDE14-4C43-4115-978E-DBB337F5A731}"/>
    <cellStyle name="style1765885396343" xfId="11" xr:uid="{C8B13266-A631-485F-8F13-DF4310819137}"/>
    <cellStyle name="style1765885396351" xfId="12" xr:uid="{7DDEB196-1197-40CD-808C-A213C9858708}"/>
    <cellStyle name="style1765885396361" xfId="15" xr:uid="{9B321862-AB07-48AB-B11E-D820D8EA3A45}"/>
    <cellStyle name="style1765885396371" xfId="16" xr:uid="{53DB7E9E-C9E5-4421-9208-1BBC46F5DF33}"/>
    <cellStyle name="style1765885396380" xfId="18" xr:uid="{069C135F-4CEE-4D62-885F-A09DEF854051}"/>
    <cellStyle name="style1765885396420" xfId="17" xr:uid="{BF5D098A-0B17-47E3-B78C-1EAB01C22B7B}"/>
    <cellStyle name="style1765885396438" xfId="19" xr:uid="{62034347-DF46-4134-820F-B01243B2D2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016B6-A878-4BDF-99C9-CBEB874D1926}">
  <dimension ref="A1:D38"/>
  <sheetViews>
    <sheetView tabSelected="1" workbookViewId="0">
      <selection activeCell="D2" sqref="D2:D38"/>
    </sheetView>
  </sheetViews>
  <sheetFormatPr defaultRowHeight="15"/>
  <cols>
    <col min="1" max="1" width="80.7109375" customWidth="1"/>
  </cols>
  <sheetData>
    <row r="1" spans="1:4">
      <c r="B1" t="s">
        <v>61</v>
      </c>
      <c r="C1" t="s">
        <v>66</v>
      </c>
      <c r="D1" t="s">
        <v>78</v>
      </c>
    </row>
    <row r="2" spans="1:4">
      <c r="B2">
        <v>5.053292860597236E-2</v>
      </c>
      <c r="C2">
        <v>2.3233607003135769E-2</v>
      </c>
      <c r="D2">
        <v>0.10341539453116687</v>
      </c>
    </row>
    <row r="3" spans="1:4">
      <c r="A3" t="s">
        <v>3</v>
      </c>
      <c r="B3" s="22">
        <v>9.4075702990479334E-4</v>
      </c>
      <c r="C3" s="23">
        <v>1.4205401313793437E-3</v>
      </c>
      <c r="D3" s="22">
        <v>1.6011745191002141E-3</v>
      </c>
    </row>
    <row r="4" spans="1:4">
      <c r="A4" t="s">
        <v>4</v>
      </c>
      <c r="B4" s="22">
        <v>6.4705129610997231E-4</v>
      </c>
      <c r="C4" s="22">
        <v>4.4923448395829056E-4</v>
      </c>
      <c r="D4" s="23">
        <v>8.2252652847148014E-2</v>
      </c>
    </row>
    <row r="5" spans="1:4">
      <c r="A5" t="s">
        <v>5</v>
      </c>
      <c r="B5" s="22">
        <v>4.4348257331000514E-4</v>
      </c>
      <c r="C5" s="23">
        <v>0.1838794247735463</v>
      </c>
      <c r="D5" s="23">
        <v>3.110677049746938E-3</v>
      </c>
    </row>
    <row r="6" spans="1:4">
      <c r="A6" t="s">
        <v>6</v>
      </c>
      <c r="B6" s="22">
        <v>6.9923264651249571E-4</v>
      </c>
      <c r="C6" s="22">
        <v>8.7113354546248471E-4</v>
      </c>
      <c r="D6" s="22">
        <v>1.4499818480696355E-3</v>
      </c>
    </row>
    <row r="7" spans="1:4">
      <c r="A7" t="s">
        <v>7</v>
      </c>
      <c r="B7" s="22">
        <v>8.5933743469756576E-4</v>
      </c>
      <c r="C7" s="23">
        <v>0.15076280055805991</v>
      </c>
      <c r="D7" s="23">
        <v>3.3499003934070177E-3</v>
      </c>
    </row>
    <row r="8" spans="1:4">
      <c r="A8" t="s">
        <v>8</v>
      </c>
      <c r="B8" s="23">
        <v>2.60626713939426E-2</v>
      </c>
      <c r="C8" s="23">
        <v>2.3552996368109672E-3</v>
      </c>
      <c r="D8" s="22">
        <v>1.105147469048873E-3</v>
      </c>
    </row>
    <row r="9" spans="1:4">
      <c r="A9" t="s">
        <v>9</v>
      </c>
      <c r="B9" s="22">
        <v>1.4189282863925212E-4</v>
      </c>
      <c r="C9" s="23">
        <v>4.0965922396556706E-2</v>
      </c>
      <c r="D9" s="22">
        <v>4.7089351809648223E-4</v>
      </c>
    </row>
    <row r="10" spans="1:4">
      <c r="A10" t="s">
        <v>10</v>
      </c>
      <c r="B10" s="23">
        <v>1.1793651509205057E-2</v>
      </c>
      <c r="C10" s="22">
        <v>6.8898529164857858E-4</v>
      </c>
      <c r="D10" s="23">
        <v>3.9200195452188703E-3</v>
      </c>
    </row>
    <row r="11" spans="1:4">
      <c r="A11" t="s">
        <v>11</v>
      </c>
      <c r="B11" s="23">
        <v>2.1083786658255711E-3</v>
      </c>
      <c r="C11" s="23">
        <v>5.5218684654282507E-3</v>
      </c>
      <c r="D11" s="22">
        <v>4.3477993041057122E-4</v>
      </c>
    </row>
    <row r="12" spans="1:4">
      <c r="A12" t="s">
        <v>12</v>
      </c>
      <c r="B12" s="23">
        <v>1.1943889320413044E-3</v>
      </c>
      <c r="C12" s="22">
        <v>9.6699041640393036E-4</v>
      </c>
      <c r="D12" s="22">
        <v>8.4043904338449566E-4</v>
      </c>
    </row>
    <row r="13" spans="1:4">
      <c r="A13" t="s">
        <v>13</v>
      </c>
      <c r="B13" s="23">
        <v>2.1760180683144405E-3</v>
      </c>
      <c r="C13" s="23">
        <v>9.9838132354751192E-4</v>
      </c>
      <c r="D13" s="23">
        <v>5.7374061671261242E-3</v>
      </c>
    </row>
    <row r="14" spans="1:4">
      <c r="A14" t="s">
        <v>14</v>
      </c>
      <c r="B14" s="22">
        <v>9.3078587194512174E-4</v>
      </c>
      <c r="C14" s="23">
        <v>6.5384943893473879E-2</v>
      </c>
      <c r="D14" s="23">
        <v>5.6539908079750137E-2</v>
      </c>
    </row>
    <row r="15" spans="1:4">
      <c r="A15" t="s">
        <v>15</v>
      </c>
      <c r="B15" s="23">
        <v>5.5205352852199387E-2</v>
      </c>
      <c r="C15" s="22">
        <v>7.5588905806398281E-4</v>
      </c>
      <c r="D15" s="23">
        <v>2.2136408542233368E-3</v>
      </c>
    </row>
    <row r="16" spans="1:4">
      <c r="A16" t="s">
        <v>16</v>
      </c>
      <c r="B16" s="23">
        <v>1.7587612107038263E-3</v>
      </c>
      <c r="C16" s="23">
        <v>2.4011642888660868E-3</v>
      </c>
      <c r="D16" s="23">
        <v>0.144103748556449</v>
      </c>
    </row>
    <row r="17" spans="1:4">
      <c r="A17" t="s">
        <v>17</v>
      </c>
      <c r="B17" s="22">
        <v>6.1630557477799477E-4</v>
      </c>
      <c r="C17" s="22">
        <v>8.9552815627923948E-4</v>
      </c>
      <c r="D17" s="22">
        <v>4.4788004557637492E-4</v>
      </c>
    </row>
    <row r="18" spans="1:4">
      <c r="A18" t="s">
        <v>18</v>
      </c>
      <c r="B18" s="23">
        <v>3.1166736973159354E-3</v>
      </c>
      <c r="C18" s="23">
        <v>2.6238058346777851E-3</v>
      </c>
      <c r="D18" s="23">
        <v>2.6348316414282575E-3</v>
      </c>
    </row>
    <row r="19" spans="1:4">
      <c r="A19" t="s">
        <v>19</v>
      </c>
      <c r="B19" s="23">
        <v>1.5975569790365623E-3</v>
      </c>
      <c r="C19" s="22">
        <v>7.2004110815355083E-4</v>
      </c>
      <c r="D19" s="23">
        <v>2.1441882250255354E-2</v>
      </c>
    </row>
    <row r="20" spans="1:4">
      <c r="A20" t="s">
        <v>20</v>
      </c>
      <c r="B20" s="23">
        <v>1.701785467121657E-3</v>
      </c>
      <c r="C20" s="22">
        <v>8.2117401048839448E-4</v>
      </c>
      <c r="D20" s="23">
        <v>3.0413109200092235E-3</v>
      </c>
    </row>
    <row r="21" spans="1:4">
      <c r="A21" t="s">
        <v>21</v>
      </c>
      <c r="B21" s="22">
        <v>4.7904427894725215E-4</v>
      </c>
      <c r="C21" s="23">
        <v>9.7271155331124558E-4</v>
      </c>
      <c r="D21" s="22">
        <v>1.6603124550449912E-3</v>
      </c>
    </row>
    <row r="22" spans="1:4">
      <c r="A22" t="s">
        <v>22</v>
      </c>
      <c r="B22" s="23">
        <v>2.1499164367897372E-3</v>
      </c>
      <c r="C22" s="23">
        <v>0.1826198285261619</v>
      </c>
      <c r="D22" s="22">
        <v>2.0831457188451937E-3</v>
      </c>
    </row>
    <row r="23" spans="1:4">
      <c r="A23" t="s">
        <v>23</v>
      </c>
      <c r="B23" s="22">
        <v>7.8139994368011962E-4</v>
      </c>
      <c r="C23" s="23">
        <v>0.11008199854452122</v>
      </c>
      <c r="D23" s="23">
        <v>1.0828640499820956E-2</v>
      </c>
    </row>
    <row r="24" spans="1:4">
      <c r="A24" t="s">
        <v>24</v>
      </c>
      <c r="B24" s="22">
        <v>8.2686950698583866E-4</v>
      </c>
      <c r="C24" s="22">
        <v>5.0107097526575558E-4</v>
      </c>
      <c r="D24" s="22">
        <v>1.6716245763763308E-3</v>
      </c>
    </row>
    <row r="25" spans="1:4">
      <c r="A25" t="s">
        <v>25</v>
      </c>
      <c r="B25" s="22">
        <v>7.1708480801544621E-4</v>
      </c>
      <c r="C25" s="22">
        <v>3.8861710541205762E-4</v>
      </c>
      <c r="D25" s="23">
        <v>4.9902840613712945E-2</v>
      </c>
    </row>
    <row r="26" spans="1:4">
      <c r="A26" t="s">
        <v>26</v>
      </c>
      <c r="B26" s="23">
        <v>1.9009000819343806E-3</v>
      </c>
      <c r="C26" s="23">
        <v>1.0693822146867499E-3</v>
      </c>
      <c r="D26" s="23">
        <v>2.2018511035956233E-3</v>
      </c>
    </row>
    <row r="27" spans="1:4">
      <c r="A27" t="s">
        <v>27</v>
      </c>
      <c r="B27" s="23">
        <v>0.34646485316443132</v>
      </c>
      <c r="C27" s="23">
        <v>1.954386078629727E-2</v>
      </c>
      <c r="D27" s="23">
        <v>9.6174759948833108E-2</v>
      </c>
    </row>
    <row r="28" spans="1:4">
      <c r="A28" t="s">
        <v>28</v>
      </c>
      <c r="B28" s="23">
        <v>2.7043294826324419E-3</v>
      </c>
      <c r="C28" s="22">
        <v>9.3944785941169312E-4</v>
      </c>
      <c r="D28" s="22">
        <v>1.1961063067429099E-3</v>
      </c>
    </row>
    <row r="29" spans="1:4">
      <c r="A29" t="s">
        <v>29</v>
      </c>
      <c r="B29" s="23">
        <v>0.29345040999291794</v>
      </c>
      <c r="C29" s="23">
        <v>2.6060742003339867E-3</v>
      </c>
      <c r="D29" s="23">
        <v>0.40972864836786527</v>
      </c>
    </row>
    <row r="30" spans="1:4">
      <c r="A30" t="s">
        <v>30</v>
      </c>
      <c r="B30" s="23">
        <v>0.21525963974563378</v>
      </c>
      <c r="C30" s="23">
        <v>1.0465926171079618E-3</v>
      </c>
      <c r="D30" s="22">
        <v>1.2423543600393052E-3</v>
      </c>
    </row>
    <row r="31" spans="1:4">
      <c r="A31" t="s">
        <v>31</v>
      </c>
      <c r="B31" s="22">
        <v>9.3943685368226874E-4</v>
      </c>
      <c r="C31" s="22">
        <v>8.3971537478008738E-4</v>
      </c>
      <c r="D31" s="23">
        <v>9.3389752710655183E-3</v>
      </c>
    </row>
    <row r="32" spans="1:4">
      <c r="A32" t="s">
        <v>32</v>
      </c>
      <c r="B32" s="22">
        <v>1.6883905721280345E-4</v>
      </c>
      <c r="C32" s="22">
        <v>3.7808458993210061E-4</v>
      </c>
      <c r="D32" s="23">
        <v>6.7215563531607264E-2</v>
      </c>
    </row>
    <row r="33" spans="1:4">
      <c r="A33" t="s">
        <v>33</v>
      </c>
      <c r="B33" s="22">
        <v>3.4930505891113411E-4</v>
      </c>
      <c r="C33" s="22">
        <v>4.4752439823959249E-4</v>
      </c>
      <c r="D33" s="22">
        <v>1.4338729020735579E-3</v>
      </c>
    </row>
    <row r="34" spans="1:4">
      <c r="A34" t="s">
        <v>34</v>
      </c>
      <c r="B34" s="23">
        <v>1.4183415980366621E-2</v>
      </c>
      <c r="C34" s="23">
        <v>0.20920998042433162</v>
      </c>
      <c r="D34" s="22">
        <v>1.6845866849246776E-3</v>
      </c>
    </row>
    <row r="35" spans="1:4">
      <c r="A35" t="s">
        <v>35</v>
      </c>
      <c r="B35" s="23">
        <v>1.3619557675803614E-3</v>
      </c>
      <c r="C35" s="23">
        <v>2.7664842357548497E-3</v>
      </c>
      <c r="D35" s="22">
        <v>1.1795340223158292E-3</v>
      </c>
    </row>
    <row r="36" spans="1:4">
      <c r="A36" t="s">
        <v>36</v>
      </c>
      <c r="B36" s="22">
        <v>1.6565481526254855E-4</v>
      </c>
      <c r="C36" s="22">
        <v>8.3529834443183608E-4</v>
      </c>
      <c r="D36" s="22">
        <v>5.8194884000025739E-4</v>
      </c>
    </row>
    <row r="37" spans="1:4">
      <c r="A37" t="s">
        <v>37</v>
      </c>
      <c r="B37" s="23">
        <v>1.6994681305506527E-3</v>
      </c>
      <c r="C37" s="23">
        <v>2.9342917578858152E-3</v>
      </c>
      <c r="D37" s="23">
        <v>3.0652846918565249E-3</v>
      </c>
    </row>
    <row r="38" spans="1:4">
      <c r="A38" t="s">
        <v>38</v>
      </c>
      <c r="B38" s="23">
        <v>4.4033928628618773E-3</v>
      </c>
      <c r="C38" s="22">
        <v>3.3590911932908341E-4</v>
      </c>
      <c r="D38" s="23">
        <v>4.1136754268309393E-3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555F2-96FD-4E0E-9845-AE211932FBE4}">
  <dimension ref="A1:AM33"/>
  <sheetViews>
    <sheetView topLeftCell="A22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2.6611742683604982E-2</v>
      </c>
      <c r="D5" s="10">
        <v>2.7065055938343862E-2</v>
      </c>
      <c r="E5" s="10">
        <v>1.9609516929970976E-2</v>
      </c>
      <c r="F5" s="10">
        <v>3.4730866479913969E-2</v>
      </c>
      <c r="G5" s="10">
        <v>2.5436477592402029E-2</v>
      </c>
      <c r="H5" s="10">
        <v>4.5552619655901246E-2</v>
      </c>
      <c r="I5" s="10">
        <v>-1.5898585574924925E-3</v>
      </c>
      <c r="J5" s="10">
        <v>1.7615307328527199E-2</v>
      </c>
      <c r="K5" s="10">
        <v>5.7395831571676161E-3</v>
      </c>
      <c r="L5" s="10">
        <v>-9.0371290920832903E-3</v>
      </c>
      <c r="M5" s="10">
        <v>2.3366017423020569E-2</v>
      </c>
      <c r="N5" s="10">
        <v>4.7426337218900501E-2</v>
      </c>
      <c r="O5" s="10">
        <v>9.7806612058337593E-3</v>
      </c>
      <c r="P5" s="10">
        <v>-1.6999478335835208E-3</v>
      </c>
      <c r="Q5" s="10">
        <v>3.1104445341459411E-2</v>
      </c>
      <c r="R5" s="10">
        <v>1.2354262075799137E-2</v>
      </c>
      <c r="S5" s="10">
        <v>-2.0364635232525873E-2</v>
      </c>
      <c r="T5" s="10">
        <v>7.3756570889894702E-3</v>
      </c>
      <c r="U5" s="10">
        <v>-2.0062466345500858E-2</v>
      </c>
      <c r="V5" s="10">
        <v>3.8948169463637662E-3</v>
      </c>
      <c r="W5" s="10">
        <v>-1.6886224846555241E-2</v>
      </c>
      <c r="X5" s="10">
        <v>5.7196853834706046E-2</v>
      </c>
      <c r="Y5" s="10">
        <v>2.3509346327263474E-2</v>
      </c>
      <c r="Z5" s="10">
        <v>-5.2411718259838126E-2</v>
      </c>
      <c r="AA5" s="10">
        <v>1.5308566444369856E-2</v>
      </c>
      <c r="AB5" s="10">
        <v>-1.9565929366574015E-4</v>
      </c>
      <c r="AC5" s="10">
        <v>-4.078820055607256E-2</v>
      </c>
      <c r="AD5" s="10">
        <v>-2.7566826345253579E-3</v>
      </c>
      <c r="AE5" s="10">
        <v>5.0384467592767615E-2</v>
      </c>
      <c r="AF5" s="10">
        <v>-1.5266249589470074E-2</v>
      </c>
      <c r="AG5" s="10">
        <v>-2.7969186297900833E-2</v>
      </c>
      <c r="AH5" s="10">
        <v>4.2398729973995214E-2</v>
      </c>
      <c r="AI5" s="11" t="s">
        <v>50</v>
      </c>
      <c r="AJ5" s="10">
        <v>-3.6227282986467831E-2</v>
      </c>
      <c r="AK5" s="10">
        <v>3.8546305384128836E-2</v>
      </c>
      <c r="AL5" s="10">
        <v>-7.0444632593557304E-3</v>
      </c>
      <c r="AM5" s="12">
        <v>-5.7645481947470954E-2</v>
      </c>
    </row>
    <row r="6" spans="1:39" ht="24">
      <c r="A6" s="13" t="s">
        <v>41</v>
      </c>
      <c r="B6" s="14" t="s">
        <v>40</v>
      </c>
      <c r="C6" s="15">
        <v>5.339360868902196E-2</v>
      </c>
      <c r="D6" s="16">
        <v>-2.5305232848142536E-2</v>
      </c>
      <c r="E6" s="16">
        <v>6.9002308607829677E-3</v>
      </c>
      <c r="F6" s="16">
        <v>8.006734669828966E-2</v>
      </c>
      <c r="G6" s="16">
        <v>-1.4209890377374886E-2</v>
      </c>
      <c r="H6" s="16">
        <v>-2.6355175902190664E-2</v>
      </c>
      <c r="I6" s="16">
        <v>-3.6766258265638799E-2</v>
      </c>
      <c r="J6" s="16">
        <v>-2.1084657555424751E-2</v>
      </c>
      <c r="K6" s="16">
        <v>5.9650228311549118E-3</v>
      </c>
      <c r="L6" s="16">
        <v>-3.2188635369664706E-3</v>
      </c>
      <c r="M6" s="16">
        <v>-1.2842954215158886E-2</v>
      </c>
      <c r="N6" s="16">
        <v>-1.8540134921332784E-2</v>
      </c>
      <c r="O6" s="16">
        <v>-5.8680954728176403E-3</v>
      </c>
      <c r="P6" s="17" t="s">
        <v>51</v>
      </c>
      <c r="Q6" s="16">
        <v>2.923994602636186E-2</v>
      </c>
      <c r="R6" s="16">
        <v>-2.7961770166751932E-2</v>
      </c>
      <c r="S6" s="16">
        <v>2.6702045085768458E-3</v>
      </c>
      <c r="T6" s="16">
        <v>8.8292917164609457E-3</v>
      </c>
      <c r="U6" s="16">
        <v>-2.6810248277692995E-2</v>
      </c>
      <c r="V6" s="16">
        <v>-5.7659928439092629E-2</v>
      </c>
      <c r="W6" s="16">
        <v>-2.6036337607440375E-2</v>
      </c>
      <c r="X6" s="16">
        <v>1.3257828871464882E-2</v>
      </c>
      <c r="Y6" s="16">
        <v>-8.1772194568456753E-3</v>
      </c>
      <c r="Z6" s="16">
        <v>5.0131439448300209E-2</v>
      </c>
      <c r="AA6" s="16">
        <v>3.5403994054651299E-2</v>
      </c>
      <c r="AB6" s="16">
        <v>-3.2635327171785862E-2</v>
      </c>
      <c r="AC6" s="16">
        <v>3.0768176182907749E-2</v>
      </c>
      <c r="AD6" s="16">
        <v>1.1671566002276798E-2</v>
      </c>
      <c r="AE6" s="16">
        <v>-8.8915634328888809E-3</v>
      </c>
      <c r="AF6" s="16">
        <v>1.5232821627964009E-2</v>
      </c>
      <c r="AG6" s="16">
        <v>3.4767384445203185E-2</v>
      </c>
      <c r="AH6" s="16">
        <v>-1.5693055946121994E-2</v>
      </c>
      <c r="AI6" s="16">
        <v>-1.6787278087750583E-3</v>
      </c>
      <c r="AJ6" s="16">
        <v>4.9570935416951109E-2</v>
      </c>
      <c r="AK6" s="16">
        <v>2.2858992972464989E-2</v>
      </c>
      <c r="AL6" s="16">
        <v>4.0514246432268509E-2</v>
      </c>
      <c r="AM6" s="18">
        <v>5.2767711892604881E-2</v>
      </c>
    </row>
    <row r="7" spans="1:39" ht="24">
      <c r="A7" s="13" t="s">
        <v>42</v>
      </c>
      <c r="B7" s="14" t="s">
        <v>40</v>
      </c>
      <c r="C7" s="15">
        <v>5.1044943498043394E-3</v>
      </c>
      <c r="D7" s="16">
        <v>4.9008039688024904E-2</v>
      </c>
      <c r="E7" s="16">
        <v>3.1017898308665231E-2</v>
      </c>
      <c r="F7" s="16">
        <v>-3.65212309045262E-3</v>
      </c>
      <c r="G7" s="17" t="s">
        <v>52</v>
      </c>
      <c r="H7" s="16">
        <v>4.6581022672183281E-3</v>
      </c>
      <c r="I7" s="16">
        <v>-1.3793984497596098E-2</v>
      </c>
      <c r="J7" s="16">
        <v>2.0011074511805744E-2</v>
      </c>
      <c r="K7" s="16">
        <v>-1.9969628175502619E-2</v>
      </c>
      <c r="L7" s="16">
        <v>4.9744231132034931E-2</v>
      </c>
      <c r="M7" s="16">
        <v>-3.3893611069478795E-2</v>
      </c>
      <c r="N7" s="16">
        <v>-7.9440758313071395E-3</v>
      </c>
      <c r="O7" s="16">
        <v>4.4720168401875607E-3</v>
      </c>
      <c r="P7" s="16">
        <v>-1.4101501901731397E-2</v>
      </c>
      <c r="Q7" s="16">
        <v>-3.3316769434465848E-2</v>
      </c>
      <c r="R7" s="16">
        <v>2.6626292595964104E-2</v>
      </c>
      <c r="S7" s="16">
        <v>-2.185473391815065E-2</v>
      </c>
      <c r="T7" s="16">
        <v>-3.1203542639040238E-2</v>
      </c>
      <c r="U7" s="16">
        <v>-3.2544708908773888E-2</v>
      </c>
      <c r="V7" s="16">
        <v>1.1285748445902721E-3</v>
      </c>
      <c r="W7" s="16">
        <v>-1.1277964862622987E-2</v>
      </c>
      <c r="X7" s="16">
        <v>2.6665776350193347E-3</v>
      </c>
      <c r="Y7" s="16">
        <v>2.7159849284915962E-2</v>
      </c>
      <c r="Z7" s="16">
        <v>5.9637553589936151E-2</v>
      </c>
      <c r="AA7" s="16">
        <v>9.0515844218469685E-2</v>
      </c>
      <c r="AB7" s="16">
        <v>1.0322618746845572E-2</v>
      </c>
      <c r="AC7" s="16">
        <v>1.4417280194033101E-2</v>
      </c>
      <c r="AD7" s="16">
        <v>-1.0536634345273658E-2</v>
      </c>
      <c r="AE7" s="16">
        <v>-2.0676792976330828E-2</v>
      </c>
      <c r="AF7" s="16">
        <v>4.1091901779201717E-2</v>
      </c>
      <c r="AG7" s="16">
        <v>4.2370274829174479E-2</v>
      </c>
      <c r="AH7" s="16">
        <v>-1.0688005368559709E-3</v>
      </c>
      <c r="AI7" s="16">
        <v>2.5250007960717878E-2</v>
      </c>
      <c r="AJ7" s="16">
        <v>-2.192142991203937E-2</v>
      </c>
      <c r="AK7" s="16">
        <v>2.4422720637130229E-2</v>
      </c>
      <c r="AL7" s="16">
        <v>9.3810440351642967E-3</v>
      </c>
      <c r="AM7" s="18">
        <v>6.3643462345962604E-2</v>
      </c>
    </row>
    <row r="8" spans="1:39" ht="24">
      <c r="A8" s="13" t="s">
        <v>43</v>
      </c>
      <c r="B8" s="14" t="s">
        <v>40</v>
      </c>
      <c r="C8" s="15">
        <v>-3.6693482565463946E-2</v>
      </c>
      <c r="D8" s="16">
        <v>-1.550870878048558E-2</v>
      </c>
      <c r="E8" s="16">
        <v>-1.7782882705633454E-2</v>
      </c>
      <c r="F8" s="16">
        <v>-3.9922471066471295E-2</v>
      </c>
      <c r="G8" s="16">
        <v>-1.3890414667490674E-2</v>
      </c>
      <c r="H8" s="16">
        <v>-3.7673540954534915E-2</v>
      </c>
      <c r="I8" s="17" t="s">
        <v>51</v>
      </c>
      <c r="J8" s="16">
        <v>2.3535005715590855E-2</v>
      </c>
      <c r="K8" s="16">
        <v>1.4371647807146655E-2</v>
      </c>
      <c r="L8" s="16">
        <v>-1.2857394793982695E-2</v>
      </c>
      <c r="M8" s="16">
        <v>-4.3199185154849148E-2</v>
      </c>
      <c r="N8" s="16">
        <v>-6.9106228410975926E-2</v>
      </c>
      <c r="O8" s="16">
        <v>-9.8699362850366828E-3</v>
      </c>
      <c r="P8" s="16">
        <v>-3.6848078675068216E-2</v>
      </c>
      <c r="Q8" s="16">
        <v>-2.8554249072119741E-2</v>
      </c>
      <c r="R8" s="16">
        <v>8.6640057296957312E-2</v>
      </c>
      <c r="S8" s="16">
        <v>-1.347288018192703E-2</v>
      </c>
      <c r="T8" s="16">
        <v>-1.3752081617710497E-2</v>
      </c>
      <c r="U8" s="16">
        <v>-1.299142504835011E-2</v>
      </c>
      <c r="V8" s="16">
        <v>-1.9527372239000987E-2</v>
      </c>
      <c r="W8" s="16">
        <v>4.9665786725379517E-3</v>
      </c>
      <c r="X8" s="16">
        <v>4.0610558075689307E-2</v>
      </c>
      <c r="Y8" s="16">
        <v>1.4800345555709761E-2</v>
      </c>
      <c r="Z8" s="16">
        <v>1.985239456830298E-2</v>
      </c>
      <c r="AA8" s="16">
        <v>1.0963917317464824E-2</v>
      </c>
      <c r="AB8" s="16">
        <v>-3.0834293302575313E-3</v>
      </c>
      <c r="AC8" s="16">
        <v>3.3049660128791781E-3</v>
      </c>
      <c r="AD8" s="16">
        <v>1.2990548223514304E-2</v>
      </c>
      <c r="AE8" s="16">
        <v>-1.8976893211829621E-2</v>
      </c>
      <c r="AF8" s="16">
        <v>-2.0753144296713284E-2</v>
      </c>
      <c r="AG8" s="16">
        <v>1.5534337776378904E-2</v>
      </c>
      <c r="AH8" s="16">
        <v>-3.6463956175234444E-2</v>
      </c>
      <c r="AI8" s="16">
        <v>-1.5874665849357514E-3</v>
      </c>
      <c r="AJ8" s="16">
        <v>-1.2306869734430617E-2</v>
      </c>
      <c r="AK8" s="16">
        <v>1.37284171099144E-2</v>
      </c>
      <c r="AL8" s="16">
        <v>5.4584921637340238E-2</v>
      </c>
      <c r="AM8" s="18">
        <v>1.6959537789255432E-2</v>
      </c>
    </row>
    <row r="9" spans="1:39" ht="24">
      <c r="A9" s="13" t="s">
        <v>44</v>
      </c>
      <c r="B9" s="14" t="s">
        <v>40</v>
      </c>
      <c r="C9" s="15">
        <v>-9.2330215862931816E-3</v>
      </c>
      <c r="D9" s="16">
        <v>2.1622674064814964E-2</v>
      </c>
      <c r="E9" s="16">
        <v>-4.6891145522663678E-2</v>
      </c>
      <c r="F9" s="16">
        <v>-5.8421381434664681E-3</v>
      </c>
      <c r="G9" s="16">
        <v>4.987205534819112E-2</v>
      </c>
      <c r="H9" s="16">
        <v>1.373715994548705E-2</v>
      </c>
      <c r="I9" s="16">
        <v>-1.2794187530939605E-2</v>
      </c>
      <c r="J9" s="16">
        <v>1.3162612221624096E-2</v>
      </c>
      <c r="K9" s="16">
        <v>-2.4720158706268144E-2</v>
      </c>
      <c r="L9" s="17" t="s">
        <v>53</v>
      </c>
      <c r="M9" s="16">
        <v>8.2235401765403705E-3</v>
      </c>
      <c r="N9" s="16">
        <v>-1.3660997058607646E-2</v>
      </c>
      <c r="O9" s="16">
        <v>-1.987188311416762E-2</v>
      </c>
      <c r="P9" s="16">
        <v>-3.2016256478199835E-3</v>
      </c>
      <c r="Q9" s="16">
        <v>-1.4110250645764698E-2</v>
      </c>
      <c r="R9" s="16">
        <v>-1.666174945275067E-2</v>
      </c>
      <c r="S9" s="16">
        <v>-1.6905682600547839E-2</v>
      </c>
      <c r="T9" s="16">
        <v>-5.2632756780067236E-2</v>
      </c>
      <c r="U9" s="16">
        <v>-1.6907906207790434E-2</v>
      </c>
      <c r="V9" s="16">
        <v>1.1839027674875999E-2</v>
      </c>
      <c r="W9" s="16">
        <v>-4.1267459779326734E-3</v>
      </c>
      <c r="X9" s="16">
        <v>3.5450861048067439E-2</v>
      </c>
      <c r="Y9" s="16">
        <v>2.8221520552752243E-2</v>
      </c>
      <c r="Z9" s="16">
        <v>3.2138551744931534E-2</v>
      </c>
      <c r="AA9" s="16">
        <v>4.6162192416122266E-2</v>
      </c>
      <c r="AB9" s="16">
        <v>1.8646237245757698E-2</v>
      </c>
      <c r="AC9" s="16">
        <v>4.99949902204046E-2</v>
      </c>
      <c r="AD9" s="16">
        <v>-2.434595059666023E-2</v>
      </c>
      <c r="AE9" s="16">
        <v>-2.6917264955276379E-2</v>
      </c>
      <c r="AF9" s="16">
        <v>5.6681154127377571E-2</v>
      </c>
      <c r="AG9" s="16">
        <v>-2.4025365401555556E-2</v>
      </c>
      <c r="AH9" s="16">
        <v>-2.6971375706066159E-2</v>
      </c>
      <c r="AI9" s="16">
        <v>-9.0036031119286042E-3</v>
      </c>
      <c r="AJ9" s="16">
        <v>4.8286605788636222E-2</v>
      </c>
      <c r="AK9" s="16">
        <v>1.3704210528780091E-2</v>
      </c>
      <c r="AL9" s="16">
        <v>4.3018912895516216E-2</v>
      </c>
      <c r="AM9" s="18">
        <v>6.358092588948458E-2</v>
      </c>
    </row>
    <row r="10" spans="1:39" ht="24">
      <c r="A10" s="13" t="s">
        <v>45</v>
      </c>
      <c r="B10" s="14" t="s">
        <v>40</v>
      </c>
      <c r="C10" s="19" t="s">
        <v>54</v>
      </c>
      <c r="D10" s="16">
        <v>3.2604165666231553E-2</v>
      </c>
      <c r="E10" s="16">
        <v>-1.0968707218628552E-2</v>
      </c>
      <c r="F10" s="16">
        <v>-6.065811595313571E-3</v>
      </c>
      <c r="G10" s="16">
        <v>-1.053530487429194E-2</v>
      </c>
      <c r="H10" s="16">
        <v>1.6786883796999226E-2</v>
      </c>
      <c r="I10" s="16">
        <v>1.2854672010500884E-2</v>
      </c>
      <c r="J10" s="16">
        <v>-1.4520384418354066E-2</v>
      </c>
      <c r="K10" s="16">
        <v>-2.0200418892461887E-2</v>
      </c>
      <c r="L10" s="16">
        <v>-2.4236339224288316E-2</v>
      </c>
      <c r="M10" s="16">
        <v>4.2851664682088945E-2</v>
      </c>
      <c r="N10" s="16">
        <v>7.3803764295973698E-2</v>
      </c>
      <c r="O10" s="16">
        <v>9.623234184261812E-3</v>
      </c>
      <c r="P10" s="16">
        <v>1.1568971925132196E-2</v>
      </c>
      <c r="Q10" s="16">
        <v>6.1822455040988544E-2</v>
      </c>
      <c r="R10" s="16">
        <v>-7.9500994192089475E-3</v>
      </c>
      <c r="S10" s="16">
        <v>2.9067613227972824E-2</v>
      </c>
      <c r="T10" s="16">
        <v>2.6898559692272977E-2</v>
      </c>
      <c r="U10" s="16">
        <v>5.1118558829901149E-2</v>
      </c>
      <c r="V10" s="16">
        <v>1.8361729699773906E-2</v>
      </c>
      <c r="W10" s="16">
        <v>7.3875621350330503E-2</v>
      </c>
      <c r="X10" s="16">
        <v>-1.9349739296516764E-2</v>
      </c>
      <c r="Y10" s="16">
        <v>-1.4008966914269208E-2</v>
      </c>
      <c r="Z10" s="16">
        <v>-1.3284459748647797E-2</v>
      </c>
      <c r="AA10" s="16">
        <v>7.1374092562074189E-3</v>
      </c>
      <c r="AB10" s="16">
        <v>-7.7607245785145157E-4</v>
      </c>
      <c r="AC10" s="16">
        <v>-1.7782565386416586E-2</v>
      </c>
      <c r="AD10" s="17" t="s">
        <v>55</v>
      </c>
      <c r="AE10" s="16">
        <v>6.9111916645539341E-3</v>
      </c>
      <c r="AF10" s="16">
        <v>3.9564796994496589E-2</v>
      </c>
      <c r="AG10" s="16">
        <v>-1.3028358152236618E-2</v>
      </c>
      <c r="AH10" s="16">
        <v>-1.618903943096963E-2</v>
      </c>
      <c r="AI10" s="16">
        <v>-2.7170213063699824E-3</v>
      </c>
      <c r="AJ10" s="16">
        <v>3.4123063108478742E-2</v>
      </c>
      <c r="AK10" s="16">
        <v>7.9580420823942689E-4</v>
      </c>
      <c r="AL10" s="16">
        <v>-6.2950253652763216E-2</v>
      </c>
      <c r="AM10" s="18">
        <v>-6.3035098595513872E-2</v>
      </c>
    </row>
    <row r="11" spans="1:39" ht="24">
      <c r="A11" s="13" t="s">
        <v>46</v>
      </c>
      <c r="B11" s="14" t="s">
        <v>40</v>
      </c>
      <c r="C11" s="15">
        <v>2.4322878403892818E-2</v>
      </c>
      <c r="D11" s="16">
        <v>8.4925457322870632E-3</v>
      </c>
      <c r="E11" s="16">
        <v>-1.2932499711225655E-2</v>
      </c>
      <c r="F11" s="16">
        <v>2.969158863067603E-2</v>
      </c>
      <c r="G11" s="16">
        <v>-1.989490905376325E-2</v>
      </c>
      <c r="H11" s="16">
        <v>2.4563550690589148E-2</v>
      </c>
      <c r="I11" s="16">
        <v>1.4228820022124906E-2</v>
      </c>
      <c r="J11" s="16">
        <v>-2.6235838372338557E-3</v>
      </c>
      <c r="K11" s="17" t="s">
        <v>55</v>
      </c>
      <c r="L11" s="16">
        <v>-2.454981751018431E-2</v>
      </c>
      <c r="M11" s="16">
        <v>-5.6024430896674856E-3</v>
      </c>
      <c r="N11" s="16">
        <v>-6.6955437177370736E-2</v>
      </c>
      <c r="O11" s="16">
        <v>-4.7852055976152587E-2</v>
      </c>
      <c r="P11" s="16">
        <v>5.9119295299595257E-3</v>
      </c>
      <c r="Q11" s="16">
        <v>-4.6958511417236011E-2</v>
      </c>
      <c r="R11" s="16">
        <v>-8.5518070190636758E-3</v>
      </c>
      <c r="S11" s="16">
        <v>-3.9739425653878321E-2</v>
      </c>
      <c r="T11" s="16">
        <v>-1.7838186806058618E-2</v>
      </c>
      <c r="U11" s="16">
        <v>-5.3926794746954977E-2</v>
      </c>
      <c r="V11" s="16">
        <v>-4.3789264260729543E-2</v>
      </c>
      <c r="W11" s="16">
        <v>1.941464695528285E-2</v>
      </c>
      <c r="X11" s="16">
        <v>-6.1632315753503142E-3</v>
      </c>
      <c r="Y11" s="16">
        <v>-1.6305339794734191E-4</v>
      </c>
      <c r="Z11" s="16">
        <v>5.8977051626499404E-2</v>
      </c>
      <c r="AA11" s="16">
        <v>-8.6309106919846418E-3</v>
      </c>
      <c r="AB11" s="16">
        <v>-4.1371038084995508E-3</v>
      </c>
      <c r="AC11" s="16">
        <v>5.0976525471790865E-2</v>
      </c>
      <c r="AD11" s="16">
        <v>-2.0166806135537004E-2</v>
      </c>
      <c r="AE11" s="16">
        <v>4.0366171035020632E-2</v>
      </c>
      <c r="AF11" s="16">
        <v>5.1851865623379186E-2</v>
      </c>
      <c r="AG11" s="16">
        <v>-4.052211966454769E-2</v>
      </c>
      <c r="AH11" s="16">
        <v>-5.7856514747122376E-3</v>
      </c>
      <c r="AI11" s="16">
        <v>5.6604775204606179E-3</v>
      </c>
      <c r="AJ11" s="16">
        <v>5.9301300047997295E-2</v>
      </c>
      <c r="AK11" s="16">
        <v>3.5020832758023972E-2</v>
      </c>
      <c r="AL11" s="16">
        <v>8.0470948241127358E-3</v>
      </c>
      <c r="AM11" s="18">
        <v>2.6461117269787546E-2</v>
      </c>
    </row>
    <row r="12" spans="1:39" ht="24">
      <c r="A12" s="13" t="s">
        <v>47</v>
      </c>
      <c r="B12" s="14" t="s">
        <v>40</v>
      </c>
      <c r="C12" s="19" t="s">
        <v>56</v>
      </c>
      <c r="D12" s="16">
        <v>3.9460511445173201E-2</v>
      </c>
      <c r="E12" s="16">
        <v>-8.6599540795202334E-3</v>
      </c>
      <c r="F12" s="16">
        <v>1.4719169837956686E-3</v>
      </c>
      <c r="G12" s="16">
        <v>1.0219087366017588E-2</v>
      </c>
      <c r="H12" s="16">
        <v>2.9530857291231415E-2</v>
      </c>
      <c r="I12" s="16">
        <v>-3.0594779560159414E-3</v>
      </c>
      <c r="J12" s="16">
        <v>1.6266774302753354E-4</v>
      </c>
      <c r="K12" s="16">
        <v>-4.1508197413509867E-3</v>
      </c>
      <c r="L12" s="16">
        <v>1.8370951673971948E-2</v>
      </c>
      <c r="M12" s="16">
        <v>3.2164556686911275E-2</v>
      </c>
      <c r="N12" s="16">
        <v>-2.3930639640716393E-3</v>
      </c>
      <c r="O12" s="16">
        <v>4.904536719983895E-2</v>
      </c>
      <c r="P12" s="16">
        <v>-3.220530132516726E-2</v>
      </c>
      <c r="Q12" s="16">
        <v>2.9397655585363072E-2</v>
      </c>
      <c r="R12" s="16">
        <v>6.353990296985493E-3</v>
      </c>
      <c r="S12" s="16">
        <v>7.071882294145912E-2</v>
      </c>
      <c r="T12" s="16">
        <v>6.0906342513460547E-2</v>
      </c>
      <c r="U12" s="16">
        <v>-3.8443134730345607E-2</v>
      </c>
      <c r="V12" s="16">
        <v>-1.0345310041951319E-2</v>
      </c>
      <c r="W12" s="16">
        <v>-1.2599052172874728E-2</v>
      </c>
      <c r="X12" s="16">
        <v>2.0581619797547114E-2</v>
      </c>
      <c r="Y12" s="16">
        <v>4.2222436955352348E-2</v>
      </c>
      <c r="Z12" s="16">
        <v>-2.0989435955060417E-2</v>
      </c>
      <c r="AA12" s="16">
        <v>-6.4610188751268019E-2</v>
      </c>
      <c r="AB12" s="17" t="s">
        <v>57</v>
      </c>
      <c r="AC12" s="16">
        <v>-8.3179697659089405E-2</v>
      </c>
      <c r="AD12" s="16">
        <v>-7.2723890704627008E-4</v>
      </c>
      <c r="AE12" s="16">
        <v>1.1434344290395346E-2</v>
      </c>
      <c r="AF12" s="16">
        <v>-2.9004709262868748E-2</v>
      </c>
      <c r="AG12" s="16">
        <v>5.3860871275115667E-3</v>
      </c>
      <c r="AH12" s="16">
        <v>3.4373134094708348E-3</v>
      </c>
      <c r="AI12" s="16">
        <v>-1.7035691697642687E-4</v>
      </c>
      <c r="AJ12" s="16">
        <v>-1.6320475756377621E-2</v>
      </c>
      <c r="AK12" s="16">
        <v>1.4222396076318509E-2</v>
      </c>
      <c r="AL12" s="16">
        <v>-1.8156367338199243E-4</v>
      </c>
      <c r="AM12" s="18">
        <v>-8.3526857358806883E-2</v>
      </c>
    </row>
    <row r="13" spans="1:39" ht="24">
      <c r="A13" s="13" t="s">
        <v>48</v>
      </c>
      <c r="B13" s="14" t="s">
        <v>40</v>
      </c>
      <c r="C13" s="15">
        <v>-5.1172673094216281E-4</v>
      </c>
      <c r="D13" s="16">
        <v>2.3200597023213559E-2</v>
      </c>
      <c r="E13" s="17" t="s">
        <v>58</v>
      </c>
      <c r="F13" s="16">
        <v>1.7842442096033022E-2</v>
      </c>
      <c r="G13" s="16">
        <v>3.0803532149484426E-2</v>
      </c>
      <c r="H13" s="16">
        <v>-1.6559131143028569E-2</v>
      </c>
      <c r="I13" s="16">
        <v>-1.7497979979849143E-2</v>
      </c>
      <c r="J13" s="16">
        <v>-6.0591711637816405E-3</v>
      </c>
      <c r="K13" s="16">
        <v>-1.2902381084282089E-2</v>
      </c>
      <c r="L13" s="16">
        <v>-4.6439830384732782E-2</v>
      </c>
      <c r="M13" s="16">
        <v>-6.715224474117599E-3</v>
      </c>
      <c r="N13" s="16">
        <v>-2.9574918535115957E-2</v>
      </c>
      <c r="O13" s="16">
        <v>-4.0857665313544414E-2</v>
      </c>
      <c r="P13" s="16">
        <v>6.8207677587207418E-3</v>
      </c>
      <c r="Q13" s="16">
        <v>1.3612051578875666E-2</v>
      </c>
      <c r="R13" s="16">
        <v>-2.998874802737243E-2</v>
      </c>
      <c r="S13" s="16">
        <v>3.5531308593925483E-2</v>
      </c>
      <c r="T13" s="16">
        <v>-2.896102832816393E-2</v>
      </c>
      <c r="U13" s="16">
        <v>-4.1318306525648163E-2</v>
      </c>
      <c r="V13" s="16">
        <v>-7.586720661796427E-2</v>
      </c>
      <c r="W13" s="16">
        <v>-5.2703552865481729E-2</v>
      </c>
      <c r="X13" s="16">
        <v>-8.8785898392960635E-4</v>
      </c>
      <c r="Y13" s="16">
        <v>6.3752624368311944E-2</v>
      </c>
      <c r="Z13" s="16">
        <v>1.8174493887921191E-2</v>
      </c>
      <c r="AA13" s="16">
        <v>7.5598313631676127E-3</v>
      </c>
      <c r="AB13" s="16">
        <v>-8.6397379897057806E-3</v>
      </c>
      <c r="AC13" s="16">
        <v>4.8983278434320453E-2</v>
      </c>
      <c r="AD13" s="16">
        <v>-1.0917548287398764E-2</v>
      </c>
      <c r="AE13" s="16">
        <v>-4.9676116954026732E-2</v>
      </c>
      <c r="AF13" s="16">
        <v>1.7068057293368789E-2</v>
      </c>
      <c r="AG13" s="16">
        <v>5.6042184586430156E-2</v>
      </c>
      <c r="AH13" s="16">
        <v>4.8007017851409158E-2</v>
      </c>
      <c r="AI13" s="16">
        <v>1.9339285945474606E-2</v>
      </c>
      <c r="AJ13" s="16">
        <v>2.3157251937385475E-2</v>
      </c>
      <c r="AK13" s="16">
        <v>3.6704747051434505E-2</v>
      </c>
      <c r="AL13" s="16">
        <v>-2.7248053617363988E-2</v>
      </c>
      <c r="AM13" s="18">
        <v>1.9341727065350221E-2</v>
      </c>
    </row>
    <row r="14" spans="1:39" ht="24">
      <c r="A14" s="13" t="s">
        <v>49</v>
      </c>
      <c r="B14" s="14" t="s">
        <v>40</v>
      </c>
      <c r="C14" s="15">
        <v>-0.10606741209288589</v>
      </c>
      <c r="D14" s="16">
        <v>-4.0952515052356279E-4</v>
      </c>
      <c r="E14" s="16">
        <v>-4.9962341940111551E-2</v>
      </c>
      <c r="F14" s="16">
        <v>5.8505511810384508E-4</v>
      </c>
      <c r="G14" s="16">
        <v>-2.0670360289578277E-2</v>
      </c>
      <c r="H14" s="16">
        <v>3.9399460994285616E-2</v>
      </c>
      <c r="I14" s="16">
        <v>-1.8844710895933599E-2</v>
      </c>
      <c r="J14" s="16">
        <v>1.2167837788623912E-2</v>
      </c>
      <c r="K14" s="16">
        <v>4.0460879903060645E-2</v>
      </c>
      <c r="L14" s="16">
        <v>-2.6808920553273507E-2</v>
      </c>
      <c r="M14" s="16">
        <v>2.9578790217013314E-2</v>
      </c>
      <c r="N14" s="16">
        <v>-3.5814332337272971E-2</v>
      </c>
      <c r="O14" s="16">
        <v>-2.7610393556847176E-3</v>
      </c>
      <c r="P14" s="16">
        <v>-8.8345936279487104E-3</v>
      </c>
      <c r="Q14" s="16">
        <v>-2.794676457022276E-2</v>
      </c>
      <c r="R14" s="16">
        <v>3.8765502934316652E-2</v>
      </c>
      <c r="S14" s="16">
        <v>6.7873001801554325E-2</v>
      </c>
      <c r="T14" s="16">
        <v>-9.5760385241516876E-3</v>
      </c>
      <c r="U14" s="16">
        <v>3.5960593610120425E-2</v>
      </c>
      <c r="V14" s="16">
        <v>2.2944357125322171E-2</v>
      </c>
      <c r="W14" s="16">
        <v>4.1564631607701075E-2</v>
      </c>
      <c r="X14" s="16">
        <v>-4.304056582699322E-2</v>
      </c>
      <c r="Y14" s="16">
        <v>2.172749495976677E-2</v>
      </c>
      <c r="Z14" s="16">
        <v>-3.4787069502126081E-2</v>
      </c>
      <c r="AA14" s="16">
        <v>3.6336795312092461E-2</v>
      </c>
      <c r="AB14" s="16">
        <v>1.1518609353136798E-2</v>
      </c>
      <c r="AC14" s="16">
        <v>-2.1291487442249958E-3</v>
      </c>
      <c r="AD14" s="16">
        <v>6.9161729489708975E-3</v>
      </c>
      <c r="AE14" s="17" t="s">
        <v>52</v>
      </c>
      <c r="AF14" s="16">
        <v>-2.056099655525459E-2</v>
      </c>
      <c r="AG14" s="16">
        <v>1.0611487956037203E-4</v>
      </c>
      <c r="AH14" s="16">
        <v>2.9148170406428645E-2</v>
      </c>
      <c r="AI14" s="16">
        <v>4.9947786528415646E-2</v>
      </c>
      <c r="AJ14" s="16">
        <v>-5.6280333477440533E-2</v>
      </c>
      <c r="AK14" s="16">
        <v>-9.9849445471182352E-3</v>
      </c>
      <c r="AL14" s="16">
        <v>-3.7738606044179675E-2</v>
      </c>
      <c r="AM14" s="18">
        <v>-4.4945634564726222E-2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5.187576199170073E-7</v>
      </c>
      <c r="E21" s="10">
        <f t="shared" ref="E21:AM21" si="0">$C5^2*E5^2</f>
        <v>2.7232055363025777E-7</v>
      </c>
      <c r="F21" s="10">
        <f t="shared" si="0"/>
        <v>8.5423599577124418E-7</v>
      </c>
      <c r="G21" s="10">
        <f t="shared" si="0"/>
        <v>4.5820578949699541E-7</v>
      </c>
      <c r="H21" s="10">
        <f t="shared" si="0"/>
        <v>1.4695127080948603E-6</v>
      </c>
      <c r="I21" s="10">
        <f t="shared" si="0"/>
        <v>1.7900435975995848E-9</v>
      </c>
      <c r="J21" s="10">
        <f t="shared" si="0"/>
        <v>2.1974908737667001E-7</v>
      </c>
      <c r="K21" s="10">
        <f t="shared" si="0"/>
        <v>2.3329602326297003E-8</v>
      </c>
      <c r="L21" s="10">
        <f t="shared" si="0"/>
        <v>5.783724571158938E-8</v>
      </c>
      <c r="M21" s="10">
        <f t="shared" si="0"/>
        <v>3.8664822727513505E-7</v>
      </c>
      <c r="N21" s="10">
        <f t="shared" si="0"/>
        <v>1.5928900553208682E-6</v>
      </c>
      <c r="O21" s="10">
        <f t="shared" si="0"/>
        <v>6.7745907074478783E-8</v>
      </c>
      <c r="P21" s="10">
        <f t="shared" si="0"/>
        <v>2.0465286067664118E-9</v>
      </c>
      <c r="Q21" s="10">
        <f t="shared" si="0"/>
        <v>6.8515929474512912E-7</v>
      </c>
      <c r="R21" s="10">
        <f t="shared" si="0"/>
        <v>1.0808868938025267E-7</v>
      </c>
      <c r="S21" s="10">
        <f t="shared" si="0"/>
        <v>2.9369726478688298E-7</v>
      </c>
      <c r="T21" s="10">
        <f t="shared" si="0"/>
        <v>3.8525480611712864E-8</v>
      </c>
      <c r="U21" s="10">
        <f t="shared" si="0"/>
        <v>2.8504621160941844E-7</v>
      </c>
      <c r="V21" s="10">
        <f t="shared" si="0"/>
        <v>1.074288020437523E-8</v>
      </c>
      <c r="W21" s="10">
        <f t="shared" si="0"/>
        <v>2.0193507800927372E-7</v>
      </c>
      <c r="X21" s="10">
        <f t="shared" si="0"/>
        <v>2.3168126314261878E-6</v>
      </c>
      <c r="Y21" s="10">
        <f t="shared" si="0"/>
        <v>3.9140623412011841E-7</v>
      </c>
      <c r="Z21" s="10">
        <f t="shared" si="0"/>
        <v>1.9453754304370873E-6</v>
      </c>
      <c r="AA21" s="10">
        <f t="shared" si="0"/>
        <v>1.6596468195081468E-7</v>
      </c>
      <c r="AB21" s="10">
        <f t="shared" si="0"/>
        <v>2.7111128391733605E-11</v>
      </c>
      <c r="AC21" s="10">
        <f t="shared" si="0"/>
        <v>1.1781910601762694E-6</v>
      </c>
      <c r="AD21" s="10">
        <f t="shared" si="0"/>
        <v>5.3817085166777366E-9</v>
      </c>
      <c r="AE21" s="10">
        <f t="shared" si="0"/>
        <v>1.797794214622854E-6</v>
      </c>
      <c r="AF21" s="10">
        <f t="shared" si="0"/>
        <v>1.6504841111005146E-7</v>
      </c>
      <c r="AG21" s="10">
        <f t="shared" si="0"/>
        <v>5.5399557312890745E-7</v>
      </c>
      <c r="AH21" s="10">
        <f t="shared" si="0"/>
        <v>1.2730701244292547E-6</v>
      </c>
      <c r="AI21" s="11">
        <f t="shared" si="0"/>
        <v>6.8849447712630493E-4</v>
      </c>
      <c r="AJ21" s="10">
        <f t="shared" si="0"/>
        <v>9.294331494106777E-7</v>
      </c>
      <c r="AK21" s="10">
        <f t="shared" si="0"/>
        <v>1.0522335538075507E-6</v>
      </c>
      <c r="AL21" s="10">
        <f t="shared" si="0"/>
        <v>3.5143292544926119E-8</v>
      </c>
      <c r="AM21" s="12">
        <f t="shared" si="0"/>
        <v>2.3532993773665799E-6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1.8255730856538076E-6</v>
      </c>
      <c r="E22" s="16">
        <f t="shared" si="1"/>
        <v>1.3573935804108319E-7</v>
      </c>
      <c r="F22" s="16">
        <f t="shared" si="1"/>
        <v>1.8276348152274563E-5</v>
      </c>
      <c r="G22" s="16">
        <f t="shared" si="1"/>
        <v>5.7565198126340939E-7</v>
      </c>
      <c r="H22" s="16">
        <f t="shared" si="1"/>
        <v>1.9802060678159009E-6</v>
      </c>
      <c r="I22" s="16">
        <f t="shared" si="1"/>
        <v>3.8536956768006867E-6</v>
      </c>
      <c r="J22" s="16">
        <f t="shared" si="1"/>
        <v>1.26739401615189E-6</v>
      </c>
      <c r="K22" s="16">
        <f t="shared" si="1"/>
        <v>1.0143848846563833E-7</v>
      </c>
      <c r="L22" s="16">
        <f t="shared" si="1"/>
        <v>2.9538176358151864E-8</v>
      </c>
      <c r="M22" s="16">
        <f t="shared" si="1"/>
        <v>4.7022792567563624E-7</v>
      </c>
      <c r="N22" s="16">
        <f t="shared" si="1"/>
        <v>9.7995092955073078E-7</v>
      </c>
      <c r="O22" s="16">
        <f t="shared" si="1"/>
        <v>9.8168666313577543E-8</v>
      </c>
      <c r="P22" s="17">
        <f t="shared" si="1"/>
        <v>2.7659925727972971E-3</v>
      </c>
      <c r="Q22" s="16">
        <f t="shared" si="1"/>
        <v>2.4374273606606919E-6</v>
      </c>
      <c r="R22" s="16">
        <f t="shared" si="1"/>
        <v>2.2289887266117129E-6</v>
      </c>
      <c r="S22" s="16">
        <f t="shared" si="1"/>
        <v>2.0326733738515885E-8</v>
      </c>
      <c r="T22" s="16">
        <f t="shared" si="1"/>
        <v>2.2224412055658125E-7</v>
      </c>
      <c r="U22" s="16">
        <f t="shared" si="1"/>
        <v>2.049180527161691E-6</v>
      </c>
      <c r="V22" s="16">
        <f t="shared" si="1"/>
        <v>9.4782191661592299E-6</v>
      </c>
      <c r="W22" s="16">
        <f t="shared" si="1"/>
        <v>1.9325838111849109E-6</v>
      </c>
      <c r="X22" s="16">
        <f t="shared" si="1"/>
        <v>5.0109880440251202E-7</v>
      </c>
      <c r="Y22" s="16">
        <f t="shared" si="1"/>
        <v>1.9062938872886681E-7</v>
      </c>
      <c r="Z22" s="16">
        <f t="shared" si="1"/>
        <v>7.164714650691177E-6</v>
      </c>
      <c r="AA22" s="16">
        <f t="shared" si="1"/>
        <v>3.5734117977340733E-6</v>
      </c>
      <c r="AB22" s="16">
        <f t="shared" si="1"/>
        <v>3.0363685915631587E-6</v>
      </c>
      <c r="AC22" s="16">
        <f t="shared" si="1"/>
        <v>2.6988705608724813E-6</v>
      </c>
      <c r="AD22" s="16">
        <f t="shared" si="1"/>
        <v>3.8836207175986051E-7</v>
      </c>
      <c r="AE22" s="16">
        <f t="shared" si="1"/>
        <v>2.2539008681860472E-7</v>
      </c>
      <c r="AF22" s="16">
        <f t="shared" si="1"/>
        <v>6.6151433825879881E-7</v>
      </c>
      <c r="AG22" s="16">
        <f t="shared" si="1"/>
        <v>3.4460580450335782E-6</v>
      </c>
      <c r="AH22" s="16">
        <f t="shared" si="1"/>
        <v>7.0209130512928976E-7</v>
      </c>
      <c r="AI22" s="16">
        <f t="shared" si="1"/>
        <v>8.0341348717769988E-9</v>
      </c>
      <c r="AJ22" s="16">
        <f t="shared" si="1"/>
        <v>7.0053974040221586E-6</v>
      </c>
      <c r="AK22" s="16">
        <f t="shared" si="1"/>
        <v>1.4896791416522833E-6</v>
      </c>
      <c r="AL22" s="16">
        <f t="shared" si="1"/>
        <v>4.6794421155013012E-6</v>
      </c>
      <c r="AM22" s="18">
        <f t="shared" si="1"/>
        <v>7.9380727384938179E-6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6.2580656846585217E-8</v>
      </c>
      <c r="E23" s="16">
        <f t="shared" si="2"/>
        <v>2.5068606338033066E-8</v>
      </c>
      <c r="F23" s="16">
        <f t="shared" si="2"/>
        <v>3.4753317485572912E-10</v>
      </c>
      <c r="G23" s="17">
        <f t="shared" si="2"/>
        <v>2.5177493384182068E-5</v>
      </c>
      <c r="H23" s="16">
        <f t="shared" si="2"/>
        <v>5.6535793635967359E-10</v>
      </c>
      <c r="I23" s="16">
        <f t="shared" si="2"/>
        <v>4.9577534108911798E-9</v>
      </c>
      <c r="J23" s="16">
        <f t="shared" si="2"/>
        <v>1.0433890460794494E-8</v>
      </c>
      <c r="K23" s="16">
        <f t="shared" si="2"/>
        <v>1.0390714498644137E-8</v>
      </c>
      <c r="L23" s="16">
        <f t="shared" si="2"/>
        <v>6.4474933085655593E-8</v>
      </c>
      <c r="M23" s="16">
        <f t="shared" si="2"/>
        <v>2.9932372279711017E-8</v>
      </c>
      <c r="N23" s="16">
        <f t="shared" si="2"/>
        <v>1.6443422550811087E-9</v>
      </c>
      <c r="O23" s="16">
        <f t="shared" si="2"/>
        <v>5.2108949192071587E-10</v>
      </c>
      <c r="P23" s="16">
        <f t="shared" si="2"/>
        <v>5.1812696560882703E-9</v>
      </c>
      <c r="Q23" s="16">
        <f t="shared" si="2"/>
        <v>2.8922193111909495E-8</v>
      </c>
      <c r="R23" s="16">
        <f t="shared" si="2"/>
        <v>1.8472550187873583E-8</v>
      </c>
      <c r="S23" s="16">
        <f t="shared" si="2"/>
        <v>1.2445045864609228E-8</v>
      </c>
      <c r="T23" s="16">
        <f t="shared" si="2"/>
        <v>2.5369579111004428E-8</v>
      </c>
      <c r="U23" s="16">
        <f t="shared" si="2"/>
        <v>2.7597277316166275E-8</v>
      </c>
      <c r="V23" s="16">
        <f t="shared" si="2"/>
        <v>3.3186861776371335E-11</v>
      </c>
      <c r="W23" s="16">
        <f t="shared" si="2"/>
        <v>3.3141100766050909E-9</v>
      </c>
      <c r="X23" s="16">
        <f t="shared" si="2"/>
        <v>1.852737617703338E-10</v>
      </c>
      <c r="Y23" s="16">
        <f t="shared" si="2"/>
        <v>1.9220300179465922E-8</v>
      </c>
      <c r="Z23" s="16">
        <f t="shared" si="2"/>
        <v>9.2671265670957355E-8</v>
      </c>
      <c r="AA23" s="16">
        <f t="shared" si="2"/>
        <v>2.1347875802691309E-7</v>
      </c>
      <c r="AB23" s="16">
        <f t="shared" si="2"/>
        <v>2.7764204198932995E-9</v>
      </c>
      <c r="AC23" s="16">
        <f t="shared" si="2"/>
        <v>5.4159186527377511E-9</v>
      </c>
      <c r="AD23" s="16">
        <f t="shared" si="2"/>
        <v>2.89273914573992E-9</v>
      </c>
      <c r="AE23" s="16">
        <f t="shared" si="2"/>
        <v>1.1139656872813429E-8</v>
      </c>
      <c r="AF23" s="16">
        <f t="shared" si="2"/>
        <v>4.3996480612153166E-8</v>
      </c>
      <c r="AG23" s="16">
        <f t="shared" si="2"/>
        <v>4.6776531642269954E-8</v>
      </c>
      <c r="AH23" s="16">
        <f t="shared" si="2"/>
        <v>2.9764513019819878E-11</v>
      </c>
      <c r="AI23" s="16">
        <f t="shared" si="2"/>
        <v>1.6612251352872405E-8</v>
      </c>
      <c r="AJ23" s="16">
        <f t="shared" si="2"/>
        <v>1.2521121029891191E-8</v>
      </c>
      <c r="AK23" s="16">
        <f t="shared" si="2"/>
        <v>1.5541521671714846E-8</v>
      </c>
      <c r="AL23" s="16">
        <f t="shared" si="2"/>
        <v>2.2930197955788635E-9</v>
      </c>
      <c r="AM23" s="18">
        <f t="shared" si="2"/>
        <v>1.0553901857041003E-7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3.2383899781113123E-7</v>
      </c>
      <c r="E24" s="16">
        <f t="shared" si="3"/>
        <v>4.2577699521502063E-7</v>
      </c>
      <c r="F24" s="16">
        <f t="shared" si="3"/>
        <v>2.1459158845511475E-6</v>
      </c>
      <c r="G24" s="16">
        <f t="shared" si="3"/>
        <v>2.5978153973572402E-7</v>
      </c>
      <c r="H24" s="16">
        <f t="shared" si="3"/>
        <v>1.910956267330798E-6</v>
      </c>
      <c r="I24" s="17">
        <f t="shared" si="3"/>
        <v>1.3063222555226724E-3</v>
      </c>
      <c r="J24" s="16">
        <f t="shared" si="3"/>
        <v>7.4577269953995299E-7</v>
      </c>
      <c r="K24" s="16">
        <f t="shared" si="3"/>
        <v>2.7809360147728899E-7</v>
      </c>
      <c r="L24" s="16">
        <f t="shared" si="3"/>
        <v>2.225788138408791E-7</v>
      </c>
      <c r="M24" s="16">
        <f t="shared" si="3"/>
        <v>2.5126325115342222E-6</v>
      </c>
      <c r="N24" s="16">
        <f t="shared" si="3"/>
        <v>6.4300188697153202E-6</v>
      </c>
      <c r="O24" s="16">
        <f t="shared" si="3"/>
        <v>1.3116155689064839E-7</v>
      </c>
      <c r="P24" s="16">
        <f t="shared" si="3"/>
        <v>1.8281320420147378E-6</v>
      </c>
      <c r="Q24" s="16">
        <f t="shared" si="3"/>
        <v>1.0977902057864462E-6</v>
      </c>
      <c r="R24" s="16">
        <f t="shared" si="3"/>
        <v>1.0106838511732384E-5</v>
      </c>
      <c r="S24" s="16">
        <f t="shared" si="3"/>
        <v>2.4439862594463156E-7</v>
      </c>
      <c r="T24" s="16">
        <f t="shared" si="3"/>
        <v>2.5463303547388179E-7</v>
      </c>
      <c r="U24" s="16">
        <f t="shared" si="3"/>
        <v>2.2724348922389444E-7</v>
      </c>
      <c r="V24" s="16">
        <f t="shared" si="3"/>
        <v>5.1341136132888389E-7</v>
      </c>
      <c r="W24" s="16">
        <f t="shared" si="3"/>
        <v>3.3211806840549861E-8</v>
      </c>
      <c r="X24" s="16">
        <f t="shared" si="3"/>
        <v>2.220525578470908E-6</v>
      </c>
      <c r="Y24" s="16">
        <f t="shared" si="3"/>
        <v>2.9493178247958186E-7</v>
      </c>
      <c r="Z24" s="16">
        <f t="shared" si="3"/>
        <v>5.3064449288400158E-7</v>
      </c>
      <c r="AA24" s="16">
        <f t="shared" si="3"/>
        <v>1.6184875698974683E-7</v>
      </c>
      <c r="AB24" s="16">
        <f t="shared" si="3"/>
        <v>1.2801057939994716E-8</v>
      </c>
      <c r="AC24" s="16">
        <f t="shared" si="3"/>
        <v>1.4706585776479473E-8</v>
      </c>
      <c r="AD24" s="16">
        <f t="shared" si="3"/>
        <v>2.2721281575884433E-7</v>
      </c>
      <c r="AE24" s="16">
        <f t="shared" si="3"/>
        <v>4.8487310168022945E-7</v>
      </c>
      <c r="AF24" s="16">
        <f t="shared" si="3"/>
        <v>5.7989007585530321E-7</v>
      </c>
      <c r="AG24" s="16">
        <f t="shared" si="3"/>
        <v>3.2491020577463436E-7</v>
      </c>
      <c r="AH24" s="16">
        <f t="shared" si="3"/>
        <v>1.790216009641274E-6</v>
      </c>
      <c r="AI24" s="16">
        <f t="shared" si="3"/>
        <v>3.3930249239140358E-9</v>
      </c>
      <c r="AJ24" s="16">
        <f t="shared" si="3"/>
        <v>2.0392622147155042E-7</v>
      </c>
      <c r="AK24" s="16">
        <f t="shared" si="3"/>
        <v>2.5375744717123043E-7</v>
      </c>
      <c r="AL24" s="16">
        <f t="shared" si="3"/>
        <v>4.0116519549145398E-6</v>
      </c>
      <c r="AM24" s="18">
        <f t="shared" si="3"/>
        <v>3.8726289593313449E-7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3.9857174280569288E-8</v>
      </c>
      <c r="E25" s="16">
        <f t="shared" si="4"/>
        <v>1.8744306914868878E-7</v>
      </c>
      <c r="F25" s="16">
        <f t="shared" si="4"/>
        <v>2.9095869894177415E-9</v>
      </c>
      <c r="G25" s="16">
        <f t="shared" si="4"/>
        <v>2.12032403173868E-7</v>
      </c>
      <c r="H25" s="16">
        <f t="shared" si="4"/>
        <v>1.6087242617126875E-8</v>
      </c>
      <c r="I25" s="16">
        <f t="shared" si="4"/>
        <v>1.3954462921421006E-8</v>
      </c>
      <c r="J25" s="16">
        <f t="shared" si="4"/>
        <v>1.4769706855578239E-8</v>
      </c>
      <c r="K25" s="16">
        <f t="shared" si="4"/>
        <v>5.2094300529305263E-8</v>
      </c>
      <c r="L25" s="17">
        <f t="shared" si="4"/>
        <v>8.254255327337019E-5</v>
      </c>
      <c r="M25" s="16">
        <f t="shared" si="4"/>
        <v>5.765080008957766E-9</v>
      </c>
      <c r="N25" s="16">
        <f t="shared" si="4"/>
        <v>1.5909352242760007E-8</v>
      </c>
      <c r="O25" s="16">
        <f t="shared" si="4"/>
        <v>3.3664002456591254E-8</v>
      </c>
      <c r="P25" s="16">
        <f t="shared" si="4"/>
        <v>8.7383372624231983E-10</v>
      </c>
      <c r="Q25" s="16">
        <f t="shared" si="4"/>
        <v>1.6972943227481819E-8</v>
      </c>
      <c r="R25" s="16">
        <f t="shared" si="4"/>
        <v>2.3666220197057886E-8</v>
      </c>
      <c r="S25" s="16">
        <f t="shared" si="4"/>
        <v>2.4364254299258494E-8</v>
      </c>
      <c r="T25" s="16">
        <f t="shared" si="4"/>
        <v>2.3615651852060348E-7</v>
      </c>
      <c r="U25" s="16">
        <f t="shared" si="4"/>
        <v>2.437066398960045E-8</v>
      </c>
      <c r="V25" s="16">
        <f t="shared" si="4"/>
        <v>1.1948675680873214E-8</v>
      </c>
      <c r="W25" s="16">
        <f t="shared" si="4"/>
        <v>1.4517879092403543E-9</v>
      </c>
      <c r="X25" s="16">
        <f t="shared" si="4"/>
        <v>1.0713744319626077E-7</v>
      </c>
      <c r="Y25" s="16">
        <f t="shared" si="4"/>
        <v>6.7896677195675221E-8</v>
      </c>
      <c r="Z25" s="16">
        <f t="shared" si="4"/>
        <v>8.8052219282433462E-8</v>
      </c>
      <c r="AA25" s="16">
        <f t="shared" si="4"/>
        <v>1.8166052110997064E-7</v>
      </c>
      <c r="AB25" s="16">
        <f t="shared" si="4"/>
        <v>2.9639448138421458E-8</v>
      </c>
      <c r="AC25" s="16">
        <f t="shared" si="4"/>
        <v>2.1307901345837817E-7</v>
      </c>
      <c r="AD25" s="16">
        <f t="shared" si="4"/>
        <v>5.0529054831272337E-8</v>
      </c>
      <c r="AE25" s="16">
        <f t="shared" si="4"/>
        <v>6.1766011889537946E-8</v>
      </c>
      <c r="AF25" s="16">
        <f t="shared" si="4"/>
        <v>2.738829967555638E-7</v>
      </c>
      <c r="AG25" s="16">
        <f t="shared" si="4"/>
        <v>4.9207092539657318E-8</v>
      </c>
      <c r="AH25" s="16">
        <f t="shared" si="4"/>
        <v>6.201459320982214E-8</v>
      </c>
      <c r="AI25" s="16">
        <f t="shared" si="4"/>
        <v>6.9106736935215645E-9</v>
      </c>
      <c r="AJ25" s="16">
        <f t="shared" si="4"/>
        <v>1.9876552449778074E-7</v>
      </c>
      <c r="AK25" s="16">
        <f t="shared" si="4"/>
        <v>1.6010162701654394E-8</v>
      </c>
      <c r="AL25" s="16">
        <f t="shared" si="4"/>
        <v>1.5776351164847557E-7</v>
      </c>
      <c r="AM25" s="18">
        <f t="shared" si="4"/>
        <v>3.4462072980676529E-7</v>
      </c>
    </row>
    <row r="26" spans="1:39" ht="24">
      <c r="A26" s="13" t="s">
        <v>45</v>
      </c>
      <c r="B26" s="14" t="s">
        <v>40</v>
      </c>
      <c r="C26" s="19"/>
      <c r="D26" s="16">
        <f t="shared" ref="D26:AM26" si="5">$C10^2*D10^2</f>
        <v>1.634517417053153E-5</v>
      </c>
      <c r="E26" s="16">
        <f t="shared" si="5"/>
        <v>1.8499255850259573E-6</v>
      </c>
      <c r="F26" s="16">
        <f t="shared" si="5"/>
        <v>5.6574562508410863E-7</v>
      </c>
      <c r="G26" s="16">
        <f t="shared" si="5"/>
        <v>1.7066229678608416E-6</v>
      </c>
      <c r="H26" s="16">
        <f t="shared" si="5"/>
        <v>4.3329486140321746E-6</v>
      </c>
      <c r="I26" s="16">
        <f t="shared" si="5"/>
        <v>2.5407701022424031E-6</v>
      </c>
      <c r="J26" s="16">
        <f t="shared" si="5"/>
        <v>3.2418998827866421E-6</v>
      </c>
      <c r="K26" s="16">
        <f t="shared" si="5"/>
        <v>6.2742832546739966E-6</v>
      </c>
      <c r="L26" s="16">
        <f t="shared" si="5"/>
        <v>9.0318645371836811E-6</v>
      </c>
      <c r="M26" s="16">
        <f t="shared" si="5"/>
        <v>2.8234413192818679E-5</v>
      </c>
      <c r="N26" s="16">
        <f t="shared" si="5"/>
        <v>8.3753004718554739E-5</v>
      </c>
      <c r="O26" s="16">
        <f t="shared" si="5"/>
        <v>1.423919637675271E-6</v>
      </c>
      <c r="P26" s="16">
        <f t="shared" si="5"/>
        <v>2.0579409289555451E-6</v>
      </c>
      <c r="Q26" s="16">
        <f t="shared" si="5"/>
        <v>5.8767317205608685E-5</v>
      </c>
      <c r="R26" s="16">
        <f t="shared" si="5"/>
        <v>9.7182594600111178E-7</v>
      </c>
      <c r="S26" s="16">
        <f t="shared" si="5"/>
        <v>1.2991584309743214E-5</v>
      </c>
      <c r="T26" s="16">
        <f t="shared" si="5"/>
        <v>1.1125035927864646E-5</v>
      </c>
      <c r="U26" s="16">
        <f t="shared" si="5"/>
        <v>4.0179134106065089E-5</v>
      </c>
      <c r="V26" s="16">
        <f t="shared" si="5"/>
        <v>5.1840663357187884E-6</v>
      </c>
      <c r="W26" s="16">
        <f t="shared" si="5"/>
        <v>8.3916171842102547E-5</v>
      </c>
      <c r="X26" s="16">
        <f t="shared" si="5"/>
        <v>5.7569652291245055E-6</v>
      </c>
      <c r="Y26" s="16">
        <f t="shared" si="5"/>
        <v>3.0175577439822535E-6</v>
      </c>
      <c r="Z26" s="16">
        <f t="shared" si="5"/>
        <v>2.7135083656275067E-6</v>
      </c>
      <c r="AA26" s="16">
        <f t="shared" si="5"/>
        <v>7.832935850537939E-7</v>
      </c>
      <c r="AB26" s="16">
        <f t="shared" si="5"/>
        <v>9.2607873584320776E-9</v>
      </c>
      <c r="AC26" s="16">
        <f t="shared" si="5"/>
        <v>4.8621930573602587E-6</v>
      </c>
      <c r="AD26" s="17">
        <f t="shared" si="5"/>
        <v>1.4827445823999998E-2</v>
      </c>
      <c r="AE26" s="16">
        <f t="shared" si="5"/>
        <v>7.3442803176729575E-7</v>
      </c>
      <c r="AF26" s="16">
        <f t="shared" si="5"/>
        <v>2.4069177726853006E-5</v>
      </c>
      <c r="AG26" s="16">
        <f t="shared" si="5"/>
        <v>2.609893273814004E-6</v>
      </c>
      <c r="AH26" s="16">
        <f t="shared" si="5"/>
        <v>4.0298189245965987E-6</v>
      </c>
      <c r="AI26" s="16">
        <f t="shared" si="5"/>
        <v>1.1350878068603162E-7</v>
      </c>
      <c r="AJ26" s="16">
        <f t="shared" si="5"/>
        <v>1.7903559710478707E-5</v>
      </c>
      <c r="AK26" s="16">
        <f t="shared" si="5"/>
        <v>9.7376874988059107E-9</v>
      </c>
      <c r="AL26" s="16">
        <f t="shared" si="5"/>
        <v>6.093100467174858E-5</v>
      </c>
      <c r="AM26" s="18">
        <f t="shared" si="5"/>
        <v>6.109536211845207E-5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4.26683379066139E-8</v>
      </c>
      <c r="E27" s="16">
        <f t="shared" si="6"/>
        <v>9.8945236774168076E-8</v>
      </c>
      <c r="F27" s="16">
        <f t="shared" si="6"/>
        <v>5.2155102961806473E-7</v>
      </c>
      <c r="G27" s="16">
        <f t="shared" si="6"/>
        <v>2.3416061696187096E-7</v>
      </c>
      <c r="H27" s="16">
        <f t="shared" si="6"/>
        <v>3.5695397856847717E-7</v>
      </c>
      <c r="I27" s="16">
        <f t="shared" si="6"/>
        <v>1.1977542195828876E-7</v>
      </c>
      <c r="J27" s="16">
        <f t="shared" si="6"/>
        <v>4.0721130915256757E-9</v>
      </c>
      <c r="K27" s="17">
        <f t="shared" si="6"/>
        <v>5.704964061340232E-4</v>
      </c>
      <c r="L27" s="16">
        <f t="shared" si="6"/>
        <v>3.5655495294796695E-7</v>
      </c>
      <c r="M27" s="16">
        <f t="shared" si="6"/>
        <v>1.8568843012181957E-8</v>
      </c>
      <c r="N27" s="16">
        <f t="shared" si="6"/>
        <v>2.6521717051655822E-6</v>
      </c>
      <c r="O27" s="16">
        <f t="shared" si="6"/>
        <v>1.3546626021747833E-6</v>
      </c>
      <c r="P27" s="16">
        <f t="shared" si="6"/>
        <v>2.0677043176155306E-8</v>
      </c>
      <c r="Q27" s="16">
        <f t="shared" si="6"/>
        <v>1.3045435444258121E-6</v>
      </c>
      <c r="R27" s="16">
        <f t="shared" si="6"/>
        <v>4.3265897920243244E-8</v>
      </c>
      <c r="S27" s="16">
        <f t="shared" si="6"/>
        <v>9.3427151839493696E-7</v>
      </c>
      <c r="T27" s="16">
        <f t="shared" si="6"/>
        <v>1.8824842557451221E-7</v>
      </c>
      <c r="U27" s="16">
        <f t="shared" si="6"/>
        <v>1.7204385015148625E-6</v>
      </c>
      <c r="V27" s="16">
        <f t="shared" si="6"/>
        <v>1.1343974300734675E-6</v>
      </c>
      <c r="W27" s="16">
        <f t="shared" si="6"/>
        <v>2.2299182015032741E-7</v>
      </c>
      <c r="X27" s="16">
        <f t="shared" si="6"/>
        <v>2.2472268204980852E-8</v>
      </c>
      <c r="Y27" s="16">
        <f t="shared" si="6"/>
        <v>1.5728584676036239E-11</v>
      </c>
      <c r="Z27" s="16">
        <f t="shared" si="6"/>
        <v>2.0577663092155755E-6</v>
      </c>
      <c r="AA27" s="16">
        <f t="shared" si="6"/>
        <v>4.4070013435126223E-8</v>
      </c>
      <c r="AB27" s="16">
        <f t="shared" si="6"/>
        <v>1.012564679340153E-8</v>
      </c>
      <c r="AC27" s="16">
        <f t="shared" si="6"/>
        <v>1.5373416704995032E-6</v>
      </c>
      <c r="AD27" s="16">
        <f t="shared" si="6"/>
        <v>2.4060474295263897E-7</v>
      </c>
      <c r="AE27" s="16">
        <f t="shared" si="6"/>
        <v>9.6397339839439703E-7</v>
      </c>
      <c r="AF27" s="16">
        <f t="shared" si="6"/>
        <v>1.5905916969556831E-6</v>
      </c>
      <c r="AG27" s="16">
        <f t="shared" si="6"/>
        <v>9.7143611857948051E-7</v>
      </c>
      <c r="AH27" s="16">
        <f t="shared" si="6"/>
        <v>1.9803158983675862E-8</v>
      </c>
      <c r="AI27" s="16">
        <f t="shared" si="6"/>
        <v>1.8955536349602571E-8</v>
      </c>
      <c r="AJ27" s="16">
        <f t="shared" si="6"/>
        <v>2.0804551899090741E-6</v>
      </c>
      <c r="AK27" s="16">
        <f t="shared" si="6"/>
        <v>7.2557594342002063E-7</v>
      </c>
      <c r="AL27" s="16">
        <f t="shared" si="6"/>
        <v>3.830964920071496E-8</v>
      </c>
      <c r="AM27" s="18">
        <f t="shared" si="6"/>
        <v>4.1423452434685525E-7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2.8378730035054413E-5</v>
      </c>
      <c r="E28" s="16">
        <f t="shared" si="7"/>
        <v>1.3667803149175494E-6</v>
      </c>
      <c r="F28" s="16">
        <f t="shared" si="7"/>
        <v>3.9485184340967381E-8</v>
      </c>
      <c r="G28" s="16">
        <f t="shared" si="7"/>
        <v>1.9032321316811229E-6</v>
      </c>
      <c r="H28" s="16">
        <f t="shared" si="7"/>
        <v>1.5893503677171255E-5</v>
      </c>
      <c r="I28" s="16">
        <f t="shared" si="7"/>
        <v>1.7059338774700788E-7</v>
      </c>
      <c r="J28" s="16">
        <f t="shared" si="7"/>
        <v>4.8224798197996646E-10</v>
      </c>
      <c r="K28" s="16">
        <f t="shared" si="7"/>
        <v>3.1400407497157087E-7</v>
      </c>
      <c r="L28" s="16">
        <f t="shared" si="7"/>
        <v>6.150789247050097E-6</v>
      </c>
      <c r="M28" s="16">
        <f t="shared" si="7"/>
        <v>1.8854832432624265E-5</v>
      </c>
      <c r="N28" s="16">
        <f t="shared" si="7"/>
        <v>1.0437011235611995E-7</v>
      </c>
      <c r="O28" s="16">
        <f t="shared" si="7"/>
        <v>4.3839290597654276E-5</v>
      </c>
      <c r="P28" s="16">
        <f t="shared" si="7"/>
        <v>1.8902631624531848E-5</v>
      </c>
      <c r="Q28" s="16">
        <f t="shared" si="7"/>
        <v>1.5750448755112334E-5</v>
      </c>
      <c r="R28" s="16">
        <f t="shared" si="7"/>
        <v>7.3580143685153612E-7</v>
      </c>
      <c r="S28" s="16">
        <f t="shared" si="7"/>
        <v>9.1145993709658744E-5</v>
      </c>
      <c r="T28" s="16">
        <f t="shared" si="7"/>
        <v>6.7607142126238057E-5</v>
      </c>
      <c r="U28" s="16">
        <f t="shared" si="7"/>
        <v>2.6934264728895574E-5</v>
      </c>
      <c r="V28" s="16">
        <f t="shared" si="7"/>
        <v>1.9505386415232009E-6</v>
      </c>
      <c r="W28" s="16">
        <f t="shared" si="7"/>
        <v>2.8929657078090841E-6</v>
      </c>
      <c r="X28" s="16">
        <f t="shared" si="7"/>
        <v>7.7201660143695274E-6</v>
      </c>
      <c r="Y28" s="16">
        <f t="shared" si="7"/>
        <v>3.2490330475127626E-5</v>
      </c>
      <c r="Z28" s="16">
        <f t="shared" si="7"/>
        <v>8.0291407856936014E-6</v>
      </c>
      <c r="AA28" s="16">
        <f t="shared" si="7"/>
        <v>7.6079834038897409E-5</v>
      </c>
      <c r="AB28" s="17">
        <f t="shared" si="7"/>
        <v>1.7503290000000001E-2</v>
      </c>
      <c r="AC28" s="16">
        <f t="shared" si="7"/>
        <v>1.2609626182093339E-4</v>
      </c>
      <c r="AD28" s="16">
        <f t="shared" si="7"/>
        <v>9.6387728988757804E-9</v>
      </c>
      <c r="AE28" s="16">
        <f t="shared" si="7"/>
        <v>2.3828135799273818E-6</v>
      </c>
      <c r="AF28" s="16">
        <f t="shared" si="7"/>
        <v>1.5332203330494092E-5</v>
      </c>
      <c r="AG28" s="16">
        <f t="shared" si="7"/>
        <v>5.2870605708528231E-7</v>
      </c>
      <c r="AH28" s="16">
        <f t="shared" si="7"/>
        <v>2.1533062533056311E-7</v>
      </c>
      <c r="AI28" s="16">
        <f t="shared" si="7"/>
        <v>5.2891645772222306E-10</v>
      </c>
      <c r="AJ28" s="16">
        <f t="shared" si="7"/>
        <v>4.8543732544669399E-6</v>
      </c>
      <c r="AK28" s="16">
        <f t="shared" si="7"/>
        <v>3.6864901265143702E-6</v>
      </c>
      <c r="AL28" s="16">
        <f t="shared" si="7"/>
        <v>6.0079382254102254E-10</v>
      </c>
      <c r="AM28" s="18">
        <f t="shared" si="7"/>
        <v>1.2715101178184616E-4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1.409530666163357E-10</v>
      </c>
      <c r="E29" s="17">
        <f t="shared" si="8"/>
        <v>2.5200793876186916E-7</v>
      </c>
      <c r="F29" s="16">
        <f t="shared" si="8"/>
        <v>8.33652005786459E-11</v>
      </c>
      <c r="G29" s="16">
        <f t="shared" si="8"/>
        <v>2.484718792234166E-10</v>
      </c>
      <c r="H29" s="16">
        <f t="shared" si="8"/>
        <v>7.18044398601268E-11</v>
      </c>
      <c r="I29" s="16">
        <f t="shared" si="8"/>
        <v>8.0177412774550839E-11</v>
      </c>
      <c r="J29" s="16">
        <f t="shared" si="8"/>
        <v>9.6139674909485994E-12</v>
      </c>
      <c r="K29" s="16">
        <f t="shared" si="8"/>
        <v>4.3592917692424792E-11</v>
      </c>
      <c r="L29" s="16">
        <f t="shared" si="8"/>
        <v>5.6475158326873907E-10</v>
      </c>
      <c r="M29" s="16">
        <f t="shared" si="8"/>
        <v>1.1808569140222349E-11</v>
      </c>
      <c r="N29" s="16">
        <f t="shared" si="8"/>
        <v>2.2904632154185719E-10</v>
      </c>
      <c r="O29" s="16">
        <f t="shared" si="8"/>
        <v>4.3714277065557273E-10</v>
      </c>
      <c r="P29" s="16">
        <f t="shared" si="8"/>
        <v>1.2182677066346906E-11</v>
      </c>
      <c r="Q29" s="16">
        <f t="shared" si="8"/>
        <v>4.8520289059679985E-11</v>
      </c>
      <c r="R29" s="16">
        <f t="shared" si="8"/>
        <v>2.3550106623802334E-10</v>
      </c>
      <c r="S29" s="16">
        <f t="shared" si="8"/>
        <v>3.3059677486885494E-10</v>
      </c>
      <c r="T29" s="16">
        <f t="shared" si="8"/>
        <v>2.1963632290396369E-10</v>
      </c>
      <c r="U29" s="16">
        <f t="shared" si="8"/>
        <v>4.4705528540630351E-10</v>
      </c>
      <c r="V29" s="16">
        <f t="shared" si="8"/>
        <v>1.5072468858059597E-9</v>
      </c>
      <c r="W29" s="16">
        <f t="shared" si="8"/>
        <v>7.2737101913662552E-10</v>
      </c>
      <c r="X29" s="16">
        <f t="shared" si="8"/>
        <v>2.0642590364924898E-13</v>
      </c>
      <c r="Y29" s="16">
        <f t="shared" si="8"/>
        <v>1.0643202903799023E-9</v>
      </c>
      <c r="Z29" s="16">
        <f t="shared" si="8"/>
        <v>8.6496962934705952E-11</v>
      </c>
      <c r="AA29" s="16">
        <f t="shared" si="8"/>
        <v>1.4965816745421583E-11</v>
      </c>
      <c r="AB29" s="16">
        <f t="shared" si="8"/>
        <v>1.9546875722528635E-11</v>
      </c>
      <c r="AC29" s="16">
        <f t="shared" si="8"/>
        <v>6.2830701019264178E-10</v>
      </c>
      <c r="AD29" s="16">
        <f t="shared" si="8"/>
        <v>3.121234870996762E-11</v>
      </c>
      <c r="AE29" s="16">
        <f t="shared" si="8"/>
        <v>6.4620674852078277E-10</v>
      </c>
      <c r="AF29" s="16">
        <f t="shared" si="8"/>
        <v>7.628592057533728E-11</v>
      </c>
      <c r="AG29" s="16">
        <f t="shared" si="8"/>
        <v>8.2244396821018786E-10</v>
      </c>
      <c r="AH29" s="16">
        <f t="shared" si="8"/>
        <v>6.0351165989534156E-10</v>
      </c>
      <c r="AI29" s="16">
        <f t="shared" si="8"/>
        <v>9.7939318345472171E-11</v>
      </c>
      <c r="AJ29" s="16">
        <f t="shared" si="8"/>
        <v>1.4042688054124207E-10</v>
      </c>
      <c r="AK29" s="16">
        <f t="shared" si="8"/>
        <v>3.5279358405520498E-10</v>
      </c>
      <c r="AL29" s="16">
        <f t="shared" si="8"/>
        <v>1.9442279302706456E-10</v>
      </c>
      <c r="AM29" s="18">
        <f t="shared" si="8"/>
        <v>9.7964044874305168E-11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1.8867966772482963E-9</v>
      </c>
      <c r="E30" s="16">
        <f t="shared" si="9"/>
        <v>2.8083389292874485E-5</v>
      </c>
      <c r="F30" s="16">
        <f t="shared" si="9"/>
        <v>3.8508580624462834E-9</v>
      </c>
      <c r="G30" s="16">
        <f t="shared" si="9"/>
        <v>4.8068441189459355E-6</v>
      </c>
      <c r="H30" s="16">
        <f t="shared" si="9"/>
        <v>1.7464031518004712E-5</v>
      </c>
      <c r="I30" s="16">
        <f t="shared" si="9"/>
        <v>3.9952402822562636E-6</v>
      </c>
      <c r="J30" s="16">
        <f t="shared" si="9"/>
        <v>1.6656769211142745E-6</v>
      </c>
      <c r="K30" s="16">
        <f t="shared" si="9"/>
        <v>1.8417665954493638E-5</v>
      </c>
      <c r="L30" s="16">
        <f t="shared" si="9"/>
        <v>8.0857926633873676E-6</v>
      </c>
      <c r="M30" s="16">
        <f t="shared" si="9"/>
        <v>9.8429382368088813E-6</v>
      </c>
      <c r="N30" s="16">
        <f t="shared" si="9"/>
        <v>1.4430376559956753E-5</v>
      </c>
      <c r="O30" s="16">
        <f t="shared" si="9"/>
        <v>8.5764811948371033E-8</v>
      </c>
      <c r="P30" s="16">
        <f t="shared" si="9"/>
        <v>8.7808609706265458E-7</v>
      </c>
      <c r="Q30" s="16">
        <f t="shared" si="9"/>
        <v>8.7867246724823986E-6</v>
      </c>
      <c r="R30" s="16">
        <f t="shared" si="9"/>
        <v>1.690654212977076E-5</v>
      </c>
      <c r="S30" s="16">
        <f t="shared" si="9"/>
        <v>5.1827237375372407E-5</v>
      </c>
      <c r="T30" s="16">
        <f t="shared" si="9"/>
        <v>1.0316579153535877E-6</v>
      </c>
      <c r="U30" s="16">
        <f t="shared" si="9"/>
        <v>1.4548480951678322E-5</v>
      </c>
      <c r="V30" s="16">
        <f t="shared" si="9"/>
        <v>5.9226454227046032E-6</v>
      </c>
      <c r="W30" s="16">
        <f t="shared" si="9"/>
        <v>1.94362204740006E-5</v>
      </c>
      <c r="X30" s="16">
        <f t="shared" si="9"/>
        <v>2.0841064117315758E-5</v>
      </c>
      <c r="Y30" s="16">
        <f t="shared" si="9"/>
        <v>5.3110851122823017E-6</v>
      </c>
      <c r="Z30" s="16">
        <f t="shared" si="9"/>
        <v>1.3614435391406665E-5</v>
      </c>
      <c r="AA30" s="16">
        <f t="shared" si="9"/>
        <v>1.4854471008462473E-5</v>
      </c>
      <c r="AB30" s="16">
        <f t="shared" si="9"/>
        <v>1.4926708266888823E-6</v>
      </c>
      <c r="AC30" s="16">
        <f t="shared" si="9"/>
        <v>5.1000678151668209E-8</v>
      </c>
      <c r="AD30" s="16">
        <f t="shared" si="9"/>
        <v>5.3814044722979777E-7</v>
      </c>
      <c r="AE30" s="17">
        <f t="shared" si="9"/>
        <v>1.0871037182724721E-2</v>
      </c>
      <c r="AF30" s="16">
        <f t="shared" si="9"/>
        <v>4.7561141141301638E-6</v>
      </c>
      <c r="AG30" s="16">
        <f t="shared" si="9"/>
        <v>1.2668246825506189E-10</v>
      </c>
      <c r="AH30" s="16">
        <f t="shared" si="9"/>
        <v>9.5584295861679169E-6</v>
      </c>
      <c r="AI30" s="16">
        <f t="shared" si="9"/>
        <v>2.8067028740715107E-5</v>
      </c>
      <c r="AJ30" s="16">
        <f t="shared" si="9"/>
        <v>3.5635041565463372E-5</v>
      </c>
      <c r="AK30" s="16">
        <f t="shared" si="9"/>
        <v>1.121644574876221E-6</v>
      </c>
      <c r="AL30" s="16">
        <f t="shared" si="9"/>
        <v>1.6022698277271766E-5</v>
      </c>
      <c r="AM30" s="18">
        <f t="shared" si="9"/>
        <v>2.2726836014186856E-5</v>
      </c>
    </row>
    <row r="31" spans="1:39">
      <c r="A31" t="s">
        <v>59</v>
      </c>
      <c r="D31" s="20">
        <f>SUM($D$21:$D$30)</f>
        <v>4.7539207827745526E-5</v>
      </c>
      <c r="E31" s="20">
        <f>SUM($E$21:$E$30)</f>
        <v>3.2697396950727112E-5</v>
      </c>
      <c r="F31" s="20">
        <f>SUM($F$21:$F$30)</f>
        <v>2.2410473215067392E-5</v>
      </c>
      <c r="G31" s="20">
        <f>SUM($G$21:$G$30)</f>
        <v>3.5334273405181054E-5</v>
      </c>
      <c r="H31" s="20">
        <f>SUM($H$21:$H$30)</f>
        <v>4.3424837236011527E-5</v>
      </c>
      <c r="I31" s="20">
        <f>SUM($I$21:$I$30)</f>
        <v>1.3170231128310195E-3</v>
      </c>
      <c r="J31" s="20">
        <f>SUM($J$21:$J$30)</f>
        <v>7.1702601793267983E-6</v>
      </c>
      <c r="K31" s="20">
        <f>SUM($K$21:$K$30)</f>
        <v>5.9596774971837731E-4</v>
      </c>
      <c r="L31" s="20">
        <f>SUM($L$21:$L$30)</f>
        <v>1.0654254859451884E-4</v>
      </c>
      <c r="M31" s="20">
        <f>SUM($M$21:$M$30)</f>
        <v>6.0355970630606807E-5</v>
      </c>
      <c r="N31" s="20">
        <f>SUM($N$21:$N$30)</f>
        <v>1.099605656914395E-4</v>
      </c>
      <c r="O31" s="20">
        <f>SUM($O$21:$O$30)</f>
        <v>4.703533601445057E-5</v>
      </c>
      <c r="P31" s="20">
        <f>SUM($P$21:$P$30)</f>
        <v>2.7896881543477041E-3</v>
      </c>
      <c r="Q31" s="20">
        <f>SUM($Q$21:$Q$30)</f>
        <v>8.8875354695449964E-5</v>
      </c>
      <c r="R31" s="20">
        <f>SUM($R$21:$R$30)</f>
        <v>3.114372560971917E-5</v>
      </c>
      <c r="S31" s="20">
        <f>SUM($S$21:$S$30)</f>
        <v>1.5749464943457808E-4</v>
      </c>
      <c r="T31" s="20">
        <f>SUM($T$21:$T$30)</f>
        <v>8.0729232765627484E-5</v>
      </c>
      <c r="U31" s="20">
        <f>SUM($U$21:$U$30)</f>
        <v>8.5996203512740021E-5</v>
      </c>
      <c r="V31" s="20">
        <f>SUM($V$21:$V$30)</f>
        <v>2.4207510347141002E-5</v>
      </c>
      <c r="W31" s="20">
        <f>SUM($W$21:$W$30)</f>
        <v>1.0864157380910228E-4</v>
      </c>
      <c r="X31" s="20">
        <f>SUM($X$21:$X$30)</f>
        <v>3.9486427566698309E-5</v>
      </c>
      <c r="Y31" s="20">
        <f>SUM($Y$21:$Y$30)</f>
        <v>4.1784137762970951E-5</v>
      </c>
      <c r="Z31" s="20">
        <f>SUM($Z$21:$Z$30)</f>
        <v>3.6236395407871942E-5</v>
      </c>
      <c r="AA31" s="20">
        <f>SUM($AA$21:$AA$30)</f>
        <v>9.6058048127477068E-5</v>
      </c>
      <c r="AB31" s="20">
        <f>SUM($AB$21:$AB$30)</f>
        <v>1.7507883689436905E-2</v>
      </c>
      <c r="AC31" s="20">
        <f>SUM($AC$21:$AC$30)</f>
        <v>1.3665768867289135E-4</v>
      </c>
      <c r="AD31" s="20">
        <f>SUM($AD$21:$AD$30)</f>
        <v>1.4828908617565442E-2</v>
      </c>
      <c r="AE31" s="20">
        <f>SUM($AE$21:$AE$30)</f>
        <v>1.0877700007013442E-2</v>
      </c>
      <c r="AF31" s="20">
        <f>SUM($AF$21:$AF$30)</f>
        <v>4.7472495456945391E-5</v>
      </c>
      <c r="AG31" s="20">
        <f>SUM($AG$21:$AG$30)</f>
        <v>8.53193202403428E-6</v>
      </c>
      <c r="AH31" s="20">
        <f>SUM($AH$21:$AH$30)</f>
        <v>1.7651407603661311E-5</v>
      </c>
      <c r="AI31">
        <f>SUM($AI$21:$AI$30)</f>
        <v>7.1672954712467395E-4</v>
      </c>
      <c r="AJ31" s="20">
        <f>SUM($AJ$21:$AJ$30)</f>
        <v>6.8823613567630692E-5</v>
      </c>
      <c r="AK31" s="20">
        <f>SUM($AK$21:$AK$30)</f>
        <v>8.3710229528979068E-6</v>
      </c>
      <c r="AL31" s="20">
        <f>SUM($AL$21:$AL$30)</f>
        <v>8.5879101709241448E-5</v>
      </c>
      <c r="AM31" s="20">
        <f>SUM($AM$21:$AM$30)</f>
        <v>2.225163371630475E-4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5.053292860597236E-2</v>
      </c>
      <c r="D33" s="21">
        <f>$D$31/$C$33</f>
        <v>9.4075702990479334E-4</v>
      </c>
      <c r="E33" s="21">
        <f>$E$31/$C$33</f>
        <v>6.4705129610997231E-4</v>
      </c>
      <c r="F33" s="21">
        <f>$F$31/$C$33</f>
        <v>4.4348257331000514E-4</v>
      </c>
      <c r="G33" s="21">
        <f>$G$31/$C$33</f>
        <v>6.9923264651249571E-4</v>
      </c>
      <c r="H33" s="21">
        <f>$H$31/$C$33</f>
        <v>8.5933743469756576E-4</v>
      </c>
      <c r="I33" s="21">
        <f>$I$31/$C$33</f>
        <v>2.60626713939426E-2</v>
      </c>
      <c r="J33" s="21">
        <f>$J$31/$C$33</f>
        <v>1.4189282863925212E-4</v>
      </c>
      <c r="K33" s="21">
        <f>$K$31/$C$33</f>
        <v>1.1793651509205057E-2</v>
      </c>
      <c r="L33" s="21">
        <f>$L$31/$C$33</f>
        <v>2.1083786658255711E-3</v>
      </c>
      <c r="M33" s="21">
        <f>$M$31/$C$33</f>
        <v>1.1943889320413044E-3</v>
      </c>
      <c r="N33" s="21">
        <f>$N$31/$C$33</f>
        <v>2.1760180683144405E-3</v>
      </c>
      <c r="O33" s="21">
        <f>$O$31/$C$33</f>
        <v>9.3078587194512174E-4</v>
      </c>
      <c r="P33" s="21">
        <f>$P$31/$C$33</f>
        <v>5.5205352852199387E-2</v>
      </c>
      <c r="Q33" s="21">
        <f>$Q$31/$C$33</f>
        <v>1.7587612107038263E-3</v>
      </c>
      <c r="R33" s="21">
        <f>$R$31/$C$33</f>
        <v>6.1630557477799477E-4</v>
      </c>
      <c r="S33" s="21">
        <f>$S$31/$C$33</f>
        <v>3.1166736973159354E-3</v>
      </c>
      <c r="T33" s="21">
        <f>$T$31/$C$33</f>
        <v>1.5975569790365623E-3</v>
      </c>
      <c r="U33" s="21">
        <f>$U$31/$C$33</f>
        <v>1.701785467121657E-3</v>
      </c>
      <c r="V33" s="21">
        <f>$V$31/$C$33</f>
        <v>4.7904427894725215E-4</v>
      </c>
      <c r="W33" s="21">
        <f>$W$31/$C$33</f>
        <v>2.1499164367897372E-3</v>
      </c>
      <c r="X33" s="21">
        <f>$X$31/$C$33</f>
        <v>7.8139994368011962E-4</v>
      </c>
      <c r="Y33" s="21">
        <f>$Y$31/$C$33</f>
        <v>8.2686950698583866E-4</v>
      </c>
      <c r="Z33" s="21">
        <f>$Z$31/$C$33</f>
        <v>7.1708480801544621E-4</v>
      </c>
      <c r="AA33" s="21">
        <f>$AA$31/$C$33</f>
        <v>1.9009000819343806E-3</v>
      </c>
      <c r="AB33" s="21">
        <f>$AB$31/$C$33</f>
        <v>0.34646485316443132</v>
      </c>
      <c r="AC33" s="21">
        <f>$AC$31/$C$33</f>
        <v>2.7043294826324419E-3</v>
      </c>
      <c r="AD33" s="21">
        <f>$AD$31/$C$33</f>
        <v>0.29345040999291794</v>
      </c>
      <c r="AE33" s="21">
        <f>$AE$31/$C$33</f>
        <v>0.21525963974563378</v>
      </c>
      <c r="AF33" s="21">
        <f>$AF$31/$C$33</f>
        <v>9.3943685368226874E-4</v>
      </c>
      <c r="AG33" s="21">
        <f>$AG$31/$C$33</f>
        <v>1.6883905721280345E-4</v>
      </c>
      <c r="AH33" s="21">
        <f>$AH$31/$C$33</f>
        <v>3.4930505891113411E-4</v>
      </c>
      <c r="AI33" s="21">
        <f>$AI$31/$C$33</f>
        <v>1.4183415980366621E-2</v>
      </c>
      <c r="AJ33" s="21">
        <f>$AJ$31/$C$33</f>
        <v>1.3619557675803614E-3</v>
      </c>
      <c r="AK33" s="21">
        <f>$AK$31/$C$33</f>
        <v>1.6565481526254855E-4</v>
      </c>
      <c r="AL33" s="21">
        <f>$AL$31/$C$33</f>
        <v>1.6994681305506527E-3</v>
      </c>
      <c r="AM33" s="21">
        <f>$AM$31/$C$33</f>
        <v>4.4033928628618773E-3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5CC20-2FE4-490B-ABC8-E316525B175B}">
  <dimension ref="A1:AM33"/>
  <sheetViews>
    <sheetView topLeftCell="A23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-7.0880486451683697E-2</v>
      </c>
      <c r="D5" s="10">
        <v>2.9199648672707558E-2</v>
      </c>
      <c r="E5" s="10">
        <v>-6.3771141129667589E-3</v>
      </c>
      <c r="F5" s="10">
        <v>-1.5988329947854173E-2</v>
      </c>
      <c r="G5" s="10">
        <v>-9.0727512268357537E-3</v>
      </c>
      <c r="H5" s="10">
        <v>-1.1971106747087904E-2</v>
      </c>
      <c r="I5" s="10">
        <v>8.2305394124818673E-2</v>
      </c>
      <c r="J5" s="10">
        <v>-2.7101283814398594E-2</v>
      </c>
      <c r="K5" s="10">
        <v>2.8281153233131926E-3</v>
      </c>
      <c r="L5" s="10">
        <v>2.1584169979209596E-2</v>
      </c>
      <c r="M5" s="10">
        <v>4.1373311627308736E-2</v>
      </c>
      <c r="N5" s="10">
        <v>-2.7653487596351733E-2</v>
      </c>
      <c r="O5" s="10">
        <v>-1.2591607273354421E-3</v>
      </c>
      <c r="P5" s="10">
        <v>-2.3914239425611977E-3</v>
      </c>
      <c r="Q5" s="10">
        <v>7.7572812724579554E-2</v>
      </c>
      <c r="R5" s="10">
        <v>2.2270259423886386E-3</v>
      </c>
      <c r="S5" s="10">
        <v>0.10110279947847997</v>
      </c>
      <c r="T5" s="10">
        <v>1.7165584980957601E-2</v>
      </c>
      <c r="U5" s="10">
        <v>2.1650631682752809E-2</v>
      </c>
      <c r="V5" s="10">
        <v>1.8305974458154434E-2</v>
      </c>
      <c r="W5" s="10">
        <v>1.764534795273048E-2</v>
      </c>
      <c r="X5" s="10">
        <v>2.9290579028295689E-2</v>
      </c>
      <c r="Y5" s="10">
        <v>-2.582358036696793E-3</v>
      </c>
      <c r="Z5" s="10">
        <v>-5.2991736863373029E-3</v>
      </c>
      <c r="AA5" s="10">
        <v>5.6798604203285599E-2</v>
      </c>
      <c r="AB5" s="10">
        <v>-3.3788699195361539E-3</v>
      </c>
      <c r="AC5" s="10">
        <v>-1.22490539358841E-2</v>
      </c>
      <c r="AD5" s="10">
        <v>-1.4528680269528691E-2</v>
      </c>
      <c r="AE5" s="10">
        <v>-1.3739131593955158E-2</v>
      </c>
      <c r="AF5" s="10">
        <v>1.8430511554695748E-2</v>
      </c>
      <c r="AG5" s="10">
        <v>-4.1633085988398788E-3</v>
      </c>
      <c r="AH5" s="10">
        <v>-1.9683315301968179E-2</v>
      </c>
      <c r="AI5" s="11" t="s">
        <v>52</v>
      </c>
      <c r="AJ5" s="10">
        <v>-9.2676365232720239E-3</v>
      </c>
      <c r="AK5" s="10">
        <v>-1.6141357872593184E-2</v>
      </c>
      <c r="AL5" s="10">
        <v>-2.4805854441033743E-2</v>
      </c>
      <c r="AM5" s="12">
        <v>-8.0309930886410235E-3</v>
      </c>
    </row>
    <row r="6" spans="1:39" ht="24">
      <c r="A6" s="13" t="s">
        <v>41</v>
      </c>
      <c r="B6" s="14" t="s">
        <v>40</v>
      </c>
      <c r="C6" s="15">
        <v>6.6138410647216442E-2</v>
      </c>
      <c r="D6" s="16">
        <v>-3.2993184304999139E-2</v>
      </c>
      <c r="E6" s="16">
        <v>-2.8937798533111677E-2</v>
      </c>
      <c r="F6" s="17" t="s">
        <v>63</v>
      </c>
      <c r="G6" s="16">
        <v>3.3969826191082419E-3</v>
      </c>
      <c r="H6" s="16">
        <v>-4.4458742378689971E-2</v>
      </c>
      <c r="I6" s="16">
        <v>3.4290800991662748E-2</v>
      </c>
      <c r="J6" s="16">
        <v>3.8108662805147749E-2</v>
      </c>
      <c r="K6" s="16">
        <v>-1.1068533751311397E-2</v>
      </c>
      <c r="L6" s="16">
        <v>2.6666399088536821E-2</v>
      </c>
      <c r="M6" s="16">
        <v>-4.51751827550455E-2</v>
      </c>
      <c r="N6" s="16">
        <v>-4.4078484182303444E-2</v>
      </c>
      <c r="O6" s="16">
        <v>-1.2617524214325066E-2</v>
      </c>
      <c r="P6" s="16">
        <v>5.4835481190946979E-2</v>
      </c>
      <c r="Q6" s="16">
        <v>-4.3388041605934853E-2</v>
      </c>
      <c r="R6" s="16">
        <v>-1.3163570511263635E-3</v>
      </c>
      <c r="S6" s="16">
        <v>1.7695720771695275E-2</v>
      </c>
      <c r="T6" s="16">
        <v>3.9252861488118041E-3</v>
      </c>
      <c r="U6" s="16">
        <v>-9.7049869590692048E-3</v>
      </c>
      <c r="V6" s="16">
        <v>-4.4653705165540201E-2</v>
      </c>
      <c r="W6" s="16">
        <v>1.5246531487528804E-2</v>
      </c>
      <c r="X6" s="16">
        <v>-3.1069308962750858E-3</v>
      </c>
      <c r="Y6" s="16">
        <v>7.0741778684866195E-3</v>
      </c>
      <c r="Z6" s="16">
        <v>-3.6087362675076523E-5</v>
      </c>
      <c r="AA6" s="16">
        <v>3.4945401908220222E-2</v>
      </c>
      <c r="AB6" s="16">
        <v>-2.2616259151797325E-3</v>
      </c>
      <c r="AC6" s="16">
        <v>5.4589508496136405E-2</v>
      </c>
      <c r="AD6" s="16">
        <v>-1.686721087333002E-2</v>
      </c>
      <c r="AE6" s="16">
        <v>-1.9194823557278206E-2</v>
      </c>
      <c r="AF6" s="16">
        <v>2.102103619825689E-2</v>
      </c>
      <c r="AG6" s="16">
        <v>2.9026827659579042E-2</v>
      </c>
      <c r="AH6" s="16">
        <v>1.6788200032421704E-2</v>
      </c>
      <c r="AI6" s="16">
        <v>-1.6241381682680266E-2</v>
      </c>
      <c r="AJ6" s="16">
        <v>1.1186541044721523E-2</v>
      </c>
      <c r="AK6" s="16">
        <v>8.0561538474043584E-3</v>
      </c>
      <c r="AL6" s="16">
        <v>2.6021240488027685E-2</v>
      </c>
      <c r="AM6" s="18">
        <v>-1.0486621020851581E-2</v>
      </c>
    </row>
    <row r="7" spans="1:39" ht="24">
      <c r="A7" s="13" t="s">
        <v>42</v>
      </c>
      <c r="B7" s="14" t="s">
        <v>40</v>
      </c>
      <c r="C7" s="15">
        <v>-2.1224118901932348E-2</v>
      </c>
      <c r="D7" s="16">
        <v>2.9907022310458622E-3</v>
      </c>
      <c r="E7" s="16">
        <v>1.229195555112314E-2</v>
      </c>
      <c r="F7" s="16">
        <v>-2.2632588737445791E-3</v>
      </c>
      <c r="G7" s="16">
        <v>2.1756841495127056E-2</v>
      </c>
      <c r="H7" s="16">
        <v>5.2431184312708441E-2</v>
      </c>
      <c r="I7" s="16">
        <v>-2.3354505689723113E-2</v>
      </c>
      <c r="J7" s="16">
        <v>1.422339404465648E-2</v>
      </c>
      <c r="K7" s="16">
        <v>4.667264619869999E-3</v>
      </c>
      <c r="L7" s="16">
        <v>1.9948815271590037E-2</v>
      </c>
      <c r="M7" s="16">
        <v>3.0957927965911992E-2</v>
      </c>
      <c r="N7" s="16">
        <v>5.3979521056444588E-2</v>
      </c>
      <c r="O7" s="16">
        <v>3.7760329407845218E-2</v>
      </c>
      <c r="P7" s="16">
        <v>6.5469713215146358E-2</v>
      </c>
      <c r="Q7" s="16">
        <v>-3.1017927602876909E-2</v>
      </c>
      <c r="R7" s="16">
        <v>-2.4085454502007924E-2</v>
      </c>
      <c r="S7" s="16">
        <v>1.3402145803177386E-2</v>
      </c>
      <c r="T7" s="16">
        <v>4.0192042910530568E-3</v>
      </c>
      <c r="U7" s="16">
        <v>-4.7890871150246634E-3</v>
      </c>
      <c r="V7" s="16">
        <v>9.1349143925655591E-3</v>
      </c>
      <c r="W7" s="16">
        <v>1.3977351087009785E-3</v>
      </c>
      <c r="X7" s="16">
        <v>3.5013922114833944E-2</v>
      </c>
      <c r="Y7" s="16">
        <v>1.1156793708826229E-2</v>
      </c>
      <c r="Z7" s="16">
        <v>-4.897103886759132E-2</v>
      </c>
      <c r="AA7" s="16">
        <v>2.5622211023379773E-2</v>
      </c>
      <c r="AB7" s="17" t="s">
        <v>63</v>
      </c>
      <c r="AC7" s="16">
        <v>-1.1444123675723934E-2</v>
      </c>
      <c r="AD7" s="16">
        <v>1.3631239449893641E-2</v>
      </c>
      <c r="AE7" s="16">
        <v>-1.1338533164203204E-2</v>
      </c>
      <c r="AF7" s="16">
        <v>-4.8848408689526848E-2</v>
      </c>
      <c r="AG7" s="16">
        <v>-1.3091919902988509E-2</v>
      </c>
      <c r="AH7" s="16">
        <v>-3.8502260252238116E-2</v>
      </c>
      <c r="AI7" s="16">
        <v>-3.4267306528285115E-3</v>
      </c>
      <c r="AJ7" s="16">
        <v>-1.3807082560359715E-2</v>
      </c>
      <c r="AK7" s="16">
        <v>1.4740788604780014E-2</v>
      </c>
      <c r="AL7" s="16">
        <v>-1.0634642891539885E-2</v>
      </c>
      <c r="AM7" s="18">
        <v>3.4578090361592768E-2</v>
      </c>
    </row>
    <row r="8" spans="1:39" ht="24">
      <c r="A8" s="13" t="s">
        <v>43</v>
      </c>
      <c r="B8" s="14" t="s">
        <v>40</v>
      </c>
      <c r="C8" s="15">
        <v>3.9615269171177185E-2</v>
      </c>
      <c r="D8" s="16">
        <v>5.0531006375684568E-3</v>
      </c>
      <c r="E8" s="16">
        <v>-2.1729584887374979E-2</v>
      </c>
      <c r="F8" s="16">
        <v>-1.2412056421083142E-2</v>
      </c>
      <c r="G8" s="16">
        <v>-1.5223800823030285E-2</v>
      </c>
      <c r="H8" s="16">
        <v>-2.0375035575184827E-3</v>
      </c>
      <c r="I8" s="16">
        <v>-2.4545387980044957E-2</v>
      </c>
      <c r="J8" s="16">
        <v>-1.8061486893417453E-2</v>
      </c>
      <c r="K8" s="16">
        <v>-2.5919740931095267E-2</v>
      </c>
      <c r="L8" s="16">
        <v>-9.9162078446470622E-3</v>
      </c>
      <c r="M8" s="16">
        <v>6.1285149605802471E-3</v>
      </c>
      <c r="N8" s="16">
        <v>-1.4627437650717369E-2</v>
      </c>
      <c r="O8" s="17" t="s">
        <v>58</v>
      </c>
      <c r="P8" s="16">
        <v>6.3360959234803269E-3</v>
      </c>
      <c r="Q8" s="16">
        <v>1.1555738363932465E-2</v>
      </c>
      <c r="R8" s="16">
        <v>-6.0600974727588575E-2</v>
      </c>
      <c r="S8" s="16">
        <v>-3.6751682992023367E-2</v>
      </c>
      <c r="T8" s="16">
        <v>-1.9754572750909222E-2</v>
      </c>
      <c r="U8" s="16">
        <v>-2.0478491802814767E-2</v>
      </c>
      <c r="V8" s="16">
        <v>-2.8606272326371796E-2</v>
      </c>
      <c r="W8" s="16">
        <v>2.5022972424375775E-2</v>
      </c>
      <c r="X8" s="16">
        <v>4.0801678637465026E-2</v>
      </c>
      <c r="Y8" s="16">
        <v>4.6203321983258085E-2</v>
      </c>
      <c r="Z8" s="16">
        <v>3.5313823467554191E-2</v>
      </c>
      <c r="AA8" s="16">
        <v>-1.8121049533518754E-2</v>
      </c>
      <c r="AB8" s="16">
        <v>3.7076063494745098E-2</v>
      </c>
      <c r="AC8" s="16">
        <v>-5.1222229984033835E-3</v>
      </c>
      <c r="AD8" s="16">
        <v>-5.8469529771159212E-2</v>
      </c>
      <c r="AE8" s="17" t="s">
        <v>64</v>
      </c>
      <c r="AF8" s="16">
        <v>-1.9381221635612136E-2</v>
      </c>
      <c r="AG8" s="16">
        <v>-1.6098526005647262E-2</v>
      </c>
      <c r="AH8" s="16">
        <v>-1.9178237322815112E-2</v>
      </c>
      <c r="AI8" s="16">
        <v>-1.2275781205751061E-3</v>
      </c>
      <c r="AJ8" s="16">
        <v>-4.1023629258491873E-2</v>
      </c>
      <c r="AK8" s="16">
        <v>2.9769754419183649E-2</v>
      </c>
      <c r="AL8" s="16">
        <v>3.4149093562126205E-2</v>
      </c>
      <c r="AM8" s="18">
        <v>3.3586445140291049E-2</v>
      </c>
    </row>
    <row r="9" spans="1:39" ht="24">
      <c r="A9" s="13" t="s">
        <v>44</v>
      </c>
      <c r="B9" s="14" t="s">
        <v>40</v>
      </c>
      <c r="C9" s="15">
        <v>-1.0017492013200022E-2</v>
      </c>
      <c r="D9" s="16">
        <v>1.0814594602982217E-2</v>
      </c>
      <c r="E9" s="16">
        <v>1.5319331595884892E-3</v>
      </c>
      <c r="F9" s="16">
        <v>2.614109635192817E-2</v>
      </c>
      <c r="G9" s="16">
        <v>-4.9282935997992307E-2</v>
      </c>
      <c r="H9" s="16">
        <v>-1.1278760367603878E-2</v>
      </c>
      <c r="I9" s="16">
        <v>3.1409188508993269E-2</v>
      </c>
      <c r="J9" s="16">
        <v>4.1590117819858198E-2</v>
      </c>
      <c r="K9" s="16">
        <v>-2.9148625372496871E-2</v>
      </c>
      <c r="L9" s="17" t="s">
        <v>58</v>
      </c>
      <c r="M9" s="16">
        <v>-2.3704476037758056E-2</v>
      </c>
      <c r="N9" s="16">
        <v>-2.4779312718854671E-2</v>
      </c>
      <c r="O9" s="16">
        <v>-9.8598356701049428E-3</v>
      </c>
      <c r="P9" s="16">
        <v>-2.0992272953547813E-2</v>
      </c>
      <c r="Q9" s="16">
        <v>1.5997682859188334E-2</v>
      </c>
      <c r="R9" s="16">
        <v>-1.7519807094002634E-2</v>
      </c>
      <c r="S9" s="16">
        <v>-7.296360455689363E-2</v>
      </c>
      <c r="T9" s="16">
        <v>-2.1957448947074479E-2</v>
      </c>
      <c r="U9" s="16">
        <v>-9.3274074456590167E-2</v>
      </c>
      <c r="V9" s="16">
        <v>-2.6561597633985475E-2</v>
      </c>
      <c r="W9" s="16">
        <v>5.9915492525518935E-2</v>
      </c>
      <c r="X9" s="16">
        <v>5.5748743659768667E-2</v>
      </c>
      <c r="Y9" s="16">
        <v>7.1145977043341364E-3</v>
      </c>
      <c r="Z9" s="16">
        <v>6.9139788103859533E-4</v>
      </c>
      <c r="AA9" s="16">
        <v>1.8113758187657935E-2</v>
      </c>
      <c r="AB9" s="16">
        <v>1.9574884929735414E-2</v>
      </c>
      <c r="AC9" s="16">
        <v>2.8078558371320943E-2</v>
      </c>
      <c r="AD9" s="16">
        <v>5.9911462653324241E-2</v>
      </c>
      <c r="AE9" s="16">
        <v>-7.633894111567137E-3</v>
      </c>
      <c r="AF9" s="16">
        <v>2.9017265274272147E-2</v>
      </c>
      <c r="AG9" s="16">
        <v>1.872253490550024E-2</v>
      </c>
      <c r="AH9" s="16">
        <v>-2.6547123545586429E-2</v>
      </c>
      <c r="AI9" s="16">
        <v>2.146156901465171E-2</v>
      </c>
      <c r="AJ9" s="16">
        <v>6.846523396873431E-3</v>
      </c>
      <c r="AK9" s="16">
        <v>-4.0582506823830548E-3</v>
      </c>
      <c r="AL9" s="16">
        <v>2.0265565086253479E-2</v>
      </c>
      <c r="AM9" s="18">
        <v>-2.5638877875726451E-3</v>
      </c>
    </row>
    <row r="10" spans="1:39" ht="24">
      <c r="A10" s="13" t="s">
        <v>45</v>
      </c>
      <c r="B10" s="14" t="s">
        <v>40</v>
      </c>
      <c r="C10" s="15">
        <v>6.8324736735936647E-3</v>
      </c>
      <c r="D10" s="16">
        <v>7.3744198997748841E-3</v>
      </c>
      <c r="E10" s="16">
        <v>-7.0382207143325892E-3</v>
      </c>
      <c r="F10" s="16">
        <v>2.5719169980091643E-2</v>
      </c>
      <c r="G10" s="16">
        <v>7.649962725228227E-3</v>
      </c>
      <c r="H10" s="16">
        <v>5.2609812278960895E-2</v>
      </c>
      <c r="I10" s="16">
        <v>1.5332239001037888E-2</v>
      </c>
      <c r="J10" s="16">
        <v>2.0257891566858609E-2</v>
      </c>
      <c r="K10" s="16">
        <v>6.5894712049587634E-2</v>
      </c>
      <c r="L10" s="16">
        <v>2.0415694207753188E-2</v>
      </c>
      <c r="M10" s="16">
        <v>-5.0656558433997204E-3</v>
      </c>
      <c r="N10" s="16">
        <v>1.6826511386649661E-3</v>
      </c>
      <c r="O10" s="16">
        <v>3.4417878306857719E-2</v>
      </c>
      <c r="P10" s="16">
        <v>5.2364677290342748E-2</v>
      </c>
      <c r="Q10" s="16">
        <v>1.6128386429864291E-2</v>
      </c>
      <c r="R10" s="16">
        <v>-1.7130033037721923E-3</v>
      </c>
      <c r="S10" s="16">
        <v>3.9835537696971399E-4</v>
      </c>
      <c r="T10" s="16">
        <v>-3.2634707827747668E-2</v>
      </c>
      <c r="U10" s="16">
        <v>-1.9366750232669656E-2</v>
      </c>
      <c r="V10" s="16">
        <v>9.4935151682298737E-3</v>
      </c>
      <c r="W10" s="16">
        <v>1.9345939881555408E-2</v>
      </c>
      <c r="X10" s="16">
        <v>-3.4396854107483429E-2</v>
      </c>
      <c r="Y10" s="16">
        <v>-4.5697387582791744E-2</v>
      </c>
      <c r="Z10" s="16">
        <v>4.2828531447009748E-3</v>
      </c>
      <c r="AA10" s="16">
        <v>-5.8508697441117571E-2</v>
      </c>
      <c r="AB10" s="16">
        <v>-1.0528595325807404E-2</v>
      </c>
      <c r="AC10" s="16">
        <v>2.4395728934206457E-2</v>
      </c>
      <c r="AD10" s="16">
        <v>-4.589553102159552E-2</v>
      </c>
      <c r="AE10" s="16">
        <v>-2.4272064068896346E-2</v>
      </c>
      <c r="AF10" s="16">
        <v>-3.4882851743056602E-2</v>
      </c>
      <c r="AG10" s="16">
        <v>-4.3335198901548293E-2</v>
      </c>
      <c r="AH10" s="16">
        <v>-4.8499874177896127E-2</v>
      </c>
      <c r="AI10" s="16">
        <v>-2.4897361952217582E-2</v>
      </c>
      <c r="AJ10" s="16">
        <v>2.3206190081417263E-2</v>
      </c>
      <c r="AK10" s="16">
        <v>-4.4787170507144146E-3</v>
      </c>
      <c r="AL10" s="17" t="s">
        <v>53</v>
      </c>
      <c r="AM10" s="18">
        <v>-4.098009677065003E-2</v>
      </c>
    </row>
    <row r="11" spans="1:39" ht="24">
      <c r="A11" s="13" t="s">
        <v>46</v>
      </c>
      <c r="B11" s="14" t="s">
        <v>40</v>
      </c>
      <c r="C11" s="15">
        <v>3.0948125238142183E-2</v>
      </c>
      <c r="D11" s="16">
        <v>-1.7763418052213084E-2</v>
      </c>
      <c r="E11" s="16">
        <v>-2.8787014163076361E-2</v>
      </c>
      <c r="F11" s="16">
        <v>3.7390759379360504E-2</v>
      </c>
      <c r="G11" s="16">
        <v>2.2506313040149117E-2</v>
      </c>
      <c r="H11" s="16">
        <v>-1.0424857747380062E-2</v>
      </c>
      <c r="I11" s="16">
        <v>-3.9557683159074396E-2</v>
      </c>
      <c r="J11" s="17" t="s">
        <v>58</v>
      </c>
      <c r="K11" s="16">
        <v>1.0809125666791004E-2</v>
      </c>
      <c r="L11" s="16">
        <v>4.1618415457722241E-2</v>
      </c>
      <c r="M11" s="16">
        <v>-2.0227863892877045E-2</v>
      </c>
      <c r="N11" s="16">
        <v>-5.2092907375939385E-2</v>
      </c>
      <c r="O11" s="16">
        <v>-1.8010667866905167E-2</v>
      </c>
      <c r="P11" s="16">
        <v>1.3977116498146633E-2</v>
      </c>
      <c r="Q11" s="16">
        <v>-6.2945443680708691E-4</v>
      </c>
      <c r="R11" s="16">
        <v>4.0744558097045566E-2</v>
      </c>
      <c r="S11" s="16">
        <v>-6.015289503069824E-2</v>
      </c>
      <c r="T11" s="16">
        <v>-7.215945460844482E-2</v>
      </c>
      <c r="U11" s="16">
        <v>-2.7284838957495738E-2</v>
      </c>
      <c r="V11" s="16">
        <v>-1.175497266082645E-2</v>
      </c>
      <c r="W11" s="16">
        <v>-5.3165611553425161E-2</v>
      </c>
      <c r="X11" s="16">
        <v>5.0151743522665403E-2</v>
      </c>
      <c r="Y11" s="16">
        <v>2.688171792872154E-2</v>
      </c>
      <c r="Z11" s="16">
        <v>4.028222935007849E-2</v>
      </c>
      <c r="AA11" s="16">
        <v>3.6939590342163396E-2</v>
      </c>
      <c r="AB11" s="16">
        <v>1.3965902831280503E-2</v>
      </c>
      <c r="AC11" s="16">
        <v>2.9496307159664968E-2</v>
      </c>
      <c r="AD11" s="16">
        <v>2.2736762160126829E-2</v>
      </c>
      <c r="AE11" s="16">
        <v>-1.1210770305324637E-2</v>
      </c>
      <c r="AF11" s="16">
        <v>1.3592836808480791E-2</v>
      </c>
      <c r="AG11" s="16">
        <v>2.2495985815393846E-2</v>
      </c>
      <c r="AH11" s="16">
        <v>7.15525612659624E-3</v>
      </c>
      <c r="AI11" s="16">
        <v>-2.6927487661074952E-2</v>
      </c>
      <c r="AJ11" s="16">
        <v>1.8283065101993724E-2</v>
      </c>
      <c r="AK11" s="16">
        <v>3.2831837491293821E-2</v>
      </c>
      <c r="AL11" s="16">
        <v>2.0116577588084213E-2</v>
      </c>
      <c r="AM11" s="18">
        <v>5.1758433278509097E-2</v>
      </c>
    </row>
    <row r="12" spans="1:39" ht="24">
      <c r="A12" s="13" t="s">
        <v>47</v>
      </c>
      <c r="B12" s="14" t="s">
        <v>40</v>
      </c>
      <c r="C12" s="15">
        <v>-5.1283884601839386E-2</v>
      </c>
      <c r="D12" s="16">
        <v>2.9649230829548904E-2</v>
      </c>
      <c r="E12" s="16">
        <v>4.0373661470577797E-2</v>
      </c>
      <c r="F12" s="16">
        <v>-3.064477390118166E-3</v>
      </c>
      <c r="G12" s="16">
        <v>3.033689437421324E-2</v>
      </c>
      <c r="H12" s="16">
        <v>3.1995935024396904E-2</v>
      </c>
      <c r="I12" s="16">
        <v>3.0553674177404396E-2</v>
      </c>
      <c r="J12" s="16">
        <v>5.0351725070735667E-2</v>
      </c>
      <c r="K12" s="16">
        <v>2.5394776534971377E-2</v>
      </c>
      <c r="L12" s="16">
        <v>5.6059802617008013E-2</v>
      </c>
      <c r="M12" s="16">
        <v>-4.7515355266812649E-3</v>
      </c>
      <c r="N12" s="16">
        <v>-3.6624415581610614E-2</v>
      </c>
      <c r="O12" s="16">
        <v>4.0951995230965217E-2</v>
      </c>
      <c r="P12" s="16">
        <v>2.6635331650376622E-2</v>
      </c>
      <c r="Q12" s="16">
        <v>1.7724188562706047E-2</v>
      </c>
      <c r="R12" s="16">
        <v>4.6501940691015362E-2</v>
      </c>
      <c r="S12" s="16">
        <v>1.9521014541365091E-3</v>
      </c>
      <c r="T12" s="16">
        <v>5.6557530140746819E-2</v>
      </c>
      <c r="U12" s="16">
        <v>2.8595946408139481E-2</v>
      </c>
      <c r="V12" s="16">
        <v>-4.3216311143063978E-2</v>
      </c>
      <c r="W12" s="16">
        <v>-4.1552621300514576E-2</v>
      </c>
      <c r="X12" s="17" t="s">
        <v>55</v>
      </c>
      <c r="Y12" s="16">
        <v>-6.6360583714428854E-3</v>
      </c>
      <c r="Z12" s="16">
        <v>1.6914939857820388E-2</v>
      </c>
      <c r="AA12" s="16">
        <v>-1.1438816715921307E-3</v>
      </c>
      <c r="AB12" s="16">
        <v>3.4496424938152609E-2</v>
      </c>
      <c r="AC12" s="16">
        <v>4.0377369634636208E-2</v>
      </c>
      <c r="AD12" s="16">
        <v>-3.334911509885502E-2</v>
      </c>
      <c r="AE12" s="16">
        <v>-2.3658060918806009E-2</v>
      </c>
      <c r="AF12" s="16">
        <v>2.1328809313436847E-2</v>
      </c>
      <c r="AG12" s="16">
        <v>2.8130538466200179E-2</v>
      </c>
      <c r="AH12" s="16">
        <v>1.0235646362697016E-2</v>
      </c>
      <c r="AI12" s="16">
        <v>2.9244590808059443E-2</v>
      </c>
      <c r="AJ12" s="16">
        <v>-3.4450875995036795E-2</v>
      </c>
      <c r="AK12" s="16">
        <v>-2.601195574554091E-2</v>
      </c>
      <c r="AL12" s="16">
        <v>-3.4279139012213126E-2</v>
      </c>
      <c r="AM12" s="18">
        <v>-1.6231189613078303E-2</v>
      </c>
    </row>
    <row r="13" spans="1:39" ht="24">
      <c r="A13" s="13" t="s">
        <v>48</v>
      </c>
      <c r="B13" s="14" t="s">
        <v>40</v>
      </c>
      <c r="C13" s="15">
        <v>6.009109299518501E-2</v>
      </c>
      <c r="D13" s="16">
        <v>-6.2743394818934539E-2</v>
      </c>
      <c r="E13" s="16">
        <v>1.1319147892508248E-2</v>
      </c>
      <c r="F13" s="16">
        <v>-4.380694808789555E-2</v>
      </c>
      <c r="G13" s="16">
        <v>-5.132667598582414E-2</v>
      </c>
      <c r="H13" s="17" t="s">
        <v>52</v>
      </c>
      <c r="I13" s="16">
        <v>-3.4803874230755115E-2</v>
      </c>
      <c r="J13" s="16">
        <v>-1.0452765626825202E-2</v>
      </c>
      <c r="K13" s="16">
        <v>-3.8296472648320597E-2</v>
      </c>
      <c r="L13" s="16">
        <v>-1.1384741887115531E-2</v>
      </c>
      <c r="M13" s="16">
        <v>1.1920502907849182E-2</v>
      </c>
      <c r="N13" s="16">
        <v>1.8980434713583388E-2</v>
      </c>
      <c r="O13" s="16">
        <v>-2.0492687312773966E-3</v>
      </c>
      <c r="P13" s="16">
        <v>-6.3627708931535366E-3</v>
      </c>
      <c r="Q13" s="16">
        <v>-2.8111554031739022E-2</v>
      </c>
      <c r="R13" s="16">
        <v>3.7676113653456059E-3</v>
      </c>
      <c r="S13" s="16">
        <v>-2.0018532880548702E-2</v>
      </c>
      <c r="T13" s="16">
        <v>1.7074809338574762E-2</v>
      </c>
      <c r="U13" s="16">
        <v>-5.7295006677599951E-2</v>
      </c>
      <c r="V13" s="16">
        <v>3.8429464856404916E-2</v>
      </c>
      <c r="W13" s="16">
        <v>-9.0818101976431853E-4</v>
      </c>
      <c r="X13" s="16">
        <v>3.1988253614779943E-2</v>
      </c>
      <c r="Y13" s="16">
        <v>-3.7028563659135599E-3</v>
      </c>
      <c r="Z13" s="16">
        <v>-2.1270222772154667E-4</v>
      </c>
      <c r="AA13" s="16">
        <v>1.6258357355911926E-2</v>
      </c>
      <c r="AB13" s="16">
        <v>5.1673207408643597E-2</v>
      </c>
      <c r="AC13" s="16">
        <v>1.9303442475348421E-2</v>
      </c>
      <c r="AD13" s="16">
        <v>2.4010865354668492E-2</v>
      </c>
      <c r="AE13" s="16">
        <v>1.4277483004708746E-2</v>
      </c>
      <c r="AF13" s="16">
        <v>1.712699308267317E-2</v>
      </c>
      <c r="AG13" s="16">
        <v>2.0239195270803846E-2</v>
      </c>
      <c r="AH13" s="16">
        <v>3.8394995794130075E-2</v>
      </c>
      <c r="AI13" s="16">
        <v>-1.1937811811778493E-2</v>
      </c>
      <c r="AJ13" s="16">
        <v>5.7365076595868071E-2</v>
      </c>
      <c r="AK13" s="16">
        <v>5.9446963888558739E-2</v>
      </c>
      <c r="AL13" s="16">
        <v>5.2452285144025779E-2</v>
      </c>
      <c r="AM13" s="18">
        <v>1.4165451262026287E-2</v>
      </c>
    </row>
    <row r="14" spans="1:39" ht="24">
      <c r="A14" s="13" t="s">
        <v>49</v>
      </c>
      <c r="B14" s="14" t="s">
        <v>40</v>
      </c>
      <c r="C14" s="15">
        <v>-6.6651331755848156E-2</v>
      </c>
      <c r="D14" s="16">
        <v>-3.9896582361537342E-2</v>
      </c>
      <c r="E14" s="16">
        <v>6.9565175236934581E-3</v>
      </c>
      <c r="F14" s="16">
        <v>1.4731377512932808E-2</v>
      </c>
      <c r="G14" s="16">
        <v>-3.8350539385367845E-2</v>
      </c>
      <c r="H14" s="16">
        <v>-8.3243744942268776E-4</v>
      </c>
      <c r="I14" s="16">
        <v>-3.6491669918926502E-2</v>
      </c>
      <c r="J14" s="16">
        <v>-5.229477475728854E-2</v>
      </c>
      <c r="K14" s="16">
        <v>-3.9625923452703146E-2</v>
      </c>
      <c r="L14" s="16">
        <v>5.9112971173050879E-2</v>
      </c>
      <c r="M14" s="16">
        <v>-2.7775017603410532E-2</v>
      </c>
      <c r="N14" s="16">
        <v>-1.9661434678295904E-2</v>
      </c>
      <c r="O14" s="16">
        <v>2.4560486559278831E-2</v>
      </c>
      <c r="P14" s="16">
        <v>1.8321854250285708E-3</v>
      </c>
      <c r="Q14" s="16">
        <v>-5.4011712921002916E-2</v>
      </c>
      <c r="R14" s="16">
        <v>4.0784976569841327E-2</v>
      </c>
      <c r="S14" s="16">
        <v>1.1411395672435418E-2</v>
      </c>
      <c r="T14" s="16">
        <v>-1.5578328397743372E-3</v>
      </c>
      <c r="U14" s="16">
        <v>2.8225348794288455E-3</v>
      </c>
      <c r="V14" s="16">
        <v>9.723035805487874E-3</v>
      </c>
      <c r="W14" s="17" t="s">
        <v>65</v>
      </c>
      <c r="X14" s="16">
        <v>-4.0829773460169937E-2</v>
      </c>
      <c r="Y14" s="16">
        <v>-3.9760508853584439E-2</v>
      </c>
      <c r="Z14" s="16">
        <v>2.8239896428887107E-2</v>
      </c>
      <c r="AA14" s="16">
        <v>-2.4729346664665009E-3</v>
      </c>
      <c r="AB14" s="16">
        <v>1.3582953004954105E-3</v>
      </c>
      <c r="AC14" s="16">
        <v>1.7521205171365441E-2</v>
      </c>
      <c r="AD14" s="16">
        <v>0.10267684441316366</v>
      </c>
      <c r="AE14" s="16">
        <v>-1.5235790148812406E-2</v>
      </c>
      <c r="AF14" s="16">
        <v>5.1169885947058048E-2</v>
      </c>
      <c r="AG14" s="16">
        <v>-8.9991745002200533E-3</v>
      </c>
      <c r="AH14" s="16">
        <v>5.7129532612131169E-3</v>
      </c>
      <c r="AI14" s="16">
        <v>1.729988766250367E-2</v>
      </c>
      <c r="AJ14" s="16">
        <v>0.10088666301963527</v>
      </c>
      <c r="AK14" s="16">
        <v>1.2993300152158651E-2</v>
      </c>
      <c r="AL14" s="16">
        <v>1.8889893485300072E-2</v>
      </c>
      <c r="AM14" s="18">
        <v>-1.1889937322244118E-2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4.2835972498933991E-6</v>
      </c>
      <c r="E21" s="10">
        <f t="shared" ref="E21:AM21" si="0">$C5^2*E5^2</f>
        <v>2.0431570740613812E-7</v>
      </c>
      <c r="F21" s="10">
        <f t="shared" si="0"/>
        <v>1.2842795971539744E-6</v>
      </c>
      <c r="G21" s="10">
        <f t="shared" si="0"/>
        <v>4.1355319881571893E-7</v>
      </c>
      <c r="H21" s="10">
        <f t="shared" si="0"/>
        <v>7.199825750281866E-7</v>
      </c>
      <c r="I21" s="10">
        <f t="shared" si="0"/>
        <v>3.4033763505686894E-5</v>
      </c>
      <c r="J21" s="10">
        <f t="shared" si="0"/>
        <v>3.6900572787292927E-6</v>
      </c>
      <c r="K21" s="10">
        <f t="shared" si="0"/>
        <v>4.0183485881105803E-8</v>
      </c>
      <c r="L21" s="10">
        <f t="shared" si="0"/>
        <v>2.3405832021324636E-6</v>
      </c>
      <c r="M21" s="10">
        <f t="shared" si="0"/>
        <v>8.599910817893985E-6</v>
      </c>
      <c r="N21" s="10">
        <f t="shared" si="0"/>
        <v>3.8419632080114106E-6</v>
      </c>
      <c r="O21" s="10">
        <f t="shared" si="0"/>
        <v>7.965549090084616E-9</v>
      </c>
      <c r="P21" s="10">
        <f t="shared" si="0"/>
        <v>2.8732044138368076E-8</v>
      </c>
      <c r="Q21" s="10">
        <f t="shared" si="0"/>
        <v>3.0232388278936524E-5</v>
      </c>
      <c r="R21" s="10">
        <f t="shared" si="0"/>
        <v>2.4917469257852974E-8</v>
      </c>
      <c r="S21" s="10">
        <f t="shared" si="0"/>
        <v>5.1354646149826485E-5</v>
      </c>
      <c r="T21" s="10">
        <f t="shared" si="0"/>
        <v>1.4803710903091588E-6</v>
      </c>
      <c r="U21" s="10">
        <f t="shared" si="0"/>
        <v>2.3550195825842905E-6</v>
      </c>
      <c r="V21" s="10">
        <f t="shared" si="0"/>
        <v>1.683600643322095E-6</v>
      </c>
      <c r="W21" s="10">
        <f t="shared" si="0"/>
        <v>1.5642776215496386E-6</v>
      </c>
      <c r="X21" s="10">
        <f t="shared" si="0"/>
        <v>4.3103178114124834E-6</v>
      </c>
      <c r="Y21" s="10">
        <f t="shared" si="0"/>
        <v>3.3503200048016501E-8</v>
      </c>
      <c r="Z21" s="10">
        <f t="shared" si="0"/>
        <v>1.4108137618421689E-7</v>
      </c>
      <c r="AA21" s="10">
        <f t="shared" si="0"/>
        <v>1.6207973033442966E-5</v>
      </c>
      <c r="AB21" s="10">
        <f t="shared" si="0"/>
        <v>5.735830697866936E-8</v>
      </c>
      <c r="AC21" s="10">
        <f t="shared" si="0"/>
        <v>7.5380406100586835E-7</v>
      </c>
      <c r="AD21" s="10">
        <f t="shared" si="0"/>
        <v>1.0604878855406593E-6</v>
      </c>
      <c r="AE21" s="10">
        <f t="shared" si="0"/>
        <v>9.483571991923136E-7</v>
      </c>
      <c r="AF21" s="10">
        <f t="shared" si="0"/>
        <v>1.706585919547967E-6</v>
      </c>
      <c r="AG21" s="10">
        <f t="shared" si="0"/>
        <v>8.7082439328035667E-8</v>
      </c>
      <c r="AH21" s="10">
        <f t="shared" si="0"/>
        <v>1.9464796949603233E-6</v>
      </c>
      <c r="AI21" s="11">
        <f t="shared" si="0"/>
        <v>4.8546778339309199E-3</v>
      </c>
      <c r="AJ21" s="10">
        <f t="shared" si="0"/>
        <v>4.315104958376785E-7</v>
      </c>
      <c r="AK21" s="10">
        <f t="shared" si="0"/>
        <v>1.3089815093371333E-6</v>
      </c>
      <c r="AL21" s="10">
        <f t="shared" si="0"/>
        <v>3.0914466831954124E-6</v>
      </c>
      <c r="AM21" s="12">
        <f t="shared" si="0"/>
        <v>3.2403497090813325E-7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4.7616336071819383E-6</v>
      </c>
      <c r="E22" s="16">
        <f t="shared" si="1"/>
        <v>3.6630132199880992E-6</v>
      </c>
      <c r="F22" s="17">
        <f t="shared" si="1"/>
        <v>4.2612970944057348E-3</v>
      </c>
      <c r="G22" s="16">
        <f t="shared" si="1"/>
        <v>5.0477072361140953E-8</v>
      </c>
      <c r="H22" s="16">
        <f t="shared" si="1"/>
        <v>8.6461318799497097E-6</v>
      </c>
      <c r="I22" s="16">
        <f t="shared" si="1"/>
        <v>5.1435476588368252E-6</v>
      </c>
      <c r="J22" s="16">
        <f t="shared" si="1"/>
        <v>6.3526500039726261E-6</v>
      </c>
      <c r="K22" s="16">
        <f t="shared" si="1"/>
        <v>5.3590486051237624E-7</v>
      </c>
      <c r="L22" s="16">
        <f t="shared" si="1"/>
        <v>3.1105433447592691E-6</v>
      </c>
      <c r="M22" s="16">
        <f t="shared" si="1"/>
        <v>8.9270372080861514E-6</v>
      </c>
      <c r="N22" s="16">
        <f t="shared" si="1"/>
        <v>8.4988626533494146E-6</v>
      </c>
      <c r="O22" s="16">
        <f t="shared" si="1"/>
        <v>6.9639525340099E-7</v>
      </c>
      <c r="P22" s="16">
        <f t="shared" si="1"/>
        <v>1.3153181902918302E-5</v>
      </c>
      <c r="Q22" s="16">
        <f t="shared" si="1"/>
        <v>8.234696635483211E-6</v>
      </c>
      <c r="R22" s="16">
        <f t="shared" si="1"/>
        <v>7.5797506124948367E-9</v>
      </c>
      <c r="S22" s="16">
        <f t="shared" si="1"/>
        <v>1.3697585567834449E-6</v>
      </c>
      <c r="T22" s="16">
        <f t="shared" si="1"/>
        <v>6.7398487752085767E-8</v>
      </c>
      <c r="U22" s="16">
        <f t="shared" si="1"/>
        <v>4.1200019434552978E-7</v>
      </c>
      <c r="V22" s="16">
        <f t="shared" si="1"/>
        <v>8.7221290822514546E-6</v>
      </c>
      <c r="W22" s="16">
        <f t="shared" si="1"/>
        <v>1.0168329681390846E-6</v>
      </c>
      <c r="X22" s="16">
        <f t="shared" si="1"/>
        <v>4.2225100931284424E-8</v>
      </c>
      <c r="Y22" s="16">
        <f t="shared" si="1"/>
        <v>2.1890690413734341E-7</v>
      </c>
      <c r="Z22" s="16">
        <f t="shared" si="1"/>
        <v>5.6966271726451082E-12</v>
      </c>
      <c r="AA22" s="16">
        <f t="shared" si="1"/>
        <v>5.3417995594986483E-6</v>
      </c>
      <c r="AB22" s="16">
        <f t="shared" si="1"/>
        <v>2.237427916413398E-8</v>
      </c>
      <c r="AC22" s="16">
        <f t="shared" si="1"/>
        <v>1.3035445456893284E-5</v>
      </c>
      <c r="AD22" s="16">
        <f t="shared" si="1"/>
        <v>1.2444975833382672E-6</v>
      </c>
      <c r="AE22" s="16">
        <f t="shared" si="1"/>
        <v>1.6116686468455749E-6</v>
      </c>
      <c r="AF22" s="16">
        <f t="shared" si="1"/>
        <v>1.9329283183415726E-6</v>
      </c>
      <c r="AG22" s="16">
        <f t="shared" si="1"/>
        <v>3.6855869153743483E-6</v>
      </c>
      <c r="AH22" s="16">
        <f t="shared" si="1"/>
        <v>1.2328657253874407E-6</v>
      </c>
      <c r="AI22" s="16">
        <f t="shared" si="1"/>
        <v>1.1538608918555731E-6</v>
      </c>
      <c r="AJ22" s="16">
        <f t="shared" si="1"/>
        <v>5.4739288668715343E-7</v>
      </c>
      <c r="AK22" s="16">
        <f t="shared" si="1"/>
        <v>2.8389844331433436E-7</v>
      </c>
      <c r="AL22" s="16">
        <f t="shared" si="1"/>
        <v>2.9618530089682626E-6</v>
      </c>
      <c r="AM22" s="18">
        <f t="shared" si="1"/>
        <v>4.8103719119945863E-7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4.0290781325157396E-9</v>
      </c>
      <c r="E23" s="16">
        <f t="shared" si="2"/>
        <v>6.8061466465389428E-8</v>
      </c>
      <c r="F23" s="16">
        <f t="shared" si="2"/>
        <v>2.3074261151891869E-9</v>
      </c>
      <c r="G23" s="16">
        <f t="shared" si="2"/>
        <v>2.1323133971678387E-7</v>
      </c>
      <c r="H23" s="16">
        <f t="shared" si="2"/>
        <v>1.2383365037454598E-6</v>
      </c>
      <c r="I23" s="16">
        <f t="shared" si="2"/>
        <v>2.4569747837511012E-7</v>
      </c>
      <c r="J23" s="16">
        <f t="shared" si="2"/>
        <v>9.1130934500719632E-8</v>
      </c>
      <c r="K23" s="16">
        <f t="shared" si="2"/>
        <v>9.812602120830013E-9</v>
      </c>
      <c r="L23" s="16">
        <f t="shared" si="2"/>
        <v>1.792641959138706E-7</v>
      </c>
      <c r="M23" s="16">
        <f t="shared" si="2"/>
        <v>4.3172093675216532E-7</v>
      </c>
      <c r="N23" s="16">
        <f t="shared" si="2"/>
        <v>1.3125546464833788E-6</v>
      </c>
      <c r="O23" s="16">
        <f t="shared" si="2"/>
        <v>6.4228959790768785E-7</v>
      </c>
      <c r="P23" s="16">
        <f t="shared" si="2"/>
        <v>1.9308130125448251E-6</v>
      </c>
      <c r="Q23" s="16">
        <f t="shared" si="2"/>
        <v>4.3339599723647809E-7</v>
      </c>
      <c r="R23" s="16">
        <f t="shared" si="2"/>
        <v>2.6131782333673054E-7</v>
      </c>
      <c r="S23" s="16">
        <f t="shared" si="2"/>
        <v>8.0911083450495253E-8</v>
      </c>
      <c r="T23" s="16">
        <f t="shared" si="2"/>
        <v>7.2767843183810164E-9</v>
      </c>
      <c r="U23" s="16">
        <f t="shared" si="2"/>
        <v>1.0331534115761905E-8</v>
      </c>
      <c r="V23" s="16">
        <f t="shared" si="2"/>
        <v>3.7589651858037281E-8</v>
      </c>
      <c r="W23" s="16">
        <f t="shared" si="2"/>
        <v>8.8005352749898756E-10</v>
      </c>
      <c r="X23" s="16">
        <f t="shared" si="2"/>
        <v>5.5225653373677379E-7</v>
      </c>
      <c r="Y23" s="16">
        <f t="shared" si="2"/>
        <v>5.607097989886737E-8</v>
      </c>
      <c r="Z23" s="16">
        <f t="shared" si="2"/>
        <v>1.0802840759849699E-6</v>
      </c>
      <c r="AA23" s="16">
        <f t="shared" si="2"/>
        <v>2.9572806891725256E-7</v>
      </c>
      <c r="AB23" s="17">
        <f t="shared" si="2"/>
        <v>4.3882730764582915E-4</v>
      </c>
      <c r="AC23" s="16">
        <f t="shared" si="2"/>
        <v>5.899625241320559E-8</v>
      </c>
      <c r="AD23" s="16">
        <f t="shared" si="2"/>
        <v>8.370088183826893E-8</v>
      </c>
      <c r="AE23" s="16">
        <f t="shared" si="2"/>
        <v>5.7912603493272105E-8</v>
      </c>
      <c r="AF23" s="16">
        <f t="shared" si="2"/>
        <v>1.07488049201521E-6</v>
      </c>
      <c r="AG23" s="16">
        <f t="shared" si="2"/>
        <v>7.7208660729459279E-8</v>
      </c>
      <c r="AH23" s="16">
        <f t="shared" si="2"/>
        <v>6.6777751319433534E-7</v>
      </c>
      <c r="AI23" s="16">
        <f t="shared" si="2"/>
        <v>5.289556725271246E-9</v>
      </c>
      <c r="AJ23" s="16">
        <f t="shared" si="2"/>
        <v>8.5874294765578381E-8</v>
      </c>
      <c r="AK23" s="16">
        <f t="shared" si="2"/>
        <v>9.7881536065165699E-8</v>
      </c>
      <c r="AL23" s="16">
        <f t="shared" si="2"/>
        <v>5.0945421758988156E-8</v>
      </c>
      <c r="AM23" s="18">
        <f t="shared" si="2"/>
        <v>5.3859380002472698E-7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4.007200914161824E-8</v>
      </c>
      <c r="E24" s="16">
        <f t="shared" si="3"/>
        <v>7.4101684729333132E-7</v>
      </c>
      <c r="F24" s="16">
        <f t="shared" si="3"/>
        <v>2.4177573066635585E-7</v>
      </c>
      <c r="G24" s="16">
        <f t="shared" si="3"/>
        <v>3.6372353971856611E-7</v>
      </c>
      <c r="H24" s="16">
        <f t="shared" si="3"/>
        <v>6.5151133156710075E-9</v>
      </c>
      <c r="I24" s="16">
        <f t="shared" si="3"/>
        <v>9.4550760148036841E-7</v>
      </c>
      <c r="J24" s="16">
        <f t="shared" si="3"/>
        <v>5.1195551160627718E-7</v>
      </c>
      <c r="K24" s="16">
        <f t="shared" si="3"/>
        <v>1.054354206713193E-6</v>
      </c>
      <c r="L24" s="16">
        <f t="shared" si="3"/>
        <v>1.5431795674542599E-7</v>
      </c>
      <c r="M24" s="16">
        <f t="shared" si="3"/>
        <v>5.8943473303491987E-8</v>
      </c>
      <c r="N24" s="16">
        <f t="shared" si="3"/>
        <v>3.3578534161603267E-7</v>
      </c>
      <c r="O24" s="17">
        <f t="shared" si="3"/>
        <v>1.5103000509557316E-3</v>
      </c>
      <c r="P24" s="16">
        <f t="shared" si="3"/>
        <v>6.3004085080309169E-8</v>
      </c>
      <c r="Q24" s="16">
        <f t="shared" si="3"/>
        <v>2.0956590294698802E-7</v>
      </c>
      <c r="R24" s="16">
        <f t="shared" si="3"/>
        <v>5.7634753682404756E-6</v>
      </c>
      <c r="S24" s="16">
        <f t="shared" si="3"/>
        <v>2.1197258002275226E-6</v>
      </c>
      <c r="T24" s="16">
        <f t="shared" si="3"/>
        <v>6.124357087731668E-7</v>
      </c>
      <c r="U24" s="16">
        <f t="shared" si="3"/>
        <v>6.5814435331367076E-7</v>
      </c>
      <c r="V24" s="16">
        <f t="shared" si="3"/>
        <v>1.2842446338981731E-6</v>
      </c>
      <c r="W24" s="16">
        <f t="shared" si="3"/>
        <v>9.8265940906446721E-7</v>
      </c>
      <c r="X24" s="16">
        <f t="shared" si="3"/>
        <v>2.6126503018852841E-6</v>
      </c>
      <c r="Y24" s="16">
        <f t="shared" si="3"/>
        <v>3.3502068827831712E-6</v>
      </c>
      <c r="Z24" s="16">
        <f t="shared" si="3"/>
        <v>1.9571076098354809E-6</v>
      </c>
      <c r="AA24" s="16">
        <f t="shared" si="3"/>
        <v>5.1533770291983917E-7</v>
      </c>
      <c r="AB24" s="16">
        <f t="shared" si="3"/>
        <v>2.1573095040561751E-6</v>
      </c>
      <c r="AC24" s="16">
        <f t="shared" si="3"/>
        <v>4.117581327587077E-8</v>
      </c>
      <c r="AD24" s="16">
        <f t="shared" si="3"/>
        <v>5.3651815759184493E-6</v>
      </c>
      <c r="AE24" s="17">
        <f t="shared" si="3"/>
        <v>1.8305126448752238E-5</v>
      </c>
      <c r="AF24" s="16">
        <f t="shared" si="3"/>
        <v>5.8950503430644485E-7</v>
      </c>
      <c r="AG24" s="16">
        <f t="shared" si="3"/>
        <v>4.0672179846749812E-7</v>
      </c>
      <c r="AH24" s="16">
        <f t="shared" si="3"/>
        <v>5.7722163331767915E-7</v>
      </c>
      <c r="AI24" s="16">
        <f t="shared" si="3"/>
        <v>2.3649583729946309E-9</v>
      </c>
      <c r="AJ24" s="16">
        <f t="shared" si="3"/>
        <v>2.6411519015060608E-6</v>
      </c>
      <c r="AK24" s="16">
        <f t="shared" si="3"/>
        <v>1.3908353691514046E-6</v>
      </c>
      <c r="AL24" s="16">
        <f t="shared" si="3"/>
        <v>1.8301369238605089E-6</v>
      </c>
      <c r="AM24" s="18">
        <f t="shared" si="3"/>
        <v>1.7703262195621124E-6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1.1736497155360367E-8</v>
      </c>
      <c r="E25" s="16">
        <f t="shared" si="4"/>
        <v>2.3550365045257816E-10</v>
      </c>
      <c r="F25" s="16">
        <f t="shared" si="4"/>
        <v>6.8574966699922726E-8</v>
      </c>
      <c r="G25" s="16">
        <f t="shared" si="4"/>
        <v>2.4373121595697945E-7</v>
      </c>
      <c r="H25" s="16">
        <f t="shared" si="4"/>
        <v>1.2765585797941394E-8</v>
      </c>
      <c r="I25" s="16">
        <f t="shared" si="4"/>
        <v>9.8999144538113948E-8</v>
      </c>
      <c r="J25" s="16">
        <f t="shared" si="4"/>
        <v>1.7357945123946536E-7</v>
      </c>
      <c r="K25" s="16">
        <f t="shared" si="4"/>
        <v>8.5261735184052138E-8</v>
      </c>
      <c r="L25" s="17">
        <f t="shared" si="4"/>
        <v>9.6573067080404896E-5</v>
      </c>
      <c r="M25" s="16">
        <f t="shared" si="4"/>
        <v>5.6386966356442902E-8</v>
      </c>
      <c r="N25" s="16">
        <f t="shared" si="4"/>
        <v>6.16164286905618E-8</v>
      </c>
      <c r="O25" s="16">
        <f t="shared" si="4"/>
        <v>9.7556758863401585E-9</v>
      </c>
      <c r="P25" s="16">
        <f t="shared" si="4"/>
        <v>4.4221853250916623E-8</v>
      </c>
      <c r="Q25" s="16">
        <f t="shared" si="4"/>
        <v>2.5682197161415361E-8</v>
      </c>
      <c r="R25" s="16">
        <f t="shared" si="4"/>
        <v>3.0801839221078238E-8</v>
      </c>
      <c r="S25" s="16">
        <f t="shared" si="4"/>
        <v>5.3423282815688456E-7</v>
      </c>
      <c r="T25" s="16">
        <f t="shared" si="4"/>
        <v>4.8381772277818809E-8</v>
      </c>
      <c r="U25" s="16">
        <f t="shared" si="4"/>
        <v>8.7305158735948289E-7</v>
      </c>
      <c r="V25" s="16">
        <f t="shared" si="4"/>
        <v>7.079888152223773E-8</v>
      </c>
      <c r="W25" s="16">
        <f t="shared" si="4"/>
        <v>3.6024360260554247E-7</v>
      </c>
      <c r="X25" s="16">
        <f t="shared" si="4"/>
        <v>3.1188046929669718E-7</v>
      </c>
      <c r="Y25" s="16">
        <f t="shared" si="4"/>
        <v>5.0794735766509412E-9</v>
      </c>
      <c r="Z25" s="16">
        <f t="shared" si="4"/>
        <v>4.7970483755573769E-11</v>
      </c>
      <c r="AA25" s="16">
        <f t="shared" si="4"/>
        <v>3.2925709431335213E-8</v>
      </c>
      <c r="AB25" s="16">
        <f t="shared" si="4"/>
        <v>3.8451779676820967E-8</v>
      </c>
      <c r="AC25" s="16">
        <f t="shared" si="4"/>
        <v>7.9116601217337843E-8</v>
      </c>
      <c r="AD25" s="16">
        <f t="shared" si="4"/>
        <v>3.6019514479288247E-7</v>
      </c>
      <c r="AE25" s="16">
        <f t="shared" si="4"/>
        <v>5.8480391714321262E-9</v>
      </c>
      <c r="AF25" s="16">
        <f t="shared" si="4"/>
        <v>8.4494992118864478E-8</v>
      </c>
      <c r="AG25" s="16">
        <f t="shared" si="4"/>
        <v>3.5176069248491166E-8</v>
      </c>
      <c r="AH25" s="16">
        <f t="shared" si="4"/>
        <v>7.0721742332202067E-8</v>
      </c>
      <c r="AI25" s="16">
        <f t="shared" si="4"/>
        <v>4.6221171443134007E-8</v>
      </c>
      <c r="AJ25" s="16">
        <f t="shared" si="4"/>
        <v>4.7039013260381595E-9</v>
      </c>
      <c r="AK25" s="16">
        <f t="shared" si="4"/>
        <v>1.6527065580113267E-9</v>
      </c>
      <c r="AL25" s="16">
        <f t="shared" si="4"/>
        <v>4.1213115478925445E-8</v>
      </c>
      <c r="AM25" s="18">
        <f t="shared" si="4"/>
        <v>6.596537522076264E-10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2.5387016155683179E-9</v>
      </c>
      <c r="E26" s="16">
        <f t="shared" si="5"/>
        <v>2.3124997677751237E-9</v>
      </c>
      <c r="F26" s="16">
        <f t="shared" si="5"/>
        <v>3.0879469553888008E-8</v>
      </c>
      <c r="G26" s="16">
        <f t="shared" si="5"/>
        <v>2.7319614826776996E-9</v>
      </c>
      <c r="H26" s="16">
        <f t="shared" si="5"/>
        <v>1.2920801015896051E-7</v>
      </c>
      <c r="I26" s="16">
        <f t="shared" si="5"/>
        <v>1.097405405070482E-8</v>
      </c>
      <c r="J26" s="16">
        <f t="shared" si="5"/>
        <v>1.9157746325558411E-8</v>
      </c>
      <c r="K26" s="16">
        <f t="shared" si="5"/>
        <v>2.0270154690168953E-7</v>
      </c>
      <c r="L26" s="16">
        <f t="shared" si="5"/>
        <v>1.945737450975891E-8</v>
      </c>
      <c r="M26" s="16">
        <f t="shared" si="5"/>
        <v>1.1979185652401577E-9</v>
      </c>
      <c r="N26" s="16">
        <f t="shared" si="5"/>
        <v>1.3217341204724708E-10</v>
      </c>
      <c r="O26" s="16">
        <f t="shared" si="5"/>
        <v>5.5299871653046032E-8</v>
      </c>
      <c r="P26" s="16">
        <f t="shared" si="5"/>
        <v>1.2800672805025868E-7</v>
      </c>
      <c r="Q26" s="16">
        <f t="shared" si="5"/>
        <v>1.2143329370178558E-8</v>
      </c>
      <c r="R26" s="16">
        <f t="shared" si="5"/>
        <v>1.3698478583608192E-10</v>
      </c>
      <c r="S26" s="16">
        <f t="shared" si="5"/>
        <v>7.4079373564849523E-12</v>
      </c>
      <c r="T26" s="16">
        <f t="shared" si="5"/>
        <v>4.9718199393521862E-8</v>
      </c>
      <c r="U26" s="16">
        <f t="shared" si="5"/>
        <v>1.750932633946507E-8</v>
      </c>
      <c r="V26" s="16">
        <f t="shared" si="5"/>
        <v>4.2073634630718485E-9</v>
      </c>
      <c r="W26" s="16">
        <f t="shared" si="5"/>
        <v>1.7471717607322344E-8</v>
      </c>
      <c r="X26" s="16">
        <f t="shared" si="5"/>
        <v>5.5232332310961135E-8</v>
      </c>
      <c r="Y26" s="16">
        <f t="shared" si="5"/>
        <v>9.7485198474892125E-8</v>
      </c>
      <c r="Z26" s="16">
        <f t="shared" si="5"/>
        <v>8.5629281528800255E-10</v>
      </c>
      <c r="AA26" s="16">
        <f t="shared" si="5"/>
        <v>1.598073659701301E-7</v>
      </c>
      <c r="AB26" s="16">
        <f t="shared" si="5"/>
        <v>5.1748385064977376E-9</v>
      </c>
      <c r="AC26" s="16">
        <f t="shared" si="5"/>
        <v>2.7783281058467728E-8</v>
      </c>
      <c r="AD26" s="16">
        <f t="shared" si="5"/>
        <v>9.8332421066479819E-8</v>
      </c>
      <c r="AE26" s="16">
        <f t="shared" si="5"/>
        <v>2.7502321433198864E-8</v>
      </c>
      <c r="AF26" s="16">
        <f t="shared" si="5"/>
        <v>5.6804128116199425E-8</v>
      </c>
      <c r="AG26" s="16">
        <f t="shared" si="5"/>
        <v>8.7667278036322073E-8</v>
      </c>
      <c r="AH26" s="16">
        <f t="shared" si="5"/>
        <v>1.0980880309332498E-7</v>
      </c>
      <c r="AI26" s="16">
        <f t="shared" si="5"/>
        <v>2.8937606053098819E-8</v>
      </c>
      <c r="AJ26" s="16">
        <f t="shared" si="5"/>
        <v>2.5139904546808695E-8</v>
      </c>
      <c r="AK26" s="16">
        <f t="shared" si="5"/>
        <v>9.3640384055059927E-10</v>
      </c>
      <c r="AL26" s="17">
        <f t="shared" si="5"/>
        <v>4.5200800982643386E-5</v>
      </c>
      <c r="AM26" s="18">
        <f t="shared" si="5"/>
        <v>7.8397442123864406E-8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3.0221900047823241E-7</v>
      </c>
      <c r="E27" s="16">
        <f t="shared" si="6"/>
        <v>7.9371015023304936E-7</v>
      </c>
      <c r="F27" s="16">
        <f t="shared" si="6"/>
        <v>1.3390514441487956E-6</v>
      </c>
      <c r="G27" s="16">
        <f t="shared" si="6"/>
        <v>4.8515152589414317E-7</v>
      </c>
      <c r="H27" s="16">
        <f t="shared" si="6"/>
        <v>1.0408998988430827E-7</v>
      </c>
      <c r="I27" s="16">
        <f t="shared" si="6"/>
        <v>1.4987541082110663E-6</v>
      </c>
      <c r="J27" s="17">
        <f t="shared" si="6"/>
        <v>9.2173633134754308E-4</v>
      </c>
      <c r="K27" s="16">
        <f t="shared" si="6"/>
        <v>1.1190508546681897E-7</v>
      </c>
      <c r="L27" s="16">
        <f t="shared" si="6"/>
        <v>1.6589747416076617E-6</v>
      </c>
      <c r="M27" s="16">
        <f t="shared" si="6"/>
        <v>3.9189411046041792E-7</v>
      </c>
      <c r="N27" s="16">
        <f t="shared" si="6"/>
        <v>2.599117328102671E-6</v>
      </c>
      <c r="O27" s="16">
        <f t="shared" si="6"/>
        <v>3.1069075204780629E-7</v>
      </c>
      <c r="P27" s="16">
        <f t="shared" si="6"/>
        <v>1.8711295664967008E-7</v>
      </c>
      <c r="Q27" s="16">
        <f t="shared" si="6"/>
        <v>3.7948733773770946E-10</v>
      </c>
      <c r="R27" s="16">
        <f t="shared" si="6"/>
        <v>1.590039507053184E-6</v>
      </c>
      <c r="S27" s="16">
        <f t="shared" si="6"/>
        <v>3.4656265255362696E-6</v>
      </c>
      <c r="T27" s="16">
        <f t="shared" si="6"/>
        <v>4.9871815179537016E-6</v>
      </c>
      <c r="U27" s="16">
        <f t="shared" si="6"/>
        <v>7.1303603891666441E-7</v>
      </c>
      <c r="V27" s="16">
        <f t="shared" si="6"/>
        <v>1.3234634079023534E-7</v>
      </c>
      <c r="W27" s="16">
        <f t="shared" si="6"/>
        <v>2.7072621969011782E-6</v>
      </c>
      <c r="X27" s="16">
        <f t="shared" si="6"/>
        <v>2.4090219825486119E-6</v>
      </c>
      <c r="Y27" s="16">
        <f t="shared" si="6"/>
        <v>6.9212212214468159E-7</v>
      </c>
      <c r="Z27" s="16">
        <f t="shared" si="6"/>
        <v>1.5541598560763919E-6</v>
      </c>
      <c r="AA27" s="16">
        <f t="shared" si="6"/>
        <v>1.3069315463519594E-6</v>
      </c>
      <c r="AB27" s="16">
        <f t="shared" si="6"/>
        <v>1.8681284028824158E-7</v>
      </c>
      <c r="AC27" s="16">
        <f t="shared" si="6"/>
        <v>8.3330499598791395E-7</v>
      </c>
      <c r="AD27" s="16">
        <f t="shared" si="6"/>
        <v>4.9513762477006617E-7</v>
      </c>
      <c r="AE27" s="16">
        <f t="shared" si="6"/>
        <v>1.2037591473016704E-7</v>
      </c>
      <c r="AF27" s="16">
        <f t="shared" si="6"/>
        <v>1.7696561802923612E-7</v>
      </c>
      <c r="AG27" s="16">
        <f t="shared" si="6"/>
        <v>4.8470639573570201E-7</v>
      </c>
      <c r="AH27" s="16">
        <f t="shared" si="6"/>
        <v>4.9036454275161011E-8</v>
      </c>
      <c r="AI27" s="16">
        <f t="shared" si="6"/>
        <v>6.9448099017548199E-7</v>
      </c>
      <c r="AJ27" s="16">
        <f t="shared" si="6"/>
        <v>3.2015972826894847E-7</v>
      </c>
      <c r="AK27" s="16">
        <f t="shared" si="6"/>
        <v>1.0324263261746481E-6</v>
      </c>
      <c r="AL27" s="16">
        <f t="shared" si="6"/>
        <v>3.8759385633663858E-7</v>
      </c>
      <c r="AM27" s="18">
        <f t="shared" si="6"/>
        <v>2.5658480567584201E-6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2.3120045849849712E-6</v>
      </c>
      <c r="E28" s="16">
        <f t="shared" si="7"/>
        <v>4.2870455991837787E-6</v>
      </c>
      <c r="F28" s="16">
        <f t="shared" si="7"/>
        <v>2.4698732780108804E-8</v>
      </c>
      <c r="G28" s="16">
        <f t="shared" si="7"/>
        <v>2.4204943178281996E-6</v>
      </c>
      <c r="H28" s="16">
        <f t="shared" si="7"/>
        <v>2.6924735207175832E-6</v>
      </c>
      <c r="I28" s="16">
        <f t="shared" si="7"/>
        <v>2.4552103974223223E-6</v>
      </c>
      <c r="J28" s="16">
        <f t="shared" si="7"/>
        <v>6.6679224015237937E-6</v>
      </c>
      <c r="K28" s="16">
        <f t="shared" si="7"/>
        <v>1.6960967408650701E-6</v>
      </c>
      <c r="L28" s="16">
        <f t="shared" si="7"/>
        <v>8.2654205784859915E-6</v>
      </c>
      <c r="M28" s="16">
        <f t="shared" si="7"/>
        <v>5.9378577620426381E-8</v>
      </c>
      <c r="N28" s="16">
        <f t="shared" si="7"/>
        <v>3.5277941461384125E-6</v>
      </c>
      <c r="O28" s="16">
        <f t="shared" si="7"/>
        <v>4.41074510155749E-6</v>
      </c>
      <c r="P28" s="16">
        <f t="shared" si="7"/>
        <v>1.8658556678008309E-6</v>
      </c>
      <c r="Q28" s="16">
        <f t="shared" si="7"/>
        <v>8.2621780918449832E-7</v>
      </c>
      <c r="R28" s="16">
        <f t="shared" si="7"/>
        <v>5.6872718038973069E-6</v>
      </c>
      <c r="S28" s="16">
        <f t="shared" si="7"/>
        <v>1.0022281538869946E-8</v>
      </c>
      <c r="T28" s="16">
        <f t="shared" si="7"/>
        <v>8.4128413647501975E-6</v>
      </c>
      <c r="U28" s="16">
        <f t="shared" si="7"/>
        <v>2.1506551457017649E-6</v>
      </c>
      <c r="V28" s="16">
        <f t="shared" si="7"/>
        <v>4.9119870799662892E-6</v>
      </c>
      <c r="W28" s="16">
        <f t="shared" si="7"/>
        <v>4.5410750600727256E-6</v>
      </c>
      <c r="X28" s="17">
        <f t="shared" si="7"/>
        <v>2.5362076262696394E-3</v>
      </c>
      <c r="Y28" s="16">
        <f t="shared" si="7"/>
        <v>1.15819643411101E-7</v>
      </c>
      <c r="Z28" s="16">
        <f t="shared" si="7"/>
        <v>7.5249348545514074E-7</v>
      </c>
      <c r="AA28" s="16">
        <f t="shared" si="7"/>
        <v>3.4413118602311316E-9</v>
      </c>
      <c r="AB28" s="16">
        <f t="shared" si="7"/>
        <v>3.1297525828906867E-6</v>
      </c>
      <c r="AC28" s="16">
        <f t="shared" si="7"/>
        <v>4.2878331323363646E-6</v>
      </c>
      <c r="AD28" s="16">
        <f t="shared" si="7"/>
        <v>2.9250308965134136E-6</v>
      </c>
      <c r="AE28" s="16">
        <f t="shared" si="7"/>
        <v>1.4720417243461171E-6</v>
      </c>
      <c r="AF28" s="16">
        <f t="shared" si="7"/>
        <v>1.1964513707157654E-6</v>
      </c>
      <c r="AG28" s="16">
        <f t="shared" si="7"/>
        <v>2.0812196578200881E-6</v>
      </c>
      <c r="AH28" s="16">
        <f t="shared" si="7"/>
        <v>2.7554489805491899E-7</v>
      </c>
      <c r="AI28" s="16">
        <f t="shared" si="7"/>
        <v>2.2493287107629861E-6</v>
      </c>
      <c r="AJ28" s="16">
        <f t="shared" si="7"/>
        <v>3.121493013568839E-6</v>
      </c>
      <c r="AK28" s="16">
        <f t="shared" si="7"/>
        <v>1.779540356809936E-6</v>
      </c>
      <c r="AL28" s="16">
        <f t="shared" si="7"/>
        <v>3.0904494123464142E-6</v>
      </c>
      <c r="AM28" s="18">
        <f t="shared" si="7"/>
        <v>6.9288718799906336E-7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1.4215306665523803E-5</v>
      </c>
      <c r="E29" s="16">
        <f t="shared" si="8"/>
        <v>4.6264478973226271E-7</v>
      </c>
      <c r="F29" s="16">
        <f t="shared" si="8"/>
        <v>6.9295686742182425E-6</v>
      </c>
      <c r="G29" s="16">
        <f t="shared" si="8"/>
        <v>9.5127588130423823E-6</v>
      </c>
      <c r="H29" s="17">
        <f t="shared" si="8"/>
        <v>3.4892110773090458E-3</v>
      </c>
      <c r="I29" s="16">
        <f t="shared" si="8"/>
        <v>4.3739658516793237E-6</v>
      </c>
      <c r="J29" s="16">
        <f t="shared" si="8"/>
        <v>3.9453236179135203E-7</v>
      </c>
      <c r="K29" s="16">
        <f t="shared" si="8"/>
        <v>5.2958753672416607E-6</v>
      </c>
      <c r="L29" s="16">
        <f t="shared" si="8"/>
        <v>4.6802234096243652E-7</v>
      </c>
      <c r="M29" s="16">
        <f t="shared" si="8"/>
        <v>5.1310868174686648E-7</v>
      </c>
      <c r="N29" s="16">
        <f t="shared" si="8"/>
        <v>1.3008658619154762E-6</v>
      </c>
      <c r="O29" s="16">
        <f t="shared" si="8"/>
        <v>1.516414867545664E-8</v>
      </c>
      <c r="P29" s="16">
        <f t="shared" si="8"/>
        <v>1.4618835470729882E-7</v>
      </c>
      <c r="Q29" s="16">
        <f t="shared" si="8"/>
        <v>2.853579102058864E-6</v>
      </c>
      <c r="R29" s="16">
        <f t="shared" si="8"/>
        <v>5.1256907893916843E-8</v>
      </c>
      <c r="S29" s="16">
        <f t="shared" si="8"/>
        <v>1.4470538675685911E-6</v>
      </c>
      <c r="T29" s="16">
        <f t="shared" si="8"/>
        <v>1.052766199314461E-6</v>
      </c>
      <c r="U29" s="16">
        <f t="shared" si="8"/>
        <v>1.1853695195947839E-5</v>
      </c>
      <c r="V29" s="16">
        <f t="shared" si="8"/>
        <v>5.3327212195836783E-6</v>
      </c>
      <c r="W29" s="16">
        <f t="shared" si="8"/>
        <v>2.9782767380530821E-9</v>
      </c>
      <c r="X29" s="16">
        <f t="shared" si="8"/>
        <v>3.6948879114653191E-6</v>
      </c>
      <c r="Y29" s="16">
        <f t="shared" si="8"/>
        <v>4.9510115448657052E-8</v>
      </c>
      <c r="Z29" s="16">
        <f t="shared" si="8"/>
        <v>1.633669811695154E-10</v>
      </c>
      <c r="AA29" s="16">
        <f t="shared" si="8"/>
        <v>9.5449473461776473E-7</v>
      </c>
      <c r="AB29" s="16">
        <f t="shared" si="8"/>
        <v>9.6416429778842817E-6</v>
      </c>
      <c r="AC29" s="16">
        <f t="shared" si="8"/>
        <v>1.3455187012670278E-6</v>
      </c>
      <c r="AD29" s="16">
        <f t="shared" si="8"/>
        <v>2.0817847923486138E-6</v>
      </c>
      <c r="AE29" s="16">
        <f t="shared" si="8"/>
        <v>7.3607744574218272E-7</v>
      </c>
      <c r="AF29" s="16">
        <f t="shared" si="8"/>
        <v>1.0592109249973504E-6</v>
      </c>
      <c r="AG29" s="16">
        <f t="shared" si="8"/>
        <v>1.4791311662502448E-6</v>
      </c>
      <c r="AH29" s="16">
        <f t="shared" si="8"/>
        <v>5.3231592095401409E-6</v>
      </c>
      <c r="AI29" s="16">
        <f t="shared" si="8"/>
        <v>5.1459985991778045E-7</v>
      </c>
      <c r="AJ29" s="16">
        <f t="shared" si="8"/>
        <v>1.1882706287572971E-5</v>
      </c>
      <c r="AK29" s="16">
        <f t="shared" si="8"/>
        <v>1.2760848858551439E-5</v>
      </c>
      <c r="AL29" s="16">
        <f t="shared" si="8"/>
        <v>9.9345690774956423E-6</v>
      </c>
      <c r="AM29" s="18">
        <f t="shared" si="8"/>
        <v>7.2457114566113394E-7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7.071133750543119E-6</v>
      </c>
      <c r="E30" s="16">
        <f t="shared" si="9"/>
        <v>2.1498166882314558E-7</v>
      </c>
      <c r="F30" s="16">
        <f t="shared" si="9"/>
        <v>9.6406070417099624E-7</v>
      </c>
      <c r="G30" s="16">
        <f t="shared" si="9"/>
        <v>6.5337214577070845E-6</v>
      </c>
      <c r="H30" s="16">
        <f t="shared" si="9"/>
        <v>3.0783704582359835E-9</v>
      </c>
      <c r="I30" s="16">
        <f t="shared" si="9"/>
        <v>5.9156863360136867E-6</v>
      </c>
      <c r="J30" s="16">
        <f t="shared" si="9"/>
        <v>1.2148824445324181E-5</v>
      </c>
      <c r="K30" s="16">
        <f t="shared" si="9"/>
        <v>6.9755178662171595E-6</v>
      </c>
      <c r="L30" s="16">
        <f t="shared" si="9"/>
        <v>1.5523271033246587E-5</v>
      </c>
      <c r="M30" s="16">
        <f t="shared" si="9"/>
        <v>3.4270966197423468E-6</v>
      </c>
      <c r="N30" s="16">
        <f t="shared" si="9"/>
        <v>1.7173075228540242E-6</v>
      </c>
      <c r="O30" s="16">
        <f t="shared" si="9"/>
        <v>2.6797334371034439E-6</v>
      </c>
      <c r="P30" s="16">
        <f t="shared" si="9"/>
        <v>1.4912707888272525E-8</v>
      </c>
      <c r="Q30" s="16">
        <f t="shared" si="9"/>
        <v>1.2959658697762732E-5</v>
      </c>
      <c r="R30" s="16">
        <f t="shared" si="9"/>
        <v>7.3895517889357245E-6</v>
      </c>
      <c r="S30" s="16">
        <f t="shared" si="9"/>
        <v>5.7848911441235846E-7</v>
      </c>
      <c r="T30" s="16">
        <f t="shared" si="9"/>
        <v>1.0781008099486442E-8</v>
      </c>
      <c r="U30" s="16">
        <f t="shared" si="9"/>
        <v>3.5391282251778075E-8</v>
      </c>
      <c r="V30" s="16">
        <f t="shared" si="9"/>
        <v>4.1997306038795581E-7</v>
      </c>
      <c r="W30" s="17">
        <f t="shared" si="9"/>
        <v>4.2317236460506832E-3</v>
      </c>
      <c r="X30" s="16">
        <f t="shared" si="9"/>
        <v>7.4057935899432464E-6</v>
      </c>
      <c r="Y30" s="16">
        <f t="shared" si="9"/>
        <v>7.022981600079149E-6</v>
      </c>
      <c r="Z30" s="16">
        <f t="shared" si="9"/>
        <v>3.5427773713963474E-6</v>
      </c>
      <c r="AA30" s="16">
        <f t="shared" si="9"/>
        <v>2.7167079164785498E-8</v>
      </c>
      <c r="AB30" s="16">
        <f t="shared" si="9"/>
        <v>8.1960775521678519E-9</v>
      </c>
      <c r="AC30" s="16">
        <f t="shared" si="9"/>
        <v>1.3637840700530795E-6</v>
      </c>
      <c r="AD30" s="16">
        <f t="shared" si="9"/>
        <v>4.6834154985444067E-5</v>
      </c>
      <c r="AE30" s="16">
        <f t="shared" si="9"/>
        <v>1.0312112145632401E-6</v>
      </c>
      <c r="AF30" s="16">
        <f t="shared" si="9"/>
        <v>1.1631790213942808E-5</v>
      </c>
      <c r="AG30" s="16">
        <f t="shared" si="9"/>
        <v>3.5976839543397902E-7</v>
      </c>
      <c r="AH30" s="16">
        <f t="shared" si="9"/>
        <v>1.4499031885798883E-7</v>
      </c>
      <c r="AI30" s="16">
        <f t="shared" si="9"/>
        <v>1.3295486364227351E-6</v>
      </c>
      <c r="AJ30" s="16">
        <f t="shared" si="9"/>
        <v>4.5215275099818495E-5</v>
      </c>
      <c r="AK30" s="16">
        <f t="shared" si="9"/>
        <v>7.4999195509659834E-7</v>
      </c>
      <c r="AL30" s="16">
        <f t="shared" si="9"/>
        <v>1.5851730531752618E-6</v>
      </c>
      <c r="AM30" s="18">
        <f t="shared" si="9"/>
        <v>6.2802479927224044E-7</v>
      </c>
    </row>
    <row r="31" spans="1:39">
      <c r="A31" t="s">
        <v>59</v>
      </c>
      <c r="D31" s="20">
        <f>SUM($D$21:$D$30)</f>
        <v>3.3004271144650526E-5</v>
      </c>
      <c r="E31" s="20">
        <f>SUM($E$21:$E$30)</f>
        <v>1.0437337452543422E-5</v>
      </c>
      <c r="F31" s="20">
        <f>SUM($F$21:$F$30)</f>
        <v>4.2721822911512422E-3</v>
      </c>
      <c r="G31" s="20">
        <f>SUM($G$21:$G$30)</f>
        <v>2.0239574442523677E-5</v>
      </c>
      <c r="H31" s="20">
        <f>SUM($H$21:$H$30)</f>
        <v>3.5027636588581021E-3</v>
      </c>
      <c r="I31" s="20">
        <f>SUM($I$21:$I$30)</f>
        <v>5.4722106136294417E-5</v>
      </c>
      <c r="J31" s="20">
        <f>SUM($J$21:$J$30)</f>
        <v>9.5178614148255639E-4</v>
      </c>
      <c r="K31" s="20">
        <f>SUM($K$21:$K$30)</f>
        <v>1.6007613497103956E-5</v>
      </c>
      <c r="L31" s="20">
        <f>SUM($L$21:$L$30)</f>
        <v>1.2829292184876837E-4</v>
      </c>
      <c r="M31" s="20">
        <f>SUM($M$21:$M$30)</f>
        <v>2.2466675310527531E-5</v>
      </c>
      <c r="N31" s="20">
        <f>SUM($N$21:$N$30)</f>
        <v>2.3195999310573429E-5</v>
      </c>
      <c r="O31" s="20">
        <f>SUM($O$21:$O$30)</f>
        <v>1.519128090343054E-3</v>
      </c>
      <c r="P31" s="20">
        <f>SUM($P$21:$P$30)</f>
        <v>1.756202931302905E-5</v>
      </c>
      <c r="Q31" s="20">
        <f>SUM($Q$21:$Q$30)</f>
        <v>5.5787707437478633E-5</v>
      </c>
      <c r="R31" s="20">
        <f>SUM($R$21:$R$30)</f>
        <v>2.0806349243234603E-5</v>
      </c>
      <c r="S31" s="20">
        <f>SUM($S$21:$S$30)</f>
        <v>6.0960473615438276E-5</v>
      </c>
      <c r="T31" s="20">
        <f>SUM($T$21:$T$30)</f>
        <v>1.6729152132941978E-5</v>
      </c>
      <c r="U31" s="20">
        <f>SUM($U$21:$U$30)</f>
        <v>1.9078834240876249E-5</v>
      </c>
      <c r="V31" s="20">
        <f>SUM($V$21:$V$30)</f>
        <v>2.2599597957043226E-5</v>
      </c>
      <c r="W31" s="20">
        <f>SUM($W$21:$W$30)</f>
        <v>4.2429173269568883E-3</v>
      </c>
      <c r="X31" s="20">
        <f>SUM($X$21:$X$30)</f>
        <v>2.5576018923031698E-3</v>
      </c>
      <c r="Y31" s="20">
        <f>SUM($Y$21:$Y$30)</f>
        <v>1.164168612000253E-5</v>
      </c>
      <c r="Z31" s="20">
        <f>SUM($Z$21:$Z$30)</f>
        <v>9.0289771018399332E-6</v>
      </c>
      <c r="AA31" s="20">
        <f>SUM($AA$21:$AA$30)</f>
        <v>2.4845606112174912E-5</v>
      </c>
      <c r="AB31" s="20">
        <f>SUM($AB$21:$AB$30)</f>
        <v>4.5407438083282681E-4</v>
      </c>
      <c r="AC31" s="20">
        <f>SUM($AC$21:$AC$30)</f>
        <v>2.182676236550842E-5</v>
      </c>
      <c r="AD31" s="20">
        <f>SUM($AD$21:$AD$30)</f>
        <v>6.0548503791571167E-5</v>
      </c>
      <c r="AE31" s="20">
        <f>SUM($AE$21:$AE$30)</f>
        <v>2.4316121558269736E-5</v>
      </c>
      <c r="AF31" s="20">
        <f>SUM($AF$21:$AF$30)</f>
        <v>1.9509617012131416E-5</v>
      </c>
      <c r="AG31" s="20">
        <f>SUM($AG$21:$AG$30)</f>
        <v>8.784268776424168E-6</v>
      </c>
      <c r="AH31" s="20">
        <f>SUM($AH$21:$AH$30)</f>
        <v>1.0397605993013516E-5</v>
      </c>
      <c r="AI31">
        <f>SUM($AI$21:$AI$30)</f>
        <v>4.8607024663126479E-3</v>
      </c>
      <c r="AJ31" s="20">
        <f>SUM($AJ$21:$AJ$30)</f>
        <v>6.4275407513898579E-5</v>
      </c>
      <c r="AK31" s="20">
        <f>SUM($AK$21:$AK$30)</f>
        <v>1.940699346489922E-5</v>
      </c>
      <c r="AL31" s="20">
        <f>SUM($AL$21:$AL$30)</f>
        <v>6.8174181535259442E-5</v>
      </c>
      <c r="AM31" s="20">
        <f>SUM($AM$21:$AM$30)</f>
        <v>7.8043804672613611E-6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2.3233607003135769E-2</v>
      </c>
      <c r="D33" s="21">
        <f>$D$31/$C$33</f>
        <v>1.4205401313793437E-3</v>
      </c>
      <c r="E33" s="21">
        <f>$E$31/$C$33</f>
        <v>4.4923448395829056E-4</v>
      </c>
      <c r="F33" s="21">
        <f>$F$31/$C$33</f>
        <v>0.1838794247735463</v>
      </c>
      <c r="G33" s="21">
        <f>$G$31/$C$33</f>
        <v>8.7113354546248471E-4</v>
      </c>
      <c r="H33" s="21">
        <f>$H$31/$C$33</f>
        <v>0.15076280055805991</v>
      </c>
      <c r="I33" s="21">
        <f>$I$31/$C$33</f>
        <v>2.3552996368109672E-3</v>
      </c>
      <c r="J33" s="21">
        <f>$J$31/$C$33</f>
        <v>4.0965922396556706E-2</v>
      </c>
      <c r="K33" s="21">
        <f>$K$31/$C$33</f>
        <v>6.8898529164857858E-4</v>
      </c>
      <c r="L33" s="21">
        <f>$L$31/$C$33</f>
        <v>5.5218684654282507E-3</v>
      </c>
      <c r="M33" s="21">
        <f>$M$31/$C$33</f>
        <v>9.6699041640393036E-4</v>
      </c>
      <c r="N33" s="21">
        <f>$N$31/$C$33</f>
        <v>9.9838132354751192E-4</v>
      </c>
      <c r="O33" s="21">
        <f>$O$31/$C$33</f>
        <v>6.5384943893473879E-2</v>
      </c>
      <c r="P33" s="21">
        <f>$P$31/$C$33</f>
        <v>7.5588905806398281E-4</v>
      </c>
      <c r="Q33" s="21">
        <f>$Q$31/$C$33</f>
        <v>2.4011642888660868E-3</v>
      </c>
      <c r="R33" s="21">
        <f>$R$31/$C$33</f>
        <v>8.9552815627923948E-4</v>
      </c>
      <c r="S33" s="21">
        <f>$S$31/$C$33</f>
        <v>2.6238058346777851E-3</v>
      </c>
      <c r="T33" s="21">
        <f>$T$31/$C$33</f>
        <v>7.2004110815355083E-4</v>
      </c>
      <c r="U33" s="21">
        <f>$U$31/$C$33</f>
        <v>8.2117401048839448E-4</v>
      </c>
      <c r="V33" s="21">
        <f>$V$31/$C$33</f>
        <v>9.7271155331124558E-4</v>
      </c>
      <c r="W33" s="21">
        <f>$W$31/$C$33</f>
        <v>0.1826198285261619</v>
      </c>
      <c r="X33" s="21">
        <f>$X$31/$C$33</f>
        <v>0.11008199854452122</v>
      </c>
      <c r="Y33" s="21">
        <f>$Y$31/$C$33</f>
        <v>5.0107097526575558E-4</v>
      </c>
      <c r="Z33" s="21">
        <f>$Z$31/$C$33</f>
        <v>3.8861710541205762E-4</v>
      </c>
      <c r="AA33" s="21">
        <f>$AA$31/$C$33</f>
        <v>1.0693822146867499E-3</v>
      </c>
      <c r="AB33" s="21">
        <f>$AB$31/$C$33</f>
        <v>1.954386078629727E-2</v>
      </c>
      <c r="AC33" s="21">
        <f>$AC$31/$C$33</f>
        <v>9.3944785941169312E-4</v>
      </c>
      <c r="AD33" s="21">
        <f>$AD$31/$C$33</f>
        <v>2.6060742003339867E-3</v>
      </c>
      <c r="AE33" s="21">
        <f>$AE$31/$C$33</f>
        <v>1.0465926171079618E-3</v>
      </c>
      <c r="AF33" s="21">
        <f>$AF$31/$C$33</f>
        <v>8.3971537478008738E-4</v>
      </c>
      <c r="AG33" s="21">
        <f>$AG$31/$C$33</f>
        <v>3.7808458993210061E-4</v>
      </c>
      <c r="AH33" s="21">
        <f>$AH$31/$C$33</f>
        <v>4.4752439823959249E-4</v>
      </c>
      <c r="AI33" s="21">
        <f>$AI$31/$C$33</f>
        <v>0.20920998042433162</v>
      </c>
      <c r="AJ33" s="21">
        <f>$AJ$31/$C$33</f>
        <v>2.7664842357548497E-3</v>
      </c>
      <c r="AK33" s="21">
        <f>$AK$31/$C$33</f>
        <v>8.3529834443183608E-4</v>
      </c>
      <c r="AL33" s="21">
        <f>$AL$31/$C$33</f>
        <v>2.9342917578858152E-3</v>
      </c>
      <c r="AM33" s="21">
        <f>$AM$31/$C$33</f>
        <v>3.3590911932908341E-4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E0E5F-604E-4351-B7CF-172CA5C86B81}">
  <dimension ref="A1:AM33"/>
  <sheetViews>
    <sheetView topLeftCell="A23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67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-9.5675368865966448E-2</v>
      </c>
      <c r="D5" s="10">
        <v>2.139271659190586E-2</v>
      </c>
      <c r="E5" s="11" t="s">
        <v>68</v>
      </c>
      <c r="F5" s="10">
        <v>-7.024540292549597E-2</v>
      </c>
      <c r="G5" s="10">
        <v>-7.8000967903287914E-3</v>
      </c>
      <c r="H5" s="10">
        <v>0.10111248725652101</v>
      </c>
      <c r="I5" s="10">
        <v>7.0440515997681016E-2</v>
      </c>
      <c r="J5" s="10">
        <v>2.4335627057217049E-2</v>
      </c>
      <c r="K5" s="10">
        <v>-7.5419601113636714E-2</v>
      </c>
      <c r="L5" s="10">
        <v>4.2747767945942802E-2</v>
      </c>
      <c r="M5" s="10">
        <v>-1.4535433991322733E-2</v>
      </c>
      <c r="N5" s="10">
        <v>-1.3574213519146412E-2</v>
      </c>
      <c r="O5" s="10">
        <v>-4.9597409560815105E-2</v>
      </c>
      <c r="P5" s="10">
        <v>-1.0112791080502047E-2</v>
      </c>
      <c r="Q5" s="10">
        <v>-1.6461908149429692E-2</v>
      </c>
      <c r="R5" s="10">
        <v>-5.8220567444622486E-2</v>
      </c>
      <c r="S5" s="10">
        <v>-1.2129250069019416E-2</v>
      </c>
      <c r="T5" s="10">
        <v>-1.6420768971640957E-2</v>
      </c>
      <c r="U5" s="10">
        <v>-8.4699068928462171E-2</v>
      </c>
      <c r="V5" s="10">
        <v>-8.5445262136523079E-2</v>
      </c>
      <c r="W5" s="10">
        <v>-6.2299239201837463E-2</v>
      </c>
      <c r="X5" s="10">
        <v>1.0400473837134827E-2</v>
      </c>
      <c r="Y5" s="10">
        <v>-3.3576410652936588E-2</v>
      </c>
      <c r="Z5" s="10">
        <v>4.931181314245481E-3</v>
      </c>
      <c r="AA5" s="10">
        <v>7.4634454011334408E-2</v>
      </c>
      <c r="AB5" s="10">
        <v>-2.3773221533262903E-2</v>
      </c>
      <c r="AC5" s="10">
        <v>3.5589746290975451E-2</v>
      </c>
      <c r="AD5" s="10">
        <v>2.4142897263147237E-2</v>
      </c>
      <c r="AE5" s="10">
        <v>-1.2517919948319193E-2</v>
      </c>
      <c r="AF5" s="10">
        <v>-4.4913601568691189E-2</v>
      </c>
      <c r="AG5" s="10">
        <v>-1.5939897109427744E-3</v>
      </c>
      <c r="AH5" s="10">
        <v>-5.0985553649279543E-2</v>
      </c>
      <c r="AI5" s="10">
        <v>-4.2752373441767834E-2</v>
      </c>
      <c r="AJ5" s="10">
        <v>-5.5766887313096605E-2</v>
      </c>
      <c r="AK5" s="10">
        <v>4.2284129848206538E-3</v>
      </c>
      <c r="AL5" s="10">
        <v>3.8381229232313775E-2</v>
      </c>
      <c r="AM5" s="12">
        <v>9.2573932469837306E-2</v>
      </c>
    </row>
    <row r="6" spans="1:39" ht="24">
      <c r="A6" s="13" t="s">
        <v>41</v>
      </c>
      <c r="B6" s="14" t="s">
        <v>40</v>
      </c>
      <c r="C6" s="15">
        <v>4.6573046969642221E-2</v>
      </c>
      <c r="D6" s="16">
        <v>7.3969607929588871E-3</v>
      </c>
      <c r="E6" s="16">
        <v>-1.7262814393356828E-2</v>
      </c>
      <c r="F6" s="16">
        <v>4.5522526467985956E-2</v>
      </c>
      <c r="G6" s="16">
        <v>-2.1658371178446375E-2</v>
      </c>
      <c r="H6" s="16">
        <v>-1.7840661926220309E-2</v>
      </c>
      <c r="I6" s="16">
        <v>-7.2639204459691756E-2</v>
      </c>
      <c r="J6" s="16">
        <v>-2.5094238628579756E-2</v>
      </c>
      <c r="K6" s="16">
        <v>-3.6871716910375746E-2</v>
      </c>
      <c r="L6" s="16">
        <v>-6.2090971575474328E-3</v>
      </c>
      <c r="M6" s="16">
        <v>-3.4892236892297827E-3</v>
      </c>
      <c r="N6" s="16">
        <v>-3.5688050884643635E-2</v>
      </c>
      <c r="O6" s="16">
        <v>-4.934808317740258E-2</v>
      </c>
      <c r="P6" s="16">
        <v>-3.6444481695181864E-2</v>
      </c>
      <c r="Q6" s="16">
        <v>-7.4452203954231785E-2</v>
      </c>
      <c r="R6" s="16">
        <v>1.5429514659013332E-2</v>
      </c>
      <c r="S6" s="16">
        <v>3.604243045123233E-2</v>
      </c>
      <c r="T6" s="17" t="s">
        <v>69</v>
      </c>
      <c r="U6" s="16">
        <v>-4.0110515012373713E-2</v>
      </c>
      <c r="V6" s="16">
        <v>1.0636755320823491E-2</v>
      </c>
      <c r="W6" s="16">
        <v>-4.6071155428502597E-2</v>
      </c>
      <c r="X6" s="16">
        <v>-6.5822490206762568E-3</v>
      </c>
      <c r="Y6" s="16">
        <v>4.0402161126618874E-2</v>
      </c>
      <c r="Z6" s="16">
        <v>6.1834126184322095E-2</v>
      </c>
      <c r="AA6" s="16">
        <v>-2.9220623462096921E-2</v>
      </c>
      <c r="AB6" s="16">
        <v>2.6340194952381994E-2</v>
      </c>
      <c r="AC6" s="16">
        <v>4.4129911888109767E-2</v>
      </c>
      <c r="AD6" s="16">
        <v>1.9378328949375925E-2</v>
      </c>
      <c r="AE6" s="16">
        <v>-8.5151100218866724E-3</v>
      </c>
      <c r="AF6" s="16">
        <v>-2.0171829753385079E-2</v>
      </c>
      <c r="AG6" s="16">
        <v>3.2164258469530395E-2</v>
      </c>
      <c r="AH6" s="16">
        <v>7.3409725720821953E-2</v>
      </c>
      <c r="AI6" s="16">
        <v>8.4306177116703351E-2</v>
      </c>
      <c r="AJ6" s="16">
        <v>-3.1912950396787737E-2</v>
      </c>
      <c r="AK6" s="16">
        <v>2.542372907563966E-2</v>
      </c>
      <c r="AL6" s="16">
        <v>-1.51006399400243E-2</v>
      </c>
      <c r="AM6" s="18">
        <v>-1.5549971431793819E-2</v>
      </c>
    </row>
    <row r="7" spans="1:39" ht="24">
      <c r="A7" s="13" t="s">
        <v>42</v>
      </c>
      <c r="B7" s="14" t="s">
        <v>40</v>
      </c>
      <c r="C7" s="15">
        <v>7.4077250590595611E-2</v>
      </c>
      <c r="D7" s="16">
        <v>-7.51195236472581E-3</v>
      </c>
      <c r="E7" s="16">
        <v>4.9063649263423768E-3</v>
      </c>
      <c r="F7" s="16">
        <v>-5.5500537977038805E-3</v>
      </c>
      <c r="G7" s="16">
        <v>-1.0502678482335825E-2</v>
      </c>
      <c r="H7" s="16">
        <v>2.1051331335718928E-2</v>
      </c>
      <c r="I7" s="16">
        <v>-1.5137837632002282E-2</v>
      </c>
      <c r="J7" s="16">
        <v>7.1895368704052845E-2</v>
      </c>
      <c r="K7" s="16">
        <v>-3.9572972688235293E-2</v>
      </c>
      <c r="L7" s="16">
        <v>1.1884006206324439E-2</v>
      </c>
      <c r="M7" s="16">
        <v>5.4298239657558931E-3</v>
      </c>
      <c r="N7" s="16">
        <v>6.4437850182408982E-2</v>
      </c>
      <c r="O7" s="16">
        <v>8.0638802371223353E-2</v>
      </c>
      <c r="P7" s="16">
        <v>0.10144811633918145</v>
      </c>
      <c r="Q7" s="16">
        <v>3.2891616141245829E-3</v>
      </c>
      <c r="R7" s="16">
        <v>3.2154936567474021E-2</v>
      </c>
      <c r="S7" s="16">
        <v>5.4122344158271066E-2</v>
      </c>
      <c r="T7" s="16">
        <v>5.9106664979537968E-2</v>
      </c>
      <c r="U7" s="16">
        <v>-6.241603584478319E-2</v>
      </c>
      <c r="V7" s="16">
        <v>1.5044205867949089E-2</v>
      </c>
      <c r="W7" s="16">
        <v>1.5894614166855198E-2</v>
      </c>
      <c r="X7" s="16">
        <v>-4.7826325571694937E-2</v>
      </c>
      <c r="Y7" s="16">
        <v>1.2349321108614095E-2</v>
      </c>
      <c r="Z7" s="17" t="s">
        <v>70</v>
      </c>
      <c r="AA7" s="16">
        <v>-7.906515676370561E-2</v>
      </c>
      <c r="AB7" s="16">
        <v>1.6331825741549032E-2</v>
      </c>
      <c r="AC7" s="16">
        <v>-4.3879114900995449E-2</v>
      </c>
      <c r="AD7" s="16">
        <v>-3.6319688765593864E-3</v>
      </c>
      <c r="AE7" s="16">
        <v>-2.4825723201985034E-2</v>
      </c>
      <c r="AF7" s="16">
        <v>-1.2085530245478406E-2</v>
      </c>
      <c r="AG7" s="16">
        <v>-5.2459792475359597E-2</v>
      </c>
      <c r="AH7" s="16">
        <v>-4.8530529448422434E-2</v>
      </c>
      <c r="AI7" s="16">
        <v>-7.4516857102042755E-2</v>
      </c>
      <c r="AJ7" s="16">
        <v>-7.4676452778106889E-2</v>
      </c>
      <c r="AK7" s="16">
        <v>-5.6634832740836638E-2</v>
      </c>
      <c r="AL7" s="16">
        <v>-3.4180252762946013E-2</v>
      </c>
      <c r="AM7" s="18">
        <v>8.0977411741540051E-2</v>
      </c>
    </row>
    <row r="8" spans="1:39" ht="24">
      <c r="A8" s="13" t="s">
        <v>43</v>
      </c>
      <c r="B8" s="14" t="s">
        <v>40</v>
      </c>
      <c r="C8" s="15">
        <v>-0.10245896732227593</v>
      </c>
      <c r="D8" s="16">
        <v>4.5566981242241095E-2</v>
      </c>
      <c r="E8" s="16">
        <v>-2.4395124383396975E-2</v>
      </c>
      <c r="F8" s="16">
        <v>-1.6743120188907275E-2</v>
      </c>
      <c r="G8" s="16">
        <v>-5.5147469929962993E-2</v>
      </c>
      <c r="H8" s="16">
        <v>2.4635167771528559E-2</v>
      </c>
      <c r="I8" s="16">
        <v>6.9524323447756706E-2</v>
      </c>
      <c r="J8" s="16">
        <v>-1.5457537313571515E-2</v>
      </c>
      <c r="K8" s="16">
        <v>-4.8356476057185349E-2</v>
      </c>
      <c r="L8" s="16">
        <v>2.6253944931738677E-2</v>
      </c>
      <c r="M8" s="16">
        <v>4.2582265557141022E-2</v>
      </c>
      <c r="N8" s="16">
        <v>3.2817794677075081E-2</v>
      </c>
      <c r="O8" s="16">
        <v>4.3825017102381222E-2</v>
      </c>
      <c r="P8" s="16">
        <v>6.2652203818094929E-2</v>
      </c>
      <c r="Q8" s="16">
        <v>-4.1939452080519121E-2</v>
      </c>
      <c r="R8" s="16">
        <v>1.9364700833308043E-3</v>
      </c>
      <c r="S8" s="16">
        <v>0.14526726685098032</v>
      </c>
      <c r="T8" s="16">
        <v>2.5805525223697921E-2</v>
      </c>
      <c r="U8" s="16">
        <v>5.870733148903259E-3</v>
      </c>
      <c r="V8" s="16">
        <v>2.5295055813113719E-2</v>
      </c>
      <c r="W8" s="16">
        <v>-1.5230147128758241E-2</v>
      </c>
      <c r="X8" s="16">
        <v>-2.8391917691074107E-2</v>
      </c>
      <c r="Y8" s="16">
        <v>4.1130358346216978E-2</v>
      </c>
      <c r="Z8" s="16">
        <v>1.6743356124069065E-2</v>
      </c>
      <c r="AA8" s="16">
        <v>-6.2879728248763561E-2</v>
      </c>
      <c r="AB8" s="17" t="s">
        <v>71</v>
      </c>
      <c r="AC8" s="16">
        <v>1.6029713865306227E-2</v>
      </c>
      <c r="AD8" s="16">
        <v>-3.137784729432274E-2</v>
      </c>
      <c r="AE8" s="16">
        <v>-6.4424817419594174E-2</v>
      </c>
      <c r="AF8" s="16">
        <v>-7.6490796217446727E-3</v>
      </c>
      <c r="AG8" s="16">
        <v>7.4477872524529379E-3</v>
      </c>
      <c r="AH8" s="16">
        <v>-7.3357372380033958E-3</v>
      </c>
      <c r="AI8" s="16">
        <v>-7.3637882477416029E-3</v>
      </c>
      <c r="AJ8" s="16">
        <v>-4.9524584177933199E-2</v>
      </c>
      <c r="AK8" s="16">
        <v>5.3361762048084377E-2</v>
      </c>
      <c r="AL8" s="16">
        <v>-1.3447880867344572E-2</v>
      </c>
      <c r="AM8" s="18">
        <v>-3.6890698239311681E-2</v>
      </c>
    </row>
    <row r="9" spans="1:39" ht="24">
      <c r="A9" s="13" t="s">
        <v>44</v>
      </c>
      <c r="B9" s="14" t="s">
        <v>40</v>
      </c>
      <c r="C9" s="15">
        <v>-0.12594479468263872</v>
      </c>
      <c r="D9" s="16">
        <v>9.4233994092538954E-3</v>
      </c>
      <c r="E9" s="16">
        <v>-1.6780053579958085E-2</v>
      </c>
      <c r="F9" s="16">
        <v>-6.378500301593365E-2</v>
      </c>
      <c r="G9" s="16">
        <v>1.385645609543781E-2</v>
      </c>
      <c r="H9" s="16">
        <v>-7.8257202836605963E-2</v>
      </c>
      <c r="I9" s="16">
        <v>-1.3115223394448842E-3</v>
      </c>
      <c r="J9" s="16">
        <v>1.7487489845512917E-3</v>
      </c>
      <c r="K9" s="16">
        <v>-6.5164873854522576E-2</v>
      </c>
      <c r="L9" s="16">
        <v>7.5557643017180043E-3</v>
      </c>
      <c r="M9" s="16">
        <v>-3.9567767538567271E-2</v>
      </c>
      <c r="N9" s="16">
        <v>5.9660459764601791E-2</v>
      </c>
      <c r="O9" s="16">
        <v>-5.478423472562511E-2</v>
      </c>
      <c r="P9" s="16">
        <v>-3.0887015186977663E-2</v>
      </c>
      <c r="Q9" s="17" t="s">
        <v>72</v>
      </c>
      <c r="R9" s="16">
        <v>-1.4403769292569571E-2</v>
      </c>
      <c r="S9" s="16">
        <v>2.7560322119089863E-3</v>
      </c>
      <c r="T9" s="16">
        <v>-7.2170278536928381E-2</v>
      </c>
      <c r="U9" s="16">
        <v>-8.3964102262443149E-2</v>
      </c>
      <c r="V9" s="16">
        <v>5.4843319590503967E-2</v>
      </c>
      <c r="W9" s="16">
        <v>-3.6723131333425182E-2</v>
      </c>
      <c r="X9" s="16">
        <v>-2.966906488393984E-2</v>
      </c>
      <c r="Y9" s="16">
        <v>8.7893306323869588E-2</v>
      </c>
      <c r="Z9" s="16">
        <v>3.4354495718176103E-3</v>
      </c>
      <c r="AA9" s="16">
        <v>4.3350482023207002E-2</v>
      </c>
      <c r="AB9" s="16">
        <v>-4.1667751110778965E-2</v>
      </c>
      <c r="AC9" s="16">
        <v>1.6000660517235123E-2</v>
      </c>
      <c r="AD9" s="16">
        <v>1.2618054560364004E-2</v>
      </c>
      <c r="AE9" s="16">
        <v>2.8692646348497511E-2</v>
      </c>
      <c r="AF9" s="16">
        <v>9.031028537577647E-2</v>
      </c>
      <c r="AG9" s="16">
        <v>4.083255645678005E-2</v>
      </c>
      <c r="AH9" s="16">
        <v>2.707345090092474E-2</v>
      </c>
      <c r="AI9" s="16">
        <v>5.7228632462412145E-2</v>
      </c>
      <c r="AJ9" s="16">
        <v>-3.1352460418522951E-2</v>
      </c>
      <c r="AK9" s="16">
        <v>2.4322808939194803E-2</v>
      </c>
      <c r="AL9" s="16">
        <v>7.8555457102299044E-4</v>
      </c>
      <c r="AM9" s="18">
        <v>-2.7330346198820063E-2</v>
      </c>
    </row>
    <row r="10" spans="1:39" ht="24">
      <c r="A10" s="13" t="s">
        <v>45</v>
      </c>
      <c r="B10" s="14" t="s">
        <v>40</v>
      </c>
      <c r="C10" s="15">
        <v>8.5895103718616569E-2</v>
      </c>
      <c r="D10" s="16">
        <v>7.6082154736626106E-2</v>
      </c>
      <c r="E10" s="16">
        <v>-1.6030069301472061E-3</v>
      </c>
      <c r="F10" s="16">
        <v>2.6260139047508096E-2</v>
      </c>
      <c r="G10" s="16">
        <v>9.3474603221174526E-2</v>
      </c>
      <c r="H10" s="16">
        <v>-5.9633472580296977E-2</v>
      </c>
      <c r="I10" s="16">
        <v>1.6350507615032799E-2</v>
      </c>
      <c r="J10" s="16">
        <v>1.2614238130546521E-2</v>
      </c>
      <c r="K10" s="16">
        <v>0.11186835209919196</v>
      </c>
      <c r="L10" s="16">
        <v>4.4953670409225086E-2</v>
      </c>
      <c r="M10" s="16">
        <v>6.9505218415693779E-2</v>
      </c>
      <c r="N10" s="16">
        <v>-1.6477862565660053E-2</v>
      </c>
      <c r="O10" s="16">
        <v>2.3840409348864611E-2</v>
      </c>
      <c r="P10" s="16">
        <v>-3.7244189374026473E-2</v>
      </c>
      <c r="Q10" s="16">
        <v>4.069944074095351E-2</v>
      </c>
      <c r="R10" s="16">
        <v>-4.8744281393644168E-3</v>
      </c>
      <c r="S10" s="16">
        <v>4.8837810782432281E-2</v>
      </c>
      <c r="T10" s="16">
        <v>3.1064199593647125E-2</v>
      </c>
      <c r="U10" s="16">
        <v>-2.9784964843583015E-3</v>
      </c>
      <c r="V10" s="16">
        <v>5.3718725644369143E-2</v>
      </c>
      <c r="W10" s="16">
        <v>5.1088040814418256E-2</v>
      </c>
      <c r="X10" s="16">
        <v>-3.0673704062485707E-2</v>
      </c>
      <c r="Y10" s="16">
        <v>-3.3304238104247756E-2</v>
      </c>
      <c r="Z10" s="16">
        <v>-5.3045526058900401E-2</v>
      </c>
      <c r="AA10" s="16">
        <v>5.7487307858928909E-2</v>
      </c>
      <c r="AB10" s="16">
        <v>7.1611079140995E-3</v>
      </c>
      <c r="AC10" s="16">
        <v>-5.402032747962135E-2</v>
      </c>
      <c r="AD10" s="16">
        <v>-2.0625347196952047E-2</v>
      </c>
      <c r="AE10" s="16">
        <v>-6.8076133759470678E-2</v>
      </c>
      <c r="AF10" s="16">
        <v>-1.3116650637757642E-2</v>
      </c>
      <c r="AG10" s="17" t="s">
        <v>73</v>
      </c>
      <c r="AH10" s="16">
        <v>5.181573611337268E-2</v>
      </c>
      <c r="AI10" s="16">
        <v>-2.1584705099190898E-2</v>
      </c>
      <c r="AJ10" s="16">
        <v>3.1723944023874892E-2</v>
      </c>
      <c r="AK10" s="16">
        <v>-2.2775803979628657E-4</v>
      </c>
      <c r="AL10" s="16">
        <v>-1.2466501925180002E-2</v>
      </c>
      <c r="AM10" s="18">
        <v>-1.4641185747905343E-2</v>
      </c>
    </row>
    <row r="11" spans="1:39" ht="24">
      <c r="A11" s="13" t="s">
        <v>46</v>
      </c>
      <c r="B11" s="14" t="s">
        <v>40</v>
      </c>
      <c r="C11" s="15">
        <v>-1.3186850215441512E-3</v>
      </c>
      <c r="D11" s="16">
        <v>3.5645661711687357E-2</v>
      </c>
      <c r="E11" s="16">
        <v>-3.3559782777934102E-2</v>
      </c>
      <c r="F11" s="16">
        <v>6.4415132935214642E-2</v>
      </c>
      <c r="G11" s="16">
        <v>2.4887865469671252E-2</v>
      </c>
      <c r="H11" s="16">
        <v>3.9504676533157729E-2</v>
      </c>
      <c r="I11" s="16">
        <v>-3.2675436296627704E-2</v>
      </c>
      <c r="J11" s="16">
        <v>0.15436269186922894</v>
      </c>
      <c r="K11" s="16">
        <v>-2.1704844115438223E-3</v>
      </c>
      <c r="L11" s="16">
        <v>2.2038475947126615E-2</v>
      </c>
      <c r="M11" s="16">
        <v>4.3945407031189349E-2</v>
      </c>
      <c r="N11" s="16">
        <v>-6.4020684293406589E-3</v>
      </c>
      <c r="O11" s="16">
        <v>3.2578629540502765E-2</v>
      </c>
      <c r="P11" s="16">
        <v>4.2002358409068574E-2</v>
      </c>
      <c r="Q11" s="16">
        <v>8.6511990112156864E-2</v>
      </c>
      <c r="R11" s="16">
        <v>1.8141936973523246E-2</v>
      </c>
      <c r="S11" s="16">
        <v>2.2004533713138458E-3</v>
      </c>
      <c r="T11" s="16">
        <v>3.8459611006890361E-2</v>
      </c>
      <c r="U11" s="16">
        <v>8.9597324852117109E-3</v>
      </c>
      <c r="V11" s="16">
        <v>2.9237096987086576E-2</v>
      </c>
      <c r="W11" s="16">
        <v>5.3342824308773608E-2</v>
      </c>
      <c r="X11" s="16">
        <v>4.3472126616024773E-2</v>
      </c>
      <c r="Y11" s="17" t="s">
        <v>74</v>
      </c>
      <c r="Z11" s="16">
        <v>1.2516246855899357E-2</v>
      </c>
      <c r="AA11" s="16">
        <v>6.5007755299042305E-2</v>
      </c>
      <c r="AB11" s="16">
        <v>4.0134916692598339E-2</v>
      </c>
      <c r="AC11" s="16">
        <v>-6.6666568376409607E-2</v>
      </c>
      <c r="AD11" s="16">
        <v>-5.8785010854784216E-3</v>
      </c>
      <c r="AE11" s="16">
        <v>-8.1518763563736371E-2</v>
      </c>
      <c r="AF11" s="16">
        <v>-3.3125303998930378E-2</v>
      </c>
      <c r="AG11" s="16">
        <v>-3.2802271211601626E-2</v>
      </c>
      <c r="AH11" s="16">
        <v>-4.9479644945490384E-2</v>
      </c>
      <c r="AI11" s="16">
        <v>-5.6193118706020638E-2</v>
      </c>
      <c r="AJ11" s="16">
        <v>2.0475490254951881E-2</v>
      </c>
      <c r="AK11" s="16">
        <v>1.3722930960492855E-2</v>
      </c>
      <c r="AL11" s="16">
        <v>2.7478086976140178E-2</v>
      </c>
      <c r="AM11" s="18">
        <v>-1.4217835245317575E-2</v>
      </c>
    </row>
    <row r="12" spans="1:39" ht="24">
      <c r="A12" s="13" t="s">
        <v>47</v>
      </c>
      <c r="B12" s="14" t="s">
        <v>40</v>
      </c>
      <c r="C12" s="19" t="s">
        <v>75</v>
      </c>
      <c r="D12" s="16">
        <v>-4.3136217300713285E-2</v>
      </c>
      <c r="E12" s="16">
        <v>2.3704042540128738E-2</v>
      </c>
      <c r="F12" s="16">
        <v>-6.3574867037497651E-2</v>
      </c>
      <c r="G12" s="16">
        <v>-1.8979065928344925E-2</v>
      </c>
      <c r="H12" s="16">
        <v>4.7729470654606136E-2</v>
      </c>
      <c r="I12" s="16">
        <v>8.0543078297878531E-3</v>
      </c>
      <c r="J12" s="16">
        <v>-3.7260260675014236E-3</v>
      </c>
      <c r="K12" s="16">
        <v>5.6033440576054583E-2</v>
      </c>
      <c r="L12" s="16">
        <v>2.1642183468570967E-3</v>
      </c>
      <c r="M12" s="16">
        <v>-1.0231932495517834E-2</v>
      </c>
      <c r="N12" s="16">
        <v>0.10350169579552193</v>
      </c>
      <c r="O12" s="16">
        <v>4.9129468312406242E-2</v>
      </c>
      <c r="P12" s="16">
        <v>4.0844144001870378E-2</v>
      </c>
      <c r="Q12" s="16">
        <v>1.2566811866455632E-2</v>
      </c>
      <c r="R12" s="16">
        <v>6.6779770136513377E-3</v>
      </c>
      <c r="S12" s="16">
        <v>-1.6724543603031609E-2</v>
      </c>
      <c r="T12" s="16">
        <v>1.8160312727814869E-2</v>
      </c>
      <c r="U12" s="16">
        <v>4.4306023506784253E-2</v>
      </c>
      <c r="V12" s="16">
        <v>-6.7785959412674113E-3</v>
      </c>
      <c r="W12" s="16">
        <v>-3.4794528068360413E-2</v>
      </c>
      <c r="X12" s="16">
        <v>-0.15260248035799934</v>
      </c>
      <c r="Y12" s="16">
        <v>-6.0240986807700804E-3</v>
      </c>
      <c r="Z12" s="16">
        <v>-3.3660025725751165E-3</v>
      </c>
      <c r="AA12" s="16">
        <v>2.2099706208078749E-2</v>
      </c>
      <c r="AB12" s="16">
        <v>-3.0061606296695284E-2</v>
      </c>
      <c r="AC12" s="16">
        <v>-3.8467938357651534E-2</v>
      </c>
      <c r="AD12" s="17" t="s">
        <v>76</v>
      </c>
      <c r="AE12" s="16">
        <v>2.0662027493282983E-2</v>
      </c>
      <c r="AF12" s="16">
        <v>0.12743198732387023</v>
      </c>
      <c r="AG12" s="16">
        <v>-2.0022045320706301E-2</v>
      </c>
      <c r="AH12" s="16">
        <v>3.8277558216609248E-2</v>
      </c>
      <c r="AI12" s="16">
        <v>3.4538201309750799E-2</v>
      </c>
      <c r="AJ12" s="16">
        <v>1.0827198689722289E-2</v>
      </c>
      <c r="AK12" s="16">
        <v>5.7120494250345114E-3</v>
      </c>
      <c r="AL12" s="16">
        <v>-7.7427889324173341E-2</v>
      </c>
      <c r="AM12" s="18">
        <v>-7.1528257150183863E-2</v>
      </c>
    </row>
    <row r="13" spans="1:39" ht="24">
      <c r="A13" s="13" t="s">
        <v>48</v>
      </c>
      <c r="B13" s="14" t="s">
        <v>40</v>
      </c>
      <c r="C13" s="15">
        <v>-5.7496626636724772E-3</v>
      </c>
      <c r="D13" s="16">
        <v>-7.2838789958324143E-2</v>
      </c>
      <c r="E13" s="16">
        <v>-6.2799243489258111E-2</v>
      </c>
      <c r="F13" s="16">
        <v>-3.5509416251124763E-3</v>
      </c>
      <c r="G13" s="16">
        <v>-2.8780008902231254E-2</v>
      </c>
      <c r="H13" s="16">
        <v>3.857728020030176E-2</v>
      </c>
      <c r="I13" s="16">
        <v>-8.4169043237791008E-2</v>
      </c>
      <c r="J13" s="16">
        <v>1.1169004983313276E-2</v>
      </c>
      <c r="K13" s="16">
        <v>4.8277235780132828E-2</v>
      </c>
      <c r="L13" s="16">
        <v>-8.280037323023165E-2</v>
      </c>
      <c r="M13" s="16">
        <v>-4.7814619793577137E-2</v>
      </c>
      <c r="N13" s="16">
        <v>-4.2344521744037324E-5</v>
      </c>
      <c r="O13" s="16">
        <v>-8.6141235737459187E-2</v>
      </c>
      <c r="P13" s="16">
        <v>-6.1933677822993381E-3</v>
      </c>
      <c r="Q13" s="16">
        <v>-3.6263519376392307E-2</v>
      </c>
      <c r="R13" s="16">
        <v>-7.1572678133263276E-2</v>
      </c>
      <c r="S13" s="16">
        <v>-8.8950506287931962E-3</v>
      </c>
      <c r="T13" s="16">
        <v>-4.4130987690308029E-2</v>
      </c>
      <c r="U13" s="16">
        <v>-5.806550450185749E-2</v>
      </c>
      <c r="V13" s="16">
        <v>-3.0725170704634227E-5</v>
      </c>
      <c r="W13" s="17" t="s">
        <v>70</v>
      </c>
      <c r="X13" s="16">
        <v>3.4076123388485285E-2</v>
      </c>
      <c r="Y13" s="16">
        <v>5.3521607255568232E-2</v>
      </c>
      <c r="Z13" s="16">
        <v>1.5953027797140976E-2</v>
      </c>
      <c r="AA13" s="16">
        <v>-3.5189901307647348E-2</v>
      </c>
      <c r="AB13" s="16">
        <v>-1.4981445935482377E-2</v>
      </c>
      <c r="AC13" s="16">
        <v>3.1021332158117639E-2</v>
      </c>
      <c r="AD13" s="16">
        <v>-3.5273260745750587E-2</v>
      </c>
      <c r="AE13" s="16">
        <v>1.3945148657918603E-2</v>
      </c>
      <c r="AF13" s="16">
        <v>-2.8595287701969001E-2</v>
      </c>
      <c r="AG13" s="16">
        <v>5.0577530340961858E-2</v>
      </c>
      <c r="AH13" s="16">
        <v>1.4570599990258807E-2</v>
      </c>
      <c r="AI13" s="16">
        <v>7.4576711289151651E-2</v>
      </c>
      <c r="AJ13" s="16">
        <v>2.2600679650108185E-2</v>
      </c>
      <c r="AK13" s="16">
        <v>5.0305793836541456E-2</v>
      </c>
      <c r="AL13" s="16">
        <v>-6.1691703000693245E-2</v>
      </c>
      <c r="AM13" s="18">
        <v>-5.5260776557634582E-2</v>
      </c>
    </row>
    <row r="14" spans="1:39" ht="24">
      <c r="A14" s="13" t="s">
        <v>49</v>
      </c>
      <c r="B14" s="14" t="s">
        <v>40</v>
      </c>
      <c r="C14" s="15">
        <v>7.7950019595065478E-2</v>
      </c>
      <c r="D14" s="16">
        <v>3.8197489461417315E-2</v>
      </c>
      <c r="E14" s="16">
        <v>-4.9468776918977359E-2</v>
      </c>
      <c r="F14" s="16">
        <v>-4.5275081167237531E-2</v>
      </c>
      <c r="G14" s="16">
        <v>7.2177754040124206E-2</v>
      </c>
      <c r="H14" s="16">
        <v>-4.904440708974156E-2</v>
      </c>
      <c r="I14" s="16">
        <v>-5.5910031083549958E-3</v>
      </c>
      <c r="J14" s="16">
        <v>3.8759552741611192E-2</v>
      </c>
      <c r="K14" s="16">
        <v>-4.5049343324368683E-2</v>
      </c>
      <c r="L14" s="16">
        <v>2.5275963250906846E-2</v>
      </c>
      <c r="M14" s="16">
        <v>7.7184658809546017E-3</v>
      </c>
      <c r="N14" s="16">
        <v>-1.3715923597826179E-2</v>
      </c>
      <c r="O14" s="17" t="s">
        <v>77</v>
      </c>
      <c r="P14" s="16">
        <v>-6.4065936659939954E-2</v>
      </c>
      <c r="Q14" s="16">
        <v>-5.3625041607715619E-2</v>
      </c>
      <c r="R14" s="16">
        <v>2.3525164466793549E-2</v>
      </c>
      <c r="S14" s="16">
        <v>-3.1979544282288177E-3</v>
      </c>
      <c r="T14" s="16">
        <v>-4.6822196335384474E-2</v>
      </c>
      <c r="U14" s="16">
        <v>-5.8614044094587106E-2</v>
      </c>
      <c r="V14" s="16">
        <v>6.4833829018384581E-2</v>
      </c>
      <c r="W14" s="16">
        <v>-8.5292635905122843E-2</v>
      </c>
      <c r="X14" s="16">
        <v>7.4624767585435596E-3</v>
      </c>
      <c r="Y14" s="16">
        <v>3.2230418409133599E-2</v>
      </c>
      <c r="Z14" s="16">
        <v>8.0015002628065865E-2</v>
      </c>
      <c r="AA14" s="16">
        <v>6.0495629257003046E-2</v>
      </c>
      <c r="AB14" s="16">
        <v>4.2634175487754701E-2</v>
      </c>
      <c r="AC14" s="16">
        <v>9.7747399501995451E-3</v>
      </c>
      <c r="AD14" s="16">
        <v>4.9463355024269726E-2</v>
      </c>
      <c r="AE14" s="16">
        <v>4.6129566187432899E-2</v>
      </c>
      <c r="AF14" s="16">
        <v>0.10240340222296712</v>
      </c>
      <c r="AG14" s="16">
        <v>2.3350221977122006E-2</v>
      </c>
      <c r="AH14" s="16">
        <v>4.7463267805053656E-3</v>
      </c>
      <c r="AI14" s="16">
        <v>7.1058823056548391E-3</v>
      </c>
      <c r="AJ14" s="16">
        <v>3.2712995436889832E-2</v>
      </c>
      <c r="AK14" s="16">
        <v>-4.9166127781146039E-3</v>
      </c>
      <c r="AL14" s="16">
        <v>-5.1798504079287877E-2</v>
      </c>
      <c r="AM14" s="18">
        <v>8.7145028533231902E-2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4.1892103322055345E-6</v>
      </c>
      <c r="E21" s="11">
        <f t="shared" ref="E21:AM21" si="0">$C5^2*E5^2</f>
        <v>8.4537045570547385E-3</v>
      </c>
      <c r="F21" s="10">
        <f t="shared" si="0"/>
        <v>4.5168545566091413E-5</v>
      </c>
      <c r="G21" s="10">
        <f t="shared" si="0"/>
        <v>5.5692956611183462E-7</v>
      </c>
      <c r="H21" s="10">
        <f t="shared" si="0"/>
        <v>9.3585782921183687E-5</v>
      </c>
      <c r="I21" s="10">
        <f t="shared" si="0"/>
        <v>4.541981362768082E-5</v>
      </c>
      <c r="J21" s="10">
        <f t="shared" si="0"/>
        <v>5.4210744661025257E-6</v>
      </c>
      <c r="K21" s="10">
        <f t="shared" si="0"/>
        <v>5.2067743032047519E-5</v>
      </c>
      <c r="L21" s="10">
        <f t="shared" si="0"/>
        <v>1.6727351263733379E-5</v>
      </c>
      <c r="M21" s="10">
        <f t="shared" si="0"/>
        <v>1.9339992308168002E-6</v>
      </c>
      <c r="N21" s="10">
        <f t="shared" si="0"/>
        <v>1.6866681461428419E-6</v>
      </c>
      <c r="O21" s="10">
        <f t="shared" si="0"/>
        <v>2.2517401876192461E-5</v>
      </c>
      <c r="P21" s="10">
        <f t="shared" si="0"/>
        <v>9.3614335971155127E-7</v>
      </c>
      <c r="Q21" s="10">
        <f t="shared" si="0"/>
        <v>2.4806222734689355E-6</v>
      </c>
      <c r="R21" s="10">
        <f t="shared" si="0"/>
        <v>3.1027955396792244E-5</v>
      </c>
      <c r="S21" s="10">
        <f t="shared" si="0"/>
        <v>1.3466917220028581E-6</v>
      </c>
      <c r="T21" s="10">
        <f t="shared" si="0"/>
        <v>2.4682393534951817E-6</v>
      </c>
      <c r="U21" s="10">
        <f t="shared" si="0"/>
        <v>6.5668570595603273E-5</v>
      </c>
      <c r="V21" s="10">
        <f t="shared" si="0"/>
        <v>6.6830739004691651E-5</v>
      </c>
      <c r="W21" s="10">
        <f t="shared" si="0"/>
        <v>3.5527592325900073E-5</v>
      </c>
      <c r="X21" s="10">
        <f t="shared" si="0"/>
        <v>9.9016265457452139E-7</v>
      </c>
      <c r="Y21" s="10">
        <f t="shared" si="0"/>
        <v>1.0319741677279113E-5</v>
      </c>
      <c r="Z21" s="10">
        <f t="shared" si="0"/>
        <v>2.2258824909743172E-7</v>
      </c>
      <c r="AA21" s="10">
        <f t="shared" si="0"/>
        <v>5.0989295404891611E-5</v>
      </c>
      <c r="AB21" s="10">
        <f t="shared" si="0"/>
        <v>5.1734036523375388E-6</v>
      </c>
      <c r="AC21" s="10">
        <f t="shared" si="0"/>
        <v>1.1594447933698903E-5</v>
      </c>
      <c r="AD21" s="10">
        <f t="shared" si="0"/>
        <v>5.335548391544803E-6</v>
      </c>
      <c r="AE21" s="10">
        <f t="shared" si="0"/>
        <v>1.434381351859957E-6</v>
      </c>
      <c r="AF21" s="10">
        <f t="shared" si="0"/>
        <v>1.846528667912013E-5</v>
      </c>
      <c r="AG21" s="10">
        <f t="shared" si="0"/>
        <v>2.3257943867558637E-8</v>
      </c>
      <c r="AH21" s="10">
        <f t="shared" si="0"/>
        <v>2.3795485482960211E-5</v>
      </c>
      <c r="AI21" s="10">
        <f t="shared" si="0"/>
        <v>1.6730955751172151E-5</v>
      </c>
      <c r="AJ21" s="10">
        <f t="shared" si="0"/>
        <v>2.8467747144199452E-5</v>
      </c>
      <c r="AK21" s="10">
        <f t="shared" si="0"/>
        <v>1.6366472540257505E-7</v>
      </c>
      <c r="AL21" s="10">
        <f t="shared" si="0"/>
        <v>1.3484599432362676E-5</v>
      </c>
      <c r="AM21" s="12">
        <f t="shared" si="0"/>
        <v>7.8447248548665363E-5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1.1867956268427463E-7</v>
      </c>
      <c r="E22" s="16">
        <f t="shared" si="1"/>
        <v>6.4638684016545505E-7</v>
      </c>
      <c r="F22" s="16">
        <f t="shared" si="1"/>
        <v>4.4949205317608795E-6</v>
      </c>
      <c r="G22" s="16">
        <f t="shared" si="1"/>
        <v>1.0174683026571927E-6</v>
      </c>
      <c r="H22" s="16">
        <f t="shared" si="1"/>
        <v>6.9038481573726453E-7</v>
      </c>
      <c r="I22" s="16">
        <f t="shared" si="1"/>
        <v>1.1444885763829946E-5</v>
      </c>
      <c r="J22" s="16">
        <f t="shared" si="1"/>
        <v>1.3658951119284678E-6</v>
      </c>
      <c r="K22" s="16">
        <f t="shared" si="1"/>
        <v>2.9488727029586225E-6</v>
      </c>
      <c r="L22" s="16">
        <f t="shared" si="1"/>
        <v>8.3623090694472734E-8</v>
      </c>
      <c r="M22" s="16">
        <f t="shared" si="1"/>
        <v>2.6407478113257341E-8</v>
      </c>
      <c r="N22" s="16">
        <f t="shared" si="1"/>
        <v>2.7625806320862814E-6</v>
      </c>
      <c r="O22" s="16">
        <f t="shared" si="1"/>
        <v>5.2821396622048336E-6</v>
      </c>
      <c r="P22" s="16">
        <f t="shared" si="1"/>
        <v>2.8809310223532995E-6</v>
      </c>
      <c r="Q22" s="16">
        <f t="shared" si="1"/>
        <v>1.2023320403969298E-5</v>
      </c>
      <c r="R22" s="16">
        <f t="shared" si="1"/>
        <v>5.1638525711316268E-7</v>
      </c>
      <c r="S22" s="16">
        <f t="shared" si="1"/>
        <v>2.8177174529618876E-6</v>
      </c>
      <c r="T22" s="17">
        <f t="shared" si="1"/>
        <v>2.0704198904152567E-3</v>
      </c>
      <c r="U22" s="16">
        <f t="shared" si="1"/>
        <v>3.4896814138314179E-6</v>
      </c>
      <c r="V22" s="16">
        <f t="shared" si="1"/>
        <v>2.4540739318688675E-7</v>
      </c>
      <c r="W22" s="16">
        <f t="shared" si="1"/>
        <v>4.6039172821189369E-6</v>
      </c>
      <c r="X22" s="16">
        <f t="shared" si="1"/>
        <v>9.3976208858340897E-8</v>
      </c>
      <c r="Y22" s="16">
        <f t="shared" si="1"/>
        <v>3.540613300093155E-6</v>
      </c>
      <c r="Z22" s="16">
        <f t="shared" si="1"/>
        <v>8.293269138057264E-6</v>
      </c>
      <c r="AA22" s="16">
        <f t="shared" si="1"/>
        <v>1.8520310339191392E-6</v>
      </c>
      <c r="AB22" s="16">
        <f t="shared" si="1"/>
        <v>1.5048987234572865E-6</v>
      </c>
      <c r="AC22" s="16">
        <f t="shared" si="1"/>
        <v>4.2241119969674893E-6</v>
      </c>
      <c r="AD22" s="16">
        <f t="shared" si="1"/>
        <v>8.1452037301741541E-7</v>
      </c>
      <c r="AE22" s="16">
        <f t="shared" si="1"/>
        <v>1.5727142843578765E-7</v>
      </c>
      <c r="AF22" s="16">
        <f t="shared" si="1"/>
        <v>8.8259180794013993E-7</v>
      </c>
      <c r="AG22" s="16">
        <f t="shared" si="1"/>
        <v>2.2439666114094139E-6</v>
      </c>
      <c r="AH22" s="16">
        <f t="shared" si="1"/>
        <v>1.1688977069611275E-5</v>
      </c>
      <c r="AI22" s="16">
        <f t="shared" si="1"/>
        <v>1.5416581989045084E-5</v>
      </c>
      <c r="AJ22" s="16">
        <f t="shared" si="1"/>
        <v>2.2090381601311197E-6</v>
      </c>
      <c r="AK22" s="16">
        <f t="shared" si="1"/>
        <v>1.4019993348751608E-6</v>
      </c>
      <c r="AL22" s="16">
        <f t="shared" si="1"/>
        <v>4.9460671534026542E-7</v>
      </c>
      <c r="AM22" s="18">
        <f t="shared" si="1"/>
        <v>5.2447947212222462E-7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3.0965304887236269E-7</v>
      </c>
      <c r="E23" s="16">
        <f t="shared" si="2"/>
        <v>1.3209592004560271E-7</v>
      </c>
      <c r="F23" s="16">
        <f t="shared" si="2"/>
        <v>1.6903011835842276E-7</v>
      </c>
      <c r="G23" s="16">
        <f t="shared" si="2"/>
        <v>6.0529885336906657E-7</v>
      </c>
      <c r="H23" s="16">
        <f t="shared" si="2"/>
        <v>2.4318055403761808E-6</v>
      </c>
      <c r="I23" s="16">
        <f t="shared" si="2"/>
        <v>1.2574693125644362E-6</v>
      </c>
      <c r="J23" s="16">
        <f t="shared" si="2"/>
        <v>2.8364265404516074E-5</v>
      </c>
      <c r="K23" s="16">
        <f t="shared" si="2"/>
        <v>8.593440227516525E-6</v>
      </c>
      <c r="L23" s="16">
        <f t="shared" si="2"/>
        <v>7.7498884204242414E-7</v>
      </c>
      <c r="M23" s="16">
        <f t="shared" si="2"/>
        <v>1.6178610145239814E-7</v>
      </c>
      <c r="N23" s="16">
        <f t="shared" si="2"/>
        <v>2.2785144934217906E-5</v>
      </c>
      <c r="O23" s="16">
        <f t="shared" si="2"/>
        <v>3.5682711456103464E-5</v>
      </c>
      <c r="P23" s="16">
        <f t="shared" si="2"/>
        <v>5.6475187966107743E-5</v>
      </c>
      <c r="Q23" s="16">
        <f t="shared" si="2"/>
        <v>5.9366321041580811E-8</v>
      </c>
      <c r="R23" s="16">
        <f t="shared" si="2"/>
        <v>5.6736824383938115E-6</v>
      </c>
      <c r="S23" s="16">
        <f t="shared" si="2"/>
        <v>1.6073960881182523E-5</v>
      </c>
      <c r="T23" s="16">
        <f t="shared" si="2"/>
        <v>1.9170905257351412E-5</v>
      </c>
      <c r="U23" s="16">
        <f t="shared" si="2"/>
        <v>2.1377753972097371E-5</v>
      </c>
      <c r="V23" s="16">
        <f t="shared" si="2"/>
        <v>1.2419618209034349E-6</v>
      </c>
      <c r="W23" s="16">
        <f t="shared" si="2"/>
        <v>1.3863397957750911E-6</v>
      </c>
      <c r="X23" s="16">
        <f t="shared" si="2"/>
        <v>1.2551734426716325E-5</v>
      </c>
      <c r="Y23" s="16">
        <f t="shared" si="2"/>
        <v>8.3686590903970603E-7</v>
      </c>
      <c r="Z23" s="17">
        <f t="shared" si="2"/>
        <v>5.0888808690536967E-3</v>
      </c>
      <c r="AA23" s="16">
        <f t="shared" si="2"/>
        <v>3.4303622354674049E-5</v>
      </c>
      <c r="AB23" s="16">
        <f t="shared" si="2"/>
        <v>1.4636565638832497E-6</v>
      </c>
      <c r="AC23" s="16">
        <f t="shared" si="2"/>
        <v>1.0565387433699702E-5</v>
      </c>
      <c r="AD23" s="16">
        <f t="shared" si="2"/>
        <v>7.2385894650883843E-8</v>
      </c>
      <c r="AE23" s="16">
        <f t="shared" si="2"/>
        <v>3.3819994107294844E-6</v>
      </c>
      <c r="AF23" s="16">
        <f t="shared" si="2"/>
        <v>8.0149557509244656E-7</v>
      </c>
      <c r="AG23" s="16">
        <f t="shared" si="2"/>
        <v>1.5101595950948468E-5</v>
      </c>
      <c r="AH23" s="16">
        <f t="shared" si="2"/>
        <v>1.2924083895119139E-5</v>
      </c>
      <c r="AI23" s="16">
        <f t="shared" si="2"/>
        <v>3.0470443020373934E-5</v>
      </c>
      <c r="AJ23" s="16">
        <f t="shared" si="2"/>
        <v>3.0601102275998645E-5</v>
      </c>
      <c r="AK23" s="16">
        <f t="shared" si="2"/>
        <v>1.7600984253059417E-5</v>
      </c>
      <c r="AL23" s="16">
        <f t="shared" si="2"/>
        <v>6.4109184118349279E-6</v>
      </c>
      <c r="AM23" s="18">
        <f t="shared" si="2"/>
        <v>3.598301026606521E-5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2.1797187737878972E-5</v>
      </c>
      <c r="E24" s="16">
        <f t="shared" si="3"/>
        <v>6.2474965108551748E-6</v>
      </c>
      <c r="F24" s="16">
        <f t="shared" si="3"/>
        <v>2.9428812518770879E-6</v>
      </c>
      <c r="G24" s="16">
        <f t="shared" si="3"/>
        <v>3.1926486984382648E-5</v>
      </c>
      <c r="H24" s="16">
        <f t="shared" si="3"/>
        <v>6.3710497620016385E-6</v>
      </c>
      <c r="I24" s="16">
        <f t="shared" si="3"/>
        <v>5.0742690566240811E-5</v>
      </c>
      <c r="J24" s="16">
        <f t="shared" si="3"/>
        <v>2.508306223667182E-6</v>
      </c>
      <c r="K24" s="16">
        <f t="shared" si="3"/>
        <v>2.4547611286002012E-5</v>
      </c>
      <c r="L24" s="16">
        <f t="shared" si="3"/>
        <v>7.2358422241248909E-6</v>
      </c>
      <c r="M24" s="16">
        <f t="shared" si="3"/>
        <v>1.9035201423546753E-5</v>
      </c>
      <c r="N24" s="16">
        <f t="shared" si="3"/>
        <v>1.1306253945454E-5</v>
      </c>
      <c r="O24" s="16">
        <f t="shared" si="3"/>
        <v>2.0162488707569172E-5</v>
      </c>
      <c r="P24" s="16">
        <f t="shared" si="3"/>
        <v>4.1207157049331914E-5</v>
      </c>
      <c r="Q24" s="16">
        <f t="shared" si="3"/>
        <v>1.8464835939616107E-5</v>
      </c>
      <c r="R24" s="16">
        <f t="shared" si="3"/>
        <v>3.9366022151584371E-8</v>
      </c>
      <c r="S24" s="16">
        <f t="shared" si="3"/>
        <v>2.2153149570059528E-4</v>
      </c>
      <c r="T24" s="16">
        <f t="shared" si="3"/>
        <v>6.990775478302059E-6</v>
      </c>
      <c r="U24" s="16">
        <f t="shared" si="3"/>
        <v>3.6181338488679207E-7</v>
      </c>
      <c r="V24" s="16">
        <f t="shared" si="3"/>
        <v>6.7169363463473533E-6</v>
      </c>
      <c r="W24" s="16">
        <f t="shared" si="3"/>
        <v>2.4350514749358648E-6</v>
      </c>
      <c r="X24" s="16">
        <f t="shared" si="3"/>
        <v>8.4623192064215571E-6</v>
      </c>
      <c r="Y24" s="16">
        <f t="shared" si="3"/>
        <v>1.7759262854147262E-5</v>
      </c>
      <c r="Z24" s="16">
        <f t="shared" si="3"/>
        <v>2.9429641915022607E-6</v>
      </c>
      <c r="AA24" s="16">
        <f t="shared" si="3"/>
        <v>4.1506991960310081E-5</v>
      </c>
      <c r="AB24" s="17">
        <f t="shared" si="3"/>
        <v>9.857062329918221E-3</v>
      </c>
      <c r="AC24" s="16">
        <f t="shared" si="3"/>
        <v>2.6974381096890069E-6</v>
      </c>
      <c r="AD24" s="16">
        <f t="shared" si="3"/>
        <v>1.033585097396407E-5</v>
      </c>
      <c r="AE24" s="16">
        <f t="shared" si="3"/>
        <v>4.3571884278611855E-5</v>
      </c>
      <c r="AF24" s="16">
        <f t="shared" si="3"/>
        <v>6.1421202105020509E-7</v>
      </c>
      <c r="AG24" s="16">
        <f t="shared" si="3"/>
        <v>5.8231030201533078E-7</v>
      </c>
      <c r="AH24" s="16">
        <f t="shared" si="3"/>
        <v>5.6492069167383046E-7</v>
      </c>
      <c r="AI24" s="16">
        <f t="shared" si="3"/>
        <v>5.6924933461238122E-7</v>
      </c>
      <c r="AJ24" s="16">
        <f t="shared" si="3"/>
        <v>2.5747888763174146E-5</v>
      </c>
      <c r="AK24" s="16">
        <f t="shared" si="3"/>
        <v>2.9892364718048407E-5</v>
      </c>
      <c r="AL24" s="16">
        <f t="shared" si="3"/>
        <v>1.8984871190960528E-6</v>
      </c>
      <c r="AM24" s="18">
        <f t="shared" si="3"/>
        <v>1.4286758358361809E-5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1.4085609479955685E-6</v>
      </c>
      <c r="E25" s="16">
        <f t="shared" si="4"/>
        <v>4.4662921925097143E-6</v>
      </c>
      <c r="F25" s="16">
        <f t="shared" si="4"/>
        <v>6.4535340571350084E-5</v>
      </c>
      <c r="G25" s="16">
        <f t="shared" si="4"/>
        <v>3.0455433497690927E-6</v>
      </c>
      <c r="H25" s="16">
        <f t="shared" si="4"/>
        <v>9.7142457726524082E-5</v>
      </c>
      <c r="I25" s="16">
        <f t="shared" si="4"/>
        <v>2.7284238070397114E-8</v>
      </c>
      <c r="J25" s="16">
        <f t="shared" si="4"/>
        <v>4.8508226430024763E-8</v>
      </c>
      <c r="K25" s="16">
        <f t="shared" si="4"/>
        <v>6.7357748697719408E-5</v>
      </c>
      <c r="L25" s="16">
        <f t="shared" si="4"/>
        <v>9.0556003840756223E-7</v>
      </c>
      <c r="M25" s="16">
        <f t="shared" si="4"/>
        <v>2.4833820664326772E-5</v>
      </c>
      <c r="N25" s="16">
        <f t="shared" si="4"/>
        <v>5.6459059223551359E-5</v>
      </c>
      <c r="O25" s="16">
        <f t="shared" si="4"/>
        <v>4.7607090926666926E-5</v>
      </c>
      <c r="P25" s="16">
        <f t="shared" si="4"/>
        <v>1.5132557359185013E-5</v>
      </c>
      <c r="Q25" s="17">
        <f t="shared" si="4"/>
        <v>1.4832467098781022E-2</v>
      </c>
      <c r="R25" s="16">
        <f t="shared" si="4"/>
        <v>3.2908853981680694E-6</v>
      </c>
      <c r="S25" s="16">
        <f t="shared" si="4"/>
        <v>1.20483901925724E-7</v>
      </c>
      <c r="T25" s="16">
        <f t="shared" si="4"/>
        <v>8.2618481469588862E-5</v>
      </c>
      <c r="U25" s="16">
        <f t="shared" si="4"/>
        <v>1.1182727529137266E-4</v>
      </c>
      <c r="V25" s="16">
        <f t="shared" si="4"/>
        <v>4.7709834914402676E-5</v>
      </c>
      <c r="W25" s="16">
        <f t="shared" si="4"/>
        <v>2.1391431939609357E-5</v>
      </c>
      <c r="X25" s="16">
        <f t="shared" si="4"/>
        <v>1.3962659980541E-5</v>
      </c>
      <c r="Y25" s="16">
        <f t="shared" si="4"/>
        <v>1.2253835592265609E-4</v>
      </c>
      <c r="Z25" s="16">
        <f t="shared" si="4"/>
        <v>1.8720937851063751E-7</v>
      </c>
      <c r="AA25" s="16">
        <f t="shared" si="4"/>
        <v>2.9809061785273368E-5</v>
      </c>
      <c r="AB25" s="16">
        <f t="shared" si="4"/>
        <v>2.7539786445955049E-5</v>
      </c>
      <c r="AC25" s="16">
        <f t="shared" si="4"/>
        <v>4.0610306515894808E-6</v>
      </c>
      <c r="AD25" s="16">
        <f t="shared" si="4"/>
        <v>2.525487640265867E-6</v>
      </c>
      <c r="AE25" s="16">
        <f t="shared" si="4"/>
        <v>1.3058751464624838E-5</v>
      </c>
      <c r="AF25" s="16">
        <f t="shared" si="4"/>
        <v>1.2937038623993412E-4</v>
      </c>
      <c r="AG25" s="16">
        <f t="shared" si="4"/>
        <v>2.6446827827755395E-5</v>
      </c>
      <c r="AH25" s="16">
        <f t="shared" si="4"/>
        <v>1.1626464724256937E-5</v>
      </c>
      <c r="AI25" s="16">
        <f t="shared" si="4"/>
        <v>5.1950194959926359E-5</v>
      </c>
      <c r="AJ25" s="16">
        <f t="shared" si="4"/>
        <v>1.5592067347169314E-5</v>
      </c>
      <c r="AK25" s="16">
        <f t="shared" si="4"/>
        <v>9.3839979058124162E-6</v>
      </c>
      <c r="AL25" s="16">
        <f t="shared" si="4"/>
        <v>9.7884328446676045E-9</v>
      </c>
      <c r="AM25" s="18">
        <f t="shared" si="4"/>
        <v>1.1848154575987731E-5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4.2707330366307495E-5</v>
      </c>
      <c r="E26" s="16">
        <f t="shared" si="5"/>
        <v>1.8958659064709755E-8</v>
      </c>
      <c r="F26" s="16">
        <f t="shared" si="5"/>
        <v>5.0878097069932131E-6</v>
      </c>
      <c r="G26" s="16">
        <f t="shared" si="5"/>
        <v>6.4465013442791273E-5</v>
      </c>
      <c r="H26" s="16">
        <f t="shared" si="5"/>
        <v>2.6237171661949439E-5</v>
      </c>
      <c r="I26" s="16">
        <f t="shared" si="5"/>
        <v>1.9724195448792377E-6</v>
      </c>
      <c r="J26" s="16">
        <f t="shared" si="5"/>
        <v>1.1739750509675355E-6</v>
      </c>
      <c r="K26" s="16">
        <f t="shared" si="5"/>
        <v>9.2331799152587591E-5</v>
      </c>
      <c r="L26" s="16">
        <f t="shared" si="5"/>
        <v>1.4909639098084036E-5</v>
      </c>
      <c r="M26" s="16">
        <f t="shared" si="5"/>
        <v>3.5642785885871884E-5</v>
      </c>
      <c r="N26" s="16">
        <f t="shared" si="5"/>
        <v>2.0032657662255848E-6</v>
      </c>
      <c r="O26" s="16">
        <f t="shared" si="5"/>
        <v>4.1933801313767962E-6</v>
      </c>
      <c r="P26" s="16">
        <f t="shared" si="5"/>
        <v>1.0234199280591502E-5</v>
      </c>
      <c r="Q26" s="16">
        <f t="shared" si="5"/>
        <v>1.2221195738430469E-5</v>
      </c>
      <c r="R26" s="16">
        <f t="shared" si="5"/>
        <v>1.7530090628617423E-7</v>
      </c>
      <c r="S26" s="16">
        <f t="shared" si="5"/>
        <v>1.7597427826237166E-5</v>
      </c>
      <c r="T26" s="16">
        <f t="shared" si="5"/>
        <v>7.119625548210366E-6</v>
      </c>
      <c r="U26" s="16">
        <f t="shared" si="5"/>
        <v>6.5453217556527755E-8</v>
      </c>
      <c r="V26" s="16">
        <f t="shared" si="5"/>
        <v>2.1290615644973956E-5</v>
      </c>
      <c r="W26" s="16">
        <f t="shared" si="5"/>
        <v>1.9256409511546113E-5</v>
      </c>
      <c r="X26" s="16">
        <f t="shared" si="5"/>
        <v>6.9417547050602991E-6</v>
      </c>
      <c r="Y26" s="16">
        <f t="shared" si="5"/>
        <v>8.183438491480223E-6</v>
      </c>
      <c r="Z26" s="16">
        <f t="shared" si="5"/>
        <v>2.0760334094730662E-5</v>
      </c>
      <c r="AA26" s="16">
        <f t="shared" si="5"/>
        <v>2.4382641819675543E-5</v>
      </c>
      <c r="AB26" s="16">
        <f t="shared" si="5"/>
        <v>3.783530624750645E-7</v>
      </c>
      <c r="AC26" s="16">
        <f t="shared" si="5"/>
        <v>2.1530357549542324E-5</v>
      </c>
      <c r="AD26" s="16">
        <f t="shared" si="5"/>
        <v>3.1386244445143202E-6</v>
      </c>
      <c r="AE26" s="16">
        <f t="shared" si="5"/>
        <v>3.4192163595255141E-5</v>
      </c>
      <c r="AF26" s="16">
        <f t="shared" si="5"/>
        <v>1.2693538932426771E-6</v>
      </c>
      <c r="AG26" s="17">
        <f t="shared" si="5"/>
        <v>6.8847958935016424E-3</v>
      </c>
      <c r="AH26" s="16">
        <f t="shared" si="5"/>
        <v>1.980889096222385E-5</v>
      </c>
      <c r="AI26" s="16">
        <f t="shared" si="5"/>
        <v>3.4373919522391991E-6</v>
      </c>
      <c r="AJ26" s="16">
        <f t="shared" si="5"/>
        <v>7.4252514742014624E-6</v>
      </c>
      <c r="AK26" s="16">
        <f t="shared" si="5"/>
        <v>3.8272272453808584E-10</v>
      </c>
      <c r="AL26" s="16">
        <f t="shared" si="5"/>
        <v>1.1466372168584629E-6</v>
      </c>
      <c r="AM26" s="18">
        <f t="shared" si="5"/>
        <v>1.5815732747470732E-6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2.2095076462917731E-9</v>
      </c>
      <c r="E27" s="16">
        <f t="shared" si="6"/>
        <v>1.9584858073609287E-9</v>
      </c>
      <c r="F27" s="16">
        <f t="shared" si="6"/>
        <v>7.2153592817989924E-9</v>
      </c>
      <c r="G27" s="16">
        <f t="shared" si="6"/>
        <v>1.0771035258677584E-9</v>
      </c>
      <c r="H27" s="16">
        <f t="shared" si="6"/>
        <v>2.7138083018161379E-9</v>
      </c>
      <c r="I27" s="16">
        <f t="shared" si="6"/>
        <v>1.8566281752948666E-9</v>
      </c>
      <c r="J27" s="16">
        <f t="shared" si="6"/>
        <v>4.1434951359101459E-8</v>
      </c>
      <c r="K27" s="16">
        <f t="shared" si="6"/>
        <v>8.1921045942098242E-12</v>
      </c>
      <c r="L27" s="16">
        <f t="shared" si="6"/>
        <v>8.445886917347688E-10</v>
      </c>
      <c r="M27" s="16">
        <f t="shared" si="6"/>
        <v>3.3582198870728255E-9</v>
      </c>
      <c r="N27" s="16">
        <f t="shared" si="6"/>
        <v>7.1272627594230462E-11</v>
      </c>
      <c r="O27" s="16">
        <f t="shared" si="6"/>
        <v>1.845643293424942E-9</v>
      </c>
      <c r="P27" s="16">
        <f t="shared" si="6"/>
        <v>3.0678173509878057E-9</v>
      </c>
      <c r="Q27" s="16">
        <f t="shared" si="6"/>
        <v>1.3014717678985606E-8</v>
      </c>
      <c r="R27" s="16">
        <f t="shared" si="6"/>
        <v>5.7233387850762694E-10</v>
      </c>
      <c r="S27" s="16">
        <f t="shared" si="6"/>
        <v>8.4198913345644531E-12</v>
      </c>
      <c r="T27" s="16">
        <f t="shared" si="6"/>
        <v>2.5721241147047472E-9</v>
      </c>
      <c r="U27" s="16">
        <f t="shared" si="6"/>
        <v>1.3959576155186021E-10</v>
      </c>
      <c r="V27" s="16">
        <f t="shared" si="6"/>
        <v>1.4864511566478036E-9</v>
      </c>
      <c r="W27" s="16">
        <f t="shared" si="6"/>
        <v>4.9480509056059763E-9</v>
      </c>
      <c r="X27" s="16">
        <f t="shared" si="6"/>
        <v>3.2862751169787118E-9</v>
      </c>
      <c r="Y27" s="17">
        <f t="shared" si="6"/>
        <v>1.6092825070941352E-6</v>
      </c>
      <c r="Z27" s="16">
        <f t="shared" si="6"/>
        <v>2.7241460428188815E-10</v>
      </c>
      <c r="AA27" s="16">
        <f t="shared" si="6"/>
        <v>7.3487333106959081E-9</v>
      </c>
      <c r="AB27" s="16">
        <f t="shared" si="6"/>
        <v>2.8010888073216406E-9</v>
      </c>
      <c r="AC27" s="16">
        <f t="shared" si="6"/>
        <v>7.7285558153414607E-9</v>
      </c>
      <c r="AD27" s="16">
        <f t="shared" si="6"/>
        <v>6.0091819200678404E-11</v>
      </c>
      <c r="AE27" s="16">
        <f t="shared" si="6"/>
        <v>1.1555728090446951E-8</v>
      </c>
      <c r="AF27" s="16">
        <f t="shared" si="6"/>
        <v>1.9081033395133482E-9</v>
      </c>
      <c r="AG27" s="16">
        <f t="shared" si="6"/>
        <v>1.8710697461085352E-9</v>
      </c>
      <c r="AH27" s="16">
        <f t="shared" si="6"/>
        <v>4.257310202990593E-9</v>
      </c>
      <c r="AI27" s="16">
        <f t="shared" si="6"/>
        <v>5.4909617506580904E-9</v>
      </c>
      <c r="AJ27" s="16">
        <f t="shared" si="6"/>
        <v>7.29039005152556E-10</v>
      </c>
      <c r="AK27" s="16">
        <f t="shared" si="6"/>
        <v>3.2747330529805054E-10</v>
      </c>
      <c r="AL27" s="16">
        <f t="shared" si="6"/>
        <v>1.312971001170865E-9</v>
      </c>
      <c r="AM27" s="18">
        <f t="shared" si="6"/>
        <v>3.5151924046020154E-10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8.6012394158338607E-5</v>
      </c>
      <c r="E28" s="16">
        <f t="shared" si="7"/>
        <v>2.5972978473602162E-5</v>
      </c>
      <c r="F28" s="16">
        <f t="shared" si="7"/>
        <v>1.8683052790317121E-4</v>
      </c>
      <c r="G28" s="16">
        <f t="shared" si="7"/>
        <v>1.6650473513863612E-5</v>
      </c>
      <c r="H28" s="16">
        <f t="shared" si="7"/>
        <v>1.0530528200558777E-4</v>
      </c>
      <c r="I28" s="16">
        <f t="shared" si="7"/>
        <v>2.9987024041699889E-6</v>
      </c>
      <c r="J28" s="16">
        <f t="shared" si="7"/>
        <v>6.4175416756973809E-7</v>
      </c>
      <c r="K28" s="16">
        <f t="shared" si="7"/>
        <v>1.4513478024247883E-4</v>
      </c>
      <c r="L28" s="16">
        <f t="shared" si="7"/>
        <v>2.1651055266904813E-7</v>
      </c>
      <c r="M28" s="16">
        <f t="shared" si="7"/>
        <v>4.8394081588537422E-6</v>
      </c>
      <c r="N28" s="16">
        <f t="shared" si="7"/>
        <v>4.951899827295665E-4</v>
      </c>
      <c r="O28" s="16">
        <f t="shared" si="7"/>
        <v>1.1157349775409597E-4</v>
      </c>
      <c r="P28" s="16">
        <f t="shared" si="7"/>
        <v>7.7114583487624341E-5</v>
      </c>
      <c r="Q28" s="16">
        <f t="shared" si="7"/>
        <v>7.3000720535064935E-6</v>
      </c>
      <c r="R28" s="16">
        <f t="shared" si="7"/>
        <v>2.0614213015872017E-6</v>
      </c>
      <c r="S28" s="16">
        <f t="shared" si="7"/>
        <v>1.2929611332280636E-5</v>
      </c>
      <c r="T28" s="16">
        <f t="shared" si="7"/>
        <v>1.5244864400747303E-5</v>
      </c>
      <c r="U28" s="16">
        <f t="shared" si="7"/>
        <v>9.0740771410022396E-5</v>
      </c>
      <c r="V28" s="16">
        <f t="shared" si="7"/>
        <v>2.1240093016688503E-6</v>
      </c>
      <c r="W28" s="16">
        <f t="shared" si="7"/>
        <v>5.5962720757283823E-5</v>
      </c>
      <c r="X28" s="16">
        <f t="shared" si="7"/>
        <v>1.0764654738525923E-3</v>
      </c>
      <c r="Y28" s="16">
        <f t="shared" si="7"/>
        <v>1.6774943832261903E-6</v>
      </c>
      <c r="Z28" s="16">
        <f t="shared" si="7"/>
        <v>5.2372801665146685E-7</v>
      </c>
      <c r="AA28" s="16">
        <f t="shared" si="7"/>
        <v>2.2576151994494904E-5</v>
      </c>
      <c r="AB28" s="16">
        <f t="shared" si="7"/>
        <v>4.1773540503281375E-5</v>
      </c>
      <c r="AC28" s="16">
        <f t="shared" si="7"/>
        <v>6.84029359617864E-5</v>
      </c>
      <c r="AD28" s="17">
        <f t="shared" si="7"/>
        <v>4.2335120024999992E-2</v>
      </c>
      <c r="AE28" s="16">
        <f t="shared" si="7"/>
        <v>1.9734348346656331E-5</v>
      </c>
      <c r="AF28" s="16">
        <f t="shared" si="7"/>
        <v>7.5064367915580207E-4</v>
      </c>
      <c r="AG28" s="16">
        <f t="shared" si="7"/>
        <v>1.8530784263158678E-5</v>
      </c>
      <c r="AH28" s="16">
        <f t="shared" si="7"/>
        <v>6.7727550878372687E-5</v>
      </c>
      <c r="AI28" s="16">
        <f t="shared" si="7"/>
        <v>5.5141217740477496E-5</v>
      </c>
      <c r="AJ28" s="16">
        <f t="shared" si="7"/>
        <v>5.418874999549319E-6</v>
      </c>
      <c r="AK28" s="16">
        <f t="shared" si="7"/>
        <v>1.5082065866083645E-6</v>
      </c>
      <c r="AL28" s="16">
        <f t="shared" si="7"/>
        <v>2.7712248263920522E-4</v>
      </c>
      <c r="AM28" s="18">
        <f t="shared" si="7"/>
        <v>2.3650057786683224E-4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1.7539215938770525E-7</v>
      </c>
      <c r="E29" s="16">
        <f t="shared" si="8"/>
        <v>1.3037476970620555E-7</v>
      </c>
      <c r="F29" s="16">
        <f t="shared" si="8"/>
        <v>4.1684231193861562E-10</v>
      </c>
      <c r="G29" s="16">
        <f t="shared" si="8"/>
        <v>2.7382089023586246E-8</v>
      </c>
      <c r="H29" s="16">
        <f t="shared" si="8"/>
        <v>4.9198055850604676E-8</v>
      </c>
      <c r="I29" s="16">
        <f t="shared" si="8"/>
        <v>2.3420141315079533E-7</v>
      </c>
      <c r="J29" s="16">
        <f t="shared" si="8"/>
        <v>4.1239529294660438E-9</v>
      </c>
      <c r="K29" s="16">
        <f t="shared" si="8"/>
        <v>7.7049446195003575E-8</v>
      </c>
      <c r="L29" s="16">
        <f t="shared" si="8"/>
        <v>2.2664665771180057E-7</v>
      </c>
      <c r="M29" s="16">
        <f t="shared" si="8"/>
        <v>7.5579870547448747E-8</v>
      </c>
      <c r="N29" s="16">
        <f t="shared" si="8"/>
        <v>5.9276041645349298E-14</v>
      </c>
      <c r="O29" s="16">
        <f t="shared" si="8"/>
        <v>2.4530529656861581E-7</v>
      </c>
      <c r="P29" s="16">
        <f t="shared" si="8"/>
        <v>1.2680561111802361E-9</v>
      </c>
      <c r="Q29" s="16">
        <f t="shared" si="8"/>
        <v>4.3473502431743701E-8</v>
      </c>
      <c r="R29" s="16">
        <f t="shared" si="8"/>
        <v>1.6934768588289776E-7</v>
      </c>
      <c r="S29" s="16">
        <f t="shared" si="8"/>
        <v>2.6156617340413606E-9</v>
      </c>
      <c r="T29" s="16">
        <f t="shared" si="8"/>
        <v>6.4383120945803328E-8</v>
      </c>
      <c r="U29" s="16">
        <f t="shared" si="8"/>
        <v>1.1146053870303842E-7</v>
      </c>
      <c r="V29" s="16">
        <f t="shared" si="8"/>
        <v>3.1208531890684003E-14</v>
      </c>
      <c r="W29" s="17">
        <f t="shared" si="8"/>
        <v>3.0657540062624431E-5</v>
      </c>
      <c r="X29" s="16">
        <f t="shared" si="8"/>
        <v>3.8387081477151633E-8</v>
      </c>
      <c r="Y29" s="16">
        <f t="shared" si="8"/>
        <v>9.4698483413705685E-8</v>
      </c>
      <c r="Z29" s="16">
        <f t="shared" si="8"/>
        <v>8.4133890914448619E-9</v>
      </c>
      <c r="AA29" s="16">
        <f t="shared" si="8"/>
        <v>4.093745386222445E-8</v>
      </c>
      <c r="AB29" s="16">
        <f t="shared" si="8"/>
        <v>7.4197998949306455E-9</v>
      </c>
      <c r="AC29" s="16">
        <f t="shared" si="8"/>
        <v>3.1813072707566297E-8</v>
      </c>
      <c r="AD29" s="16">
        <f t="shared" si="8"/>
        <v>4.1131632583639869E-8</v>
      </c>
      <c r="AE29" s="16">
        <f t="shared" si="8"/>
        <v>6.4288164566654034E-9</v>
      </c>
      <c r="AF29" s="16">
        <f t="shared" si="8"/>
        <v>2.7031719424912387E-8</v>
      </c>
      <c r="AG29" s="16">
        <f t="shared" si="8"/>
        <v>8.4566813931357197E-8</v>
      </c>
      <c r="AH29" s="16">
        <f t="shared" si="8"/>
        <v>7.0184239986506276E-9</v>
      </c>
      <c r="AI29" s="16">
        <f t="shared" si="8"/>
        <v>1.8386166377596763E-7</v>
      </c>
      <c r="AJ29" s="16">
        <f t="shared" si="8"/>
        <v>1.6886036714454025E-8</v>
      </c>
      <c r="AK29" s="16">
        <f t="shared" si="8"/>
        <v>8.3660555419286706E-8</v>
      </c>
      <c r="AL29" s="16">
        <f t="shared" si="8"/>
        <v>1.2581668794820235E-7</v>
      </c>
      <c r="AM29" s="18">
        <f t="shared" si="8"/>
        <v>1.0095287635385003E-7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8.865476784683214E-6</v>
      </c>
      <c r="E30" s="16">
        <f t="shared" si="9"/>
        <v>1.486944651642231E-5</v>
      </c>
      <c r="F30" s="16">
        <f t="shared" si="9"/>
        <v>1.2455206507429751E-5</v>
      </c>
      <c r="G30" s="16">
        <f t="shared" si="9"/>
        <v>3.1654771675657644E-5</v>
      </c>
      <c r="H30" s="16">
        <f t="shared" si="9"/>
        <v>1.4615424526785377E-5</v>
      </c>
      <c r="I30" s="16">
        <f t="shared" si="9"/>
        <v>1.8993802804801259E-7</v>
      </c>
      <c r="J30" s="16">
        <f t="shared" si="9"/>
        <v>9.1283014006467549E-6</v>
      </c>
      <c r="K30" s="16">
        <f t="shared" si="9"/>
        <v>1.2331314859084666E-5</v>
      </c>
      <c r="L30" s="16">
        <f t="shared" si="9"/>
        <v>3.8819316814831451E-6</v>
      </c>
      <c r="M30" s="16">
        <f t="shared" si="9"/>
        <v>3.6198821758795312E-7</v>
      </c>
      <c r="N30" s="16">
        <f t="shared" si="9"/>
        <v>1.1430956497499959E-6</v>
      </c>
      <c r="O30" s="17">
        <f t="shared" si="9"/>
        <v>5.5998310393691984E-3</v>
      </c>
      <c r="P30" s="16">
        <f t="shared" si="9"/>
        <v>2.4939446891448085E-5</v>
      </c>
      <c r="Q30" s="16">
        <f t="shared" si="9"/>
        <v>1.7473010654075262E-5</v>
      </c>
      <c r="R30" s="16">
        <f t="shared" si="9"/>
        <v>3.3627748756641592E-6</v>
      </c>
      <c r="S30" s="16">
        <f t="shared" si="9"/>
        <v>6.214082269375772E-8</v>
      </c>
      <c r="T30" s="16">
        <f t="shared" si="9"/>
        <v>1.3320975232968816E-5</v>
      </c>
      <c r="U30" s="16">
        <f t="shared" si="9"/>
        <v>2.0875449264864889E-5</v>
      </c>
      <c r="V30" s="16">
        <f t="shared" si="9"/>
        <v>2.5540876674948025E-5</v>
      </c>
      <c r="W30" s="16">
        <f t="shared" si="9"/>
        <v>4.4203385179587604E-5</v>
      </c>
      <c r="X30" s="16">
        <f t="shared" si="9"/>
        <v>3.3837513379771675E-7</v>
      </c>
      <c r="Y30" s="16">
        <f t="shared" si="9"/>
        <v>6.3119615455233609E-6</v>
      </c>
      <c r="Z30" s="16">
        <f t="shared" si="9"/>
        <v>3.8902302367118974E-5</v>
      </c>
      <c r="AA30" s="16">
        <f t="shared" si="9"/>
        <v>2.2237218036814946E-5</v>
      </c>
      <c r="AB30" s="16">
        <f t="shared" si="9"/>
        <v>1.1044554290530212E-5</v>
      </c>
      <c r="AC30" s="16">
        <f t="shared" si="9"/>
        <v>5.8055434753869102E-7</v>
      </c>
      <c r="AD30" s="16">
        <f t="shared" si="9"/>
        <v>1.4866187242177373E-5</v>
      </c>
      <c r="AE30" s="16">
        <f t="shared" si="9"/>
        <v>1.2929781870259583E-5</v>
      </c>
      <c r="AF30" s="16">
        <f t="shared" si="9"/>
        <v>6.3717866979105505E-5</v>
      </c>
      <c r="AG30" s="16">
        <f t="shared" si="9"/>
        <v>3.3129469714017396E-6</v>
      </c>
      <c r="AH30" s="16">
        <f t="shared" si="9"/>
        <v>1.3688243706660757E-7</v>
      </c>
      <c r="AI30" s="16">
        <f t="shared" si="9"/>
        <v>3.0680927006279312E-7</v>
      </c>
      <c r="AJ30" s="16">
        <f t="shared" si="9"/>
        <v>6.5023910405825845E-6</v>
      </c>
      <c r="AK30" s="16">
        <f t="shared" si="9"/>
        <v>1.4688061032606474E-7</v>
      </c>
      <c r="AL30" s="16">
        <f t="shared" si="9"/>
        <v>1.6302976132197181E-5</v>
      </c>
      <c r="AM30" s="18">
        <f t="shared" si="9"/>
        <v>4.6144260480511927E-5</v>
      </c>
    </row>
    <row r="31" spans="1:39">
      <c r="A31" t="s">
        <v>59</v>
      </c>
      <c r="D31" s="20">
        <f>SUM($D$21:$D$30)</f>
        <v>1.6558609460600002E-4</v>
      </c>
      <c r="E31">
        <f>SUM($E$21:$E$30)</f>
        <v>8.5061905454229172E-3</v>
      </c>
      <c r="F31" s="20">
        <f>SUM($F$21:$F$30)</f>
        <v>3.2169189435862577E-4</v>
      </c>
      <c r="G31" s="20">
        <f>SUM($G$21:$G$30)</f>
        <v>1.4995044488115181E-4</v>
      </c>
      <c r="H31" s="20">
        <f>SUM($H$21:$H$30)</f>
        <v>3.4643127082429785E-4</v>
      </c>
      <c r="I31" s="20">
        <f>SUM($I$21:$I$30)</f>
        <v>1.1428926152680973E-4</v>
      </c>
      <c r="J31" s="20">
        <f>SUM($J$21:$J$30)</f>
        <v>4.8697638956116876E-5</v>
      </c>
      <c r="K31" s="20">
        <f>SUM($K$21:$K$30)</f>
        <v>4.0539036783869483E-4</v>
      </c>
      <c r="L31" s="20">
        <f>SUM($L$21:$L$30)</f>
        <v>4.4962938037642497E-5</v>
      </c>
      <c r="M31" s="20">
        <f>SUM($M$21:$M$30)</f>
        <v>8.6914335251004083E-5</v>
      </c>
      <c r="N31" s="20">
        <f>SUM($N$21:$N$30)</f>
        <v>5.9333612235889805E-4</v>
      </c>
      <c r="O31" s="20">
        <f>SUM($O$21:$O$30)</f>
        <v>5.8470969008232697E-3</v>
      </c>
      <c r="P31" s="20">
        <f>SUM($P$21:$P$30)</f>
        <v>2.2892454228981562E-4</v>
      </c>
      <c r="Q31" s="20">
        <f>SUM($Q$21:$Q$30)</f>
        <v>1.490254601038524E-2</v>
      </c>
      <c r="R31" s="20">
        <f>SUM($R$21:$R$30)</f>
        <v>4.6317691615917813E-5</v>
      </c>
      <c r="S31" s="20">
        <f>SUM($S$21:$S$30)</f>
        <v>2.7248215372150525E-4</v>
      </c>
      <c r="T31" s="20">
        <f>SUM($T$21:$T$30)</f>
        <v>2.2174207124009814E-3</v>
      </c>
      <c r="U31" s="20">
        <f>SUM($U$21:$U$30)</f>
        <v>3.1451836868469992E-4</v>
      </c>
      <c r="V31" s="20">
        <f>SUM($V$21:$V$30)</f>
        <v>1.7170186758348803E-4</v>
      </c>
      <c r="W31" s="20">
        <f>SUM($W$21:$W$30)</f>
        <v>2.1542933638028691E-4</v>
      </c>
      <c r="X31" s="20">
        <f>SUM($X$21:$X$30)</f>
        <v>1.1198481295251561E-3</v>
      </c>
      <c r="Y31" s="20">
        <f>SUM($Y$21:$Y$30)</f>
        <v>1.7287171507395294E-4</v>
      </c>
      <c r="Z31" s="20">
        <f>SUM($Z$21:$Z$30)</f>
        <v>5.1607219502930613E-3</v>
      </c>
      <c r="AA31" s="20">
        <f>SUM($AA$21:$AA$30)</f>
        <v>2.2770530057722655E-4</v>
      </c>
      <c r="AB31" s="20">
        <f>SUM($AB$21:$AB$30)</f>
        <v>9.9459507440488419E-3</v>
      </c>
      <c r="AC31" s="20">
        <f>SUM($AC$21:$AC$30)</f>
        <v>1.2369580561303491E-4</v>
      </c>
      <c r="AD31" s="20">
        <f>SUM($AD$21:$AD$30)</f>
        <v>4.2372249821684527E-2</v>
      </c>
      <c r="AE31" s="20">
        <f>SUM($AE$21:$AE$30)</f>
        <v>1.2847856629098008E-4</v>
      </c>
      <c r="AF31" s="20">
        <f>SUM($AF$21:$AF$30)</f>
        <v>9.657938121740517E-4</v>
      </c>
      <c r="AG31" s="20">
        <f>SUM($AG$21:$AG$30)</f>
        <v>6.9511240212558768E-3</v>
      </c>
      <c r="AH31" s="20">
        <f>SUM($AH$21:$AH$30)</f>
        <v>1.4828453187548619E-4</v>
      </c>
      <c r="AI31" s="20">
        <f>SUM($AI$21:$AI$30)</f>
        <v>1.7421219664343602E-4</v>
      </c>
      <c r="AJ31" s="20">
        <f>SUM($AJ$21:$AJ$30)</f>
        <v>1.2198197628072565E-4</v>
      </c>
      <c r="AK31" s="20">
        <f>SUM($AK$21:$AK$30)</f>
        <v>6.0182468885581519E-5</v>
      </c>
      <c r="AL31" s="20">
        <f>SUM($AL$21:$AL$30)</f>
        <v>3.169976257586888E-4</v>
      </c>
      <c r="AM31" s="20">
        <f>SUM($AM$21:$AM$30)</f>
        <v>4.2541736723888788E-4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0.10341539453116687</v>
      </c>
      <c r="D33" s="21">
        <f>$D$31/$C$33</f>
        <v>1.6011745191002141E-3</v>
      </c>
      <c r="E33" s="21">
        <f>$E$31/$C$33</f>
        <v>8.2252652847148014E-2</v>
      </c>
      <c r="F33" s="21">
        <f>$F$31/$C$33</f>
        <v>3.110677049746938E-3</v>
      </c>
      <c r="G33" s="21">
        <f>$G$31/$C$33</f>
        <v>1.4499818480696355E-3</v>
      </c>
      <c r="H33" s="21">
        <f>$H$31/$C$33</f>
        <v>3.3499003934070177E-3</v>
      </c>
      <c r="I33" s="21">
        <f>$I$31/$C$33</f>
        <v>1.105147469048873E-3</v>
      </c>
      <c r="J33" s="21">
        <f>$J$31/$C$33</f>
        <v>4.7089351809648223E-4</v>
      </c>
      <c r="K33" s="21">
        <f>$K$31/$C$33</f>
        <v>3.9200195452188703E-3</v>
      </c>
      <c r="L33" s="21">
        <f>$L$31/$C$33</f>
        <v>4.3477993041057122E-4</v>
      </c>
      <c r="M33" s="21">
        <f>$M$31/$C$33</f>
        <v>8.4043904338449566E-4</v>
      </c>
      <c r="N33" s="21">
        <f>$N$31/$C$33</f>
        <v>5.7374061671261242E-3</v>
      </c>
      <c r="O33" s="21">
        <f>$O$31/$C$33</f>
        <v>5.6539908079750137E-2</v>
      </c>
      <c r="P33" s="21">
        <f>$P$31/$C$33</f>
        <v>2.2136408542233368E-3</v>
      </c>
      <c r="Q33" s="21">
        <f>$Q$31/$C$33</f>
        <v>0.144103748556449</v>
      </c>
      <c r="R33" s="21">
        <f>$R$31/$C$33</f>
        <v>4.4788004557637492E-4</v>
      </c>
      <c r="S33" s="21">
        <f>$S$31/$C$33</f>
        <v>2.6348316414282575E-3</v>
      </c>
      <c r="T33" s="21">
        <f>$T$31/$C$33</f>
        <v>2.1441882250255354E-2</v>
      </c>
      <c r="U33" s="21">
        <f>$U$31/$C$33</f>
        <v>3.0413109200092235E-3</v>
      </c>
      <c r="V33" s="21">
        <f>$V$31/$C$33</f>
        <v>1.6603124550449912E-3</v>
      </c>
      <c r="W33" s="21">
        <f>$W$31/$C$33</f>
        <v>2.0831457188451937E-3</v>
      </c>
      <c r="X33" s="21">
        <f>$X$31/$C$33</f>
        <v>1.0828640499820956E-2</v>
      </c>
      <c r="Y33" s="21">
        <f>$Y$31/$C$33</f>
        <v>1.6716245763763308E-3</v>
      </c>
      <c r="Z33" s="21">
        <f>$Z$31/$C$33</f>
        <v>4.9902840613712945E-2</v>
      </c>
      <c r="AA33" s="21">
        <f>$AA$31/$C$33</f>
        <v>2.2018511035956233E-3</v>
      </c>
      <c r="AB33" s="21">
        <f>$AB$31/$C$33</f>
        <v>9.6174759948833108E-2</v>
      </c>
      <c r="AC33" s="21">
        <f>$AC$31/$C$33</f>
        <v>1.1961063067429099E-3</v>
      </c>
      <c r="AD33" s="21">
        <f>$AD$31/$C$33</f>
        <v>0.40972864836786527</v>
      </c>
      <c r="AE33" s="21">
        <f>$AE$31/$C$33</f>
        <v>1.2423543600393052E-3</v>
      </c>
      <c r="AF33" s="21">
        <f>$AF$31/$C$33</f>
        <v>9.3389752710655183E-3</v>
      </c>
      <c r="AG33" s="21">
        <f>$AG$31/$C$33</f>
        <v>6.7215563531607264E-2</v>
      </c>
      <c r="AH33" s="21">
        <f>$AH$31/$C$33</f>
        <v>1.4338729020735579E-3</v>
      </c>
      <c r="AI33" s="21">
        <f>$AI$31/$C$33</f>
        <v>1.6845866849246776E-3</v>
      </c>
      <c r="AJ33" s="21">
        <f>$AJ$31/$C$33</f>
        <v>1.1795340223158292E-3</v>
      </c>
      <c r="AK33" s="21">
        <f>$AK$31/$C$33</f>
        <v>5.8194884000025739E-4</v>
      </c>
      <c r="AL33" s="21">
        <f>$AL$31/$C$33</f>
        <v>3.0652846918565249E-3</v>
      </c>
      <c r="AM33" s="21">
        <f>$AM$31/$C$33</f>
        <v>4.1136754268309393E-3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17,00 Finlandia (1)</vt:lpstr>
      <vt:lpstr> 18,00 Absolut (1)</vt:lpstr>
      <vt:lpstr> 19,00 Russkij Stand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2025-12-16T22:56:02Z</dcterms:created>
  <dcterms:modified xsi:type="dcterms:W3CDTF">2025-12-16T22:56:04Z</dcterms:modified>
</cp:coreProperties>
</file>