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3A15E366-05B1-4AF2-B6FD-71B4477C988B}" xr6:coauthVersionLast="47" xr6:coauthVersionMax="47" xr10:uidLastSave="{00000000-0000-0000-0000-000000000000}"/>
  <bookViews>
    <workbookView xWindow="-28920" yWindow="-120" windowWidth="29040" windowHeight="15720" xr2:uid="{E9D80E3C-B888-4627-A8AD-208F6376A31A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C33" i="4" s="1"/>
  <c r="K33" i="4" s="1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U33" i="9"/>
  <c r="V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C33" i="8"/>
  <c r="C33" i="7"/>
  <c r="AL33" i="7" s="1"/>
  <c r="C33" i="6"/>
  <c r="L33" i="6"/>
  <c r="K33" i="6"/>
  <c r="J33" i="6"/>
  <c r="I33" i="6"/>
  <c r="H33" i="6"/>
  <c r="G33" i="6"/>
  <c r="F33" i="6"/>
  <c r="E33" i="6"/>
  <c r="C33" i="5"/>
  <c r="AL33" i="5" s="1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D33" i="4"/>
  <c r="J33" i="4"/>
  <c r="I33" i="4"/>
  <c r="G33" i="4"/>
  <c r="H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D33" i="2"/>
  <c r="Y33" i="2"/>
  <c r="U33" i="2"/>
  <c r="X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K33" i="8" l="1"/>
  <c r="AL33" i="8"/>
  <c r="AI33" i="8"/>
  <c r="AJ33" i="8"/>
  <c r="AG33" i="8"/>
  <c r="AH33" i="8"/>
  <c r="AE33" i="8"/>
  <c r="AF33" i="8"/>
  <c r="AC33" i="8"/>
  <c r="AD33" i="8"/>
  <c r="AA33" i="8"/>
  <c r="AB33" i="8"/>
  <c r="Y33" i="8"/>
  <c r="Z33" i="8"/>
  <c r="W33" i="8"/>
  <c r="X33" i="8"/>
  <c r="U33" i="8"/>
  <c r="V33" i="8"/>
  <c r="E33" i="8"/>
  <c r="S33" i="8"/>
  <c r="T33" i="8"/>
  <c r="Q33" i="8"/>
  <c r="R33" i="8"/>
  <c r="O33" i="8"/>
  <c r="P33" i="8"/>
  <c r="M33" i="8"/>
  <c r="N33" i="8"/>
  <c r="K33" i="8"/>
  <c r="L33" i="8"/>
  <c r="I33" i="8"/>
  <c r="J33" i="8"/>
  <c r="F33" i="8"/>
  <c r="H33" i="8"/>
  <c r="D33" i="8"/>
  <c r="G33" i="8"/>
  <c r="AJ33" i="7"/>
  <c r="AK33" i="7"/>
  <c r="AH33" i="7"/>
  <c r="AI33" i="7"/>
  <c r="AF33" i="7"/>
  <c r="AG33" i="7"/>
  <c r="AD33" i="7"/>
  <c r="AE33" i="7"/>
  <c r="AB33" i="7"/>
  <c r="AC33" i="7"/>
  <c r="Z33" i="7"/>
  <c r="AA33" i="7"/>
  <c r="X33" i="7"/>
  <c r="Y33" i="7"/>
  <c r="V33" i="7"/>
  <c r="W33" i="7"/>
  <c r="T33" i="7"/>
  <c r="U33" i="7"/>
  <c r="R33" i="7"/>
  <c r="S33" i="7"/>
  <c r="P33" i="7"/>
  <c r="Q33" i="7"/>
  <c r="N33" i="7"/>
  <c r="O33" i="7"/>
  <c r="L33" i="7"/>
  <c r="M33" i="7"/>
  <c r="J33" i="7"/>
  <c r="K33" i="7"/>
  <c r="H33" i="7"/>
  <c r="I33" i="7"/>
  <c r="F33" i="7"/>
  <c r="G33" i="7"/>
  <c r="D33" i="7"/>
  <c r="E33" i="7"/>
  <c r="AK33" i="6"/>
  <c r="AL33" i="6"/>
  <c r="AI33" i="6"/>
  <c r="AJ33" i="6"/>
  <c r="AG33" i="6"/>
  <c r="AH33" i="6"/>
  <c r="M33" i="6"/>
  <c r="AE33" i="6"/>
  <c r="AF33" i="6"/>
  <c r="AC33" i="6"/>
  <c r="AD33" i="6"/>
  <c r="N33" i="6"/>
  <c r="O33" i="6"/>
  <c r="AB33" i="6"/>
  <c r="Z33" i="6"/>
  <c r="AA33" i="6"/>
  <c r="X33" i="6"/>
  <c r="Y33" i="6"/>
  <c r="P33" i="6"/>
  <c r="V33" i="6"/>
  <c r="W33" i="6"/>
  <c r="T33" i="6"/>
  <c r="U33" i="6"/>
  <c r="Q33" i="6"/>
  <c r="R33" i="6"/>
  <c r="D33" i="6"/>
  <c r="S33" i="6"/>
  <c r="AJ33" i="5"/>
  <c r="AK33" i="5"/>
  <c r="AH33" i="5"/>
  <c r="AI33" i="5"/>
  <c r="AF33" i="5"/>
  <c r="AG33" i="5"/>
  <c r="AD33" i="5"/>
  <c r="AE33" i="5"/>
  <c r="AB33" i="5"/>
  <c r="AC33" i="5"/>
  <c r="Z33" i="5"/>
  <c r="AA33" i="5"/>
  <c r="X33" i="5"/>
  <c r="Y33" i="5"/>
  <c r="V33" i="5"/>
  <c r="W33" i="5"/>
  <c r="T33" i="5"/>
  <c r="U33" i="5"/>
  <c r="R33" i="5"/>
  <c r="S33" i="5"/>
  <c r="E33" i="5"/>
  <c r="P33" i="5"/>
  <c r="Q33" i="5"/>
  <c r="N33" i="5"/>
  <c r="O33" i="5"/>
  <c r="F33" i="5"/>
  <c r="L33" i="5"/>
  <c r="M33" i="5"/>
  <c r="J33" i="5"/>
  <c r="K33" i="5"/>
  <c r="D33" i="5"/>
  <c r="I33" i="5"/>
  <c r="G33" i="5"/>
  <c r="H33" i="5"/>
  <c r="AJ33" i="2"/>
  <c r="AK33" i="2"/>
  <c r="AH33" i="2"/>
  <c r="AI33" i="2"/>
  <c r="AF33" i="2"/>
  <c r="AG33" i="2"/>
  <c r="AD33" i="2"/>
  <c r="AE33" i="2"/>
  <c r="AB33" i="2"/>
  <c r="AC33" i="2"/>
  <c r="Z33" i="2"/>
  <c r="AA33" i="2"/>
</calcChain>
</file>

<file path=xl/sharedStrings.xml><?xml version="1.0" encoding="utf-8"?>
<sst xmlns="http://schemas.openxmlformats.org/spreadsheetml/2006/main" count="1371" uniqueCount="101">
  <si>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</si>
  <si>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</si>
  <si>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</si>
  <si>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</si>
  <si>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</si>
  <si>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</si>
  <si>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</si>
  <si>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</si>
  <si>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</si>
  <si>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</si>
  <si>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</si>
  <si>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</si>
  <si>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</si>
  <si>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</si>
  <si>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</si>
  <si>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</si>
  <si>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</si>
  <si>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</si>
  <si>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</si>
  <si>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</si>
  <si>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</si>
  <si>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</si>
  <si>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</si>
  <si>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</si>
  <si>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</si>
  <si>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</si>
  <si>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</si>
  <si>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</si>
  <si>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</si>
  <si>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</si>
  <si>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</si>
  <si>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</si>
  <si>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</si>
  <si>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</si>
  <si>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</si>
  <si>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</si>
  <si>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</si>
  <si>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</si>
  <si>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</si>
  <si>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</si>
  <si>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</si>
  <si>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</si>
  <si>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</si>
  <si>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</si>
  <si>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</si>
  <si>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</si>
  <si>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</si>
  <si>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</si>
  <si>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</si>
  <si>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</si>
  <si>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,973</t>
  </si>
  <si>
    <t>,230</t>
  </si>
  <si>
    <t>,953</t>
  </si>
  <si>
    <t>,984</t>
  </si>
  <si>
    <t>-,177</t>
  </si>
  <si>
    <t>,980</t>
  </si>
  <si>
    <t>,975</t>
  </si>
  <si>
    <t>,977</t>
  </si>
  <si>
    <t>,979</t>
  </si>
  <si>
    <t>,970</t>
  </si>
  <si>
    <t>SUMA</t>
  </si>
  <si>
    <t>R2</t>
  </si>
  <si>
    <t xml:space="preserve"> 22,00 Božkov Republ (1)</t>
  </si>
  <si>
    <t xml:space="preserve"> 23,00 Heffron</t>
  </si>
  <si>
    <t>-,233</t>
  </si>
  <si>
    <t>,978</t>
  </si>
  <si>
    <t>,971</t>
  </si>
  <si>
    <t>,151</t>
  </si>
  <si>
    <t xml:space="preserve"> 23,00 Heffron (1)</t>
  </si>
  <si>
    <t xml:space="preserve"> 24,00 Captain Morgan</t>
  </si>
  <si>
    <t>,156</t>
  </si>
  <si>
    <t>,976</t>
  </si>
  <si>
    <t>,972</t>
  </si>
  <si>
    <t>,968</t>
  </si>
  <si>
    <t xml:space="preserve"> 24,00 Captain Morga (1)</t>
  </si>
  <si>
    <t xml:space="preserve"> 25,00 Diplomatico</t>
  </si>
  <si>
    <t>,974</t>
  </si>
  <si>
    <t>,961</t>
  </si>
  <si>
    <t>,962</t>
  </si>
  <si>
    <t>,966</t>
  </si>
  <si>
    <t>,969</t>
  </si>
  <si>
    <t xml:space="preserve"> 25,00 Diplomatico (1)</t>
  </si>
  <si>
    <t xml:space="preserve"> 26,00 Havana Club</t>
  </si>
  <si>
    <t>,959</t>
  </si>
  <si>
    <t>,965</t>
  </si>
  <si>
    <t>,956</t>
  </si>
  <si>
    <t>,954</t>
  </si>
  <si>
    <t xml:space="preserve"> 26,00 Havana Club (1)</t>
  </si>
  <si>
    <t xml:space="preserve"> 27,00 Bacardi</t>
  </si>
  <si>
    <t>,955</t>
  </si>
  <si>
    <t>,967</t>
  </si>
  <si>
    <t>,944</t>
  </si>
  <si>
    <t>,196</t>
  </si>
  <si>
    <t xml:space="preserve"> 27,00 Bacardi (1)</t>
  </si>
  <si>
    <t xml:space="preserve"> 28,00 Don Papa</t>
  </si>
  <si>
    <t>-,178</t>
  </si>
  <si>
    <t>,963</t>
  </si>
  <si>
    <t>,964</t>
  </si>
  <si>
    <t xml:space="preserve"> 28,00 Don Papa (1)</t>
  </si>
  <si>
    <t xml:space="preserve"> 30,00 Bumbu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</si>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</sst>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0" applyFont="1" applyBorder="1" applyAlignment="1">
      <alignment horizontal="right" vertical="center"/>
    </xf>
    <xf numFmtId="0" fontId="5" fillId="0" borderId="15" xfId="21" applyFont="1" applyBorder="1" applyAlignment="1">
      <alignment horizontal="right" vertical="center"/>
    </xf>
  </cellXfs>
  <cellStyles count="22">
    <cellStyle name="Normalny" xfId="0" builtinId="0"/>
    <cellStyle name="style1765885397117" xfId="1" xr:uid="{464B4A51-01EF-47E3-AAFF-68280D8B6D2E}"/>
    <cellStyle name="style1765885397136" xfId="8" xr:uid="{32A8D77F-C0B9-4B50-B777-6EA73BF30261}"/>
    <cellStyle name="style1765885397156" xfId="14" xr:uid="{A421B663-4FE6-4BA4-B695-FC8D0EE3E0C0}"/>
    <cellStyle name="style1765885397242" xfId="2" xr:uid="{842F2A3A-739B-4CA9-9B2E-56CA4476FF08}"/>
    <cellStyle name="style1765885397252" xfId="3" xr:uid="{6EF74228-9A67-41F1-AA19-9DA17AF47A66}"/>
    <cellStyle name="style1765885397263" xfId="4" xr:uid="{94F58BD8-47B1-457F-BA37-6FFFB8AC9D9D}"/>
    <cellStyle name="style1765885397273" xfId="5" xr:uid="{1B01D30C-70B8-43E3-8F49-BC9BEED7A49B}"/>
    <cellStyle name="style1765885397284" xfId="6" xr:uid="{75136E67-6FF9-4AC7-ACD7-CD1B0FDDDE4F}"/>
    <cellStyle name="style1765885397293" xfId="13" xr:uid="{94AAD7FA-98CD-4F6C-A987-4B598FFEB4A6}"/>
    <cellStyle name="style1765885397302" xfId="7" xr:uid="{5EA75BC8-1B82-4AAB-B420-8EEDB87FF75A}"/>
    <cellStyle name="style1765885397325" xfId="9" xr:uid="{DDA272E8-B90C-4806-8405-BA248AAC61F2}"/>
    <cellStyle name="style1765885397334" xfId="10" xr:uid="{4621B6D6-D975-420A-9979-A249092B66C3}"/>
    <cellStyle name="style1765885397344" xfId="11" xr:uid="{19AD69B0-6BD3-4A82-9328-E6B873C31622}"/>
    <cellStyle name="style1765885397351" xfId="12" xr:uid="{B42C8257-E893-4739-AF6A-9A2032B4329A}"/>
    <cellStyle name="style1765885397361" xfId="15" xr:uid="{A1AC4A2F-FD4F-4151-B2CD-E6EF5DBF0D47}"/>
    <cellStyle name="style1765885397371" xfId="17" xr:uid="{77CE5DCC-C1DF-49B9-BCC7-CE6DDDFB61A6}"/>
    <cellStyle name="style1765885397381" xfId="18" xr:uid="{F67EED7E-249A-4C4B-A051-DF88B70FB909}"/>
    <cellStyle name="style1765885397420" xfId="16" xr:uid="{042D9E0E-8BFC-4A17-A569-0DC5159D4109}"/>
    <cellStyle name="style1765885397432" xfId="19" xr:uid="{F5AC68AE-3C8F-4117-A2B6-ED8432667E49}"/>
    <cellStyle name="style1765885397498" xfId="20" xr:uid="{DCEFD942-2232-4BFB-928C-82608886C7AE}"/>
    <cellStyle name="style1765885397541" xfId="21" xr:uid="{DEDD0E72-016A-4D5B-B882-1B9BAD4718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4741-F0D7-4A1B-A083-EB6F231BB9AF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62</v>
      </c>
      <c r="C1" t="s">
        <v>68</v>
      </c>
      <c r="D1" t="s">
        <v>74</v>
      </c>
      <c r="E1" t="s">
        <v>81</v>
      </c>
      <c r="F1" t="s">
        <v>87</v>
      </c>
      <c r="G1" t="s">
        <v>93</v>
      </c>
      <c r="H1" t="s">
        <v>98</v>
      </c>
      <c r="I1" t="s">
        <v>100</v>
      </c>
    </row>
    <row r="2" spans="1:9">
      <c r="B2">
        <v>6.0065959321856592E-2</v>
      </c>
      <c r="C2">
        <v>0.11884710043990636</v>
      </c>
      <c r="D2">
        <v>3.4276370295112379E-2</v>
      </c>
      <c r="E2">
        <v>4.1075527135576578E-2</v>
      </c>
      <c r="F2">
        <v>7.7072519754147931E-2</v>
      </c>
      <c r="G2">
        <v>9.910786275869149E-2</v>
      </c>
      <c r="H2">
        <v>7.9466603245310283E-2</v>
      </c>
      <c r="I2">
        <v>7.0483757275760422E-2</v>
      </c>
    </row>
    <row r="3" spans="1:9">
      <c r="A3" t="s">
        <v>3</v>
      </c>
      <c r="B3" s="22">
        <v>3.9794636365486783E-3</v>
      </c>
      <c r="C3" s="22">
        <v>1.5259778288937243E-3</v>
      </c>
      <c r="D3" s="22">
        <v>2.3204625796453076E-3</v>
      </c>
      <c r="E3" s="23">
        <v>5.4497254241226627E-4</v>
      </c>
      <c r="F3" s="23">
        <v>1.3144456350598008E-3</v>
      </c>
      <c r="G3" s="23">
        <v>9.1476115476505238E-4</v>
      </c>
      <c r="H3" s="22">
        <v>4.036696168064291E-3</v>
      </c>
      <c r="I3" s="22">
        <v>2.3804748547406041E-2</v>
      </c>
    </row>
    <row r="4" spans="1:9">
      <c r="A4" t="s">
        <v>4</v>
      </c>
      <c r="B4" s="23">
        <v>8.1429106105379936E-4</v>
      </c>
      <c r="C4" s="22">
        <v>1.7585181659753044E-3</v>
      </c>
      <c r="D4" s="23">
        <v>4.5805719365372326E-4</v>
      </c>
      <c r="E4" s="23">
        <v>1.009928120662792E-3</v>
      </c>
      <c r="F4" s="23">
        <v>5.8810560389561603E-4</v>
      </c>
      <c r="G4" s="22">
        <v>4.4981271665332475E-3</v>
      </c>
      <c r="H4" s="23">
        <v>1.1693387915428482E-3</v>
      </c>
      <c r="I4" s="22">
        <v>2.6726650829240958E-3</v>
      </c>
    </row>
    <row r="5" spans="1:9">
      <c r="A5" t="s">
        <v>5</v>
      </c>
      <c r="B5" s="23">
        <v>6.811522901803179E-4</v>
      </c>
      <c r="C5" s="23">
        <v>1.4710461887869513E-3</v>
      </c>
      <c r="D5" s="22">
        <v>1.9513999086914386E-3</v>
      </c>
      <c r="E5" s="22">
        <v>2.3825043363827032E-2</v>
      </c>
      <c r="F5" s="22">
        <v>2.9355713641550259E-2</v>
      </c>
      <c r="G5" s="22">
        <v>2.9546595487943E-3</v>
      </c>
      <c r="H5" s="23">
        <v>1.9331033667664033E-3</v>
      </c>
      <c r="I5" s="22">
        <v>2.7487800183101912E-3</v>
      </c>
    </row>
    <row r="6" spans="1:9">
      <c r="A6" t="s">
        <v>6</v>
      </c>
      <c r="B6" s="22">
        <v>1.9609783315920688E-3</v>
      </c>
      <c r="C6" s="23">
        <v>1.1456313409280211E-3</v>
      </c>
      <c r="D6" s="23">
        <v>6.3548051631948934E-4</v>
      </c>
      <c r="E6" s="23">
        <v>1.4718141263391792E-3</v>
      </c>
      <c r="F6" s="23">
        <v>1.0314316696102199E-3</v>
      </c>
      <c r="G6" s="23">
        <v>1.1811799114452154E-3</v>
      </c>
      <c r="H6" s="22">
        <v>9.4731405350189975E-3</v>
      </c>
      <c r="I6" s="22">
        <v>2.3624908118755313E-3</v>
      </c>
    </row>
    <row r="7" spans="1:9">
      <c r="A7" t="s">
        <v>7</v>
      </c>
      <c r="B7" s="22">
        <v>1.3206864526398741E-3</v>
      </c>
      <c r="C7" s="22">
        <v>2.2309845386154982E-3</v>
      </c>
      <c r="D7" s="22">
        <v>8.8284871314283975E-2</v>
      </c>
      <c r="E7" s="22">
        <v>1.0262647037039547E-2</v>
      </c>
      <c r="F7" s="22">
        <v>4.2766385876458089E-3</v>
      </c>
      <c r="G7" s="22">
        <v>8.384493839509391E-2</v>
      </c>
      <c r="H7" s="22">
        <v>1.5398012674564062E-2</v>
      </c>
      <c r="I7" s="22">
        <v>9.1546532319621676E-2</v>
      </c>
    </row>
    <row r="8" spans="1:9">
      <c r="A8" t="s">
        <v>8</v>
      </c>
      <c r="B8" s="22">
        <v>2.7084958907025729E-3</v>
      </c>
      <c r="C8" s="22">
        <v>0.14498960043659323</v>
      </c>
      <c r="D8" s="23">
        <v>1.0015678231094748E-3</v>
      </c>
      <c r="E8" s="22">
        <v>6.1467768497439615E-3</v>
      </c>
      <c r="F8" s="22">
        <v>0.21182141900602425</v>
      </c>
      <c r="G8" s="23">
        <v>1.6033229307126447E-3</v>
      </c>
      <c r="H8" s="22">
        <v>0.3701753000027852</v>
      </c>
      <c r="I8" s="22">
        <v>7.5485825091660824E-2</v>
      </c>
    </row>
    <row r="9" spans="1:9">
      <c r="A9" t="s">
        <v>9</v>
      </c>
      <c r="B9" s="23">
        <v>1.0510418166906359E-3</v>
      </c>
      <c r="C9" s="23">
        <v>6.8708953633594527E-4</v>
      </c>
      <c r="D9" s="23">
        <v>6.2709164628614459E-4</v>
      </c>
      <c r="E9" s="22">
        <v>3.7191584419235791E-3</v>
      </c>
      <c r="F9" s="23">
        <v>1.8886647050422177E-3</v>
      </c>
      <c r="G9" s="22">
        <v>0.15112147276548193</v>
      </c>
      <c r="H9" s="22">
        <v>2.2583519972147639E-3</v>
      </c>
      <c r="I9" s="23">
        <v>6.8580211531413249E-4</v>
      </c>
    </row>
    <row r="10" spans="1:9">
      <c r="A10" t="s">
        <v>10</v>
      </c>
      <c r="B10" s="23">
        <v>4.0684226335492205E-4</v>
      </c>
      <c r="C10" s="23">
        <v>1.1908921669631994E-3</v>
      </c>
      <c r="D10" s="23">
        <v>8.694112130744763E-4</v>
      </c>
      <c r="E10" s="22">
        <v>2.9594612401333243E-3</v>
      </c>
      <c r="F10" s="22">
        <v>3.369930346319288E-2</v>
      </c>
      <c r="G10" s="23">
        <v>1.1977262177040836E-3</v>
      </c>
      <c r="H10" s="23">
        <v>1.2173564391959662E-3</v>
      </c>
      <c r="I10" s="22">
        <v>5.0486193460263723E-3</v>
      </c>
    </row>
    <row r="11" spans="1:9">
      <c r="A11" t="s">
        <v>11</v>
      </c>
      <c r="B11" s="23">
        <v>6.7219286374572116E-4</v>
      </c>
      <c r="C11" s="22">
        <v>2.3415643278077384E-2</v>
      </c>
      <c r="D11" s="22">
        <v>2.7092130978952069E-3</v>
      </c>
      <c r="E11" s="23">
        <v>1.9058248045404277E-3</v>
      </c>
      <c r="F11" s="22">
        <v>2.5864996991211111E-2</v>
      </c>
      <c r="G11" s="22">
        <v>0.12126293298862396</v>
      </c>
      <c r="H11" s="22">
        <v>0.13177057781366527</v>
      </c>
      <c r="I11" s="23">
        <v>2.1049306180220069E-3</v>
      </c>
    </row>
    <row r="12" spans="1:9">
      <c r="A12" t="s">
        <v>12</v>
      </c>
      <c r="B12" s="22">
        <v>3.0067002857917897E-3</v>
      </c>
      <c r="C12" s="23">
        <v>8.6537562885426373E-4</v>
      </c>
      <c r="D12" s="23">
        <v>6.561250889963973E-4</v>
      </c>
      <c r="E12" s="22">
        <v>9.7366367325782466E-2</v>
      </c>
      <c r="F12" s="22">
        <v>2.3342439377180371E-3</v>
      </c>
      <c r="G12" s="22">
        <v>1.097517338973005E-2</v>
      </c>
      <c r="H12" s="23">
        <v>1.2331490212327231E-3</v>
      </c>
      <c r="I12" s="22">
        <v>0.13924957898740428</v>
      </c>
    </row>
    <row r="13" spans="1:9">
      <c r="A13" t="s">
        <v>13</v>
      </c>
      <c r="B13" s="22">
        <v>0.13076577031555331</v>
      </c>
      <c r="C13" s="22">
        <v>3.4129397421639847E-2</v>
      </c>
      <c r="D13" s="22">
        <v>2.8768151883291859E-2</v>
      </c>
      <c r="E13" s="23">
        <v>8.0921687408561343E-4</v>
      </c>
      <c r="F13" s="23">
        <v>2.0194186352309458E-3</v>
      </c>
      <c r="G13" s="23">
        <v>1.8791711181827887E-3</v>
      </c>
      <c r="H13" s="23">
        <v>1.6069426442613199E-3</v>
      </c>
      <c r="I13" s="23">
        <v>1.6510031554322084E-3</v>
      </c>
    </row>
    <row r="14" spans="1:9">
      <c r="A14" t="s">
        <v>14</v>
      </c>
      <c r="B14" s="23">
        <v>1.0669529928440094E-3</v>
      </c>
      <c r="C14" s="22">
        <v>0.18231624642460961</v>
      </c>
      <c r="D14" s="22">
        <v>0.11375611411372849</v>
      </c>
      <c r="E14" s="22">
        <v>2.3141918245119858E-3</v>
      </c>
      <c r="F14" s="23">
        <v>1.9048060643828773E-3</v>
      </c>
      <c r="G14" s="23">
        <v>2.1761920073736021E-3</v>
      </c>
      <c r="H14" s="23">
        <v>1.8335373940838371E-3</v>
      </c>
      <c r="I14" s="23">
        <v>1.3688081685299886E-3</v>
      </c>
    </row>
    <row r="15" spans="1:9">
      <c r="A15" t="s">
        <v>15</v>
      </c>
      <c r="B15" s="22">
        <v>4.1599810429076824E-2</v>
      </c>
      <c r="C15" s="22">
        <v>2.1892854607457501E-2</v>
      </c>
      <c r="D15" s="22">
        <v>0.34273029675985622</v>
      </c>
      <c r="E15" s="23">
        <v>8.0465762814793511E-4</v>
      </c>
      <c r="F15" s="22">
        <v>6.1890137917226903E-2</v>
      </c>
      <c r="G15" s="22">
        <v>4.3464596868733945E-3</v>
      </c>
      <c r="H15" s="22">
        <v>2.5743417287952949E-3</v>
      </c>
      <c r="I15" s="23">
        <v>1.1442909051230712E-3</v>
      </c>
    </row>
    <row r="16" spans="1:9">
      <c r="A16" t="s">
        <v>16</v>
      </c>
      <c r="B16" s="22">
        <v>1.8691524365739333E-3</v>
      </c>
      <c r="C16" s="23">
        <v>7.458465917618808E-4</v>
      </c>
      <c r="D16" s="23">
        <v>1.2704317464940606E-3</v>
      </c>
      <c r="E16" s="23">
        <v>4.7145543890221852E-4</v>
      </c>
      <c r="F16" s="23">
        <v>1.393333062356402E-3</v>
      </c>
      <c r="G16" s="23">
        <v>2.2700848386102059E-3</v>
      </c>
      <c r="H16" s="23">
        <v>1.3282785846568787E-3</v>
      </c>
      <c r="I16" s="23">
        <v>1.7216765365252245E-3</v>
      </c>
    </row>
    <row r="17" spans="1:9">
      <c r="A17" t="s">
        <v>17</v>
      </c>
      <c r="B17" s="23">
        <v>1.0061637690748785E-3</v>
      </c>
      <c r="C17" s="22">
        <v>1.8671245404117836E-3</v>
      </c>
      <c r="D17" s="23">
        <v>7.6749210972641539E-4</v>
      </c>
      <c r="E17" s="22">
        <v>2.48616515930601E-3</v>
      </c>
      <c r="F17" s="23">
        <v>1.6874867785091913E-3</v>
      </c>
      <c r="G17" s="22">
        <v>2.9972365050323561E-3</v>
      </c>
      <c r="H17" s="23">
        <v>9.085247572692051E-4</v>
      </c>
      <c r="I17" s="23">
        <v>2.0902194364863496E-3</v>
      </c>
    </row>
    <row r="18" spans="1:9">
      <c r="A18" t="s">
        <v>18</v>
      </c>
      <c r="B18" s="22">
        <v>3.1503122350108174E-3</v>
      </c>
      <c r="C18" s="23">
        <v>1.4387875934127599E-3</v>
      </c>
      <c r="D18" s="22">
        <v>1.9597699935458126E-3</v>
      </c>
      <c r="E18" s="23">
        <v>8.5602984768142377E-4</v>
      </c>
      <c r="F18" s="23">
        <v>1.1820651270668054E-3</v>
      </c>
      <c r="G18" s="22">
        <v>1.2723642393095718E-2</v>
      </c>
      <c r="H18" s="22">
        <v>3.0239915798116646E-3</v>
      </c>
      <c r="I18" s="23">
        <v>8.6457679829282381E-4</v>
      </c>
    </row>
    <row r="19" spans="1:9">
      <c r="A19" t="s">
        <v>19</v>
      </c>
      <c r="B19" s="22">
        <v>6.6714066337840938E-2</v>
      </c>
      <c r="C19" s="22">
        <v>3.1835308729063691E-3</v>
      </c>
      <c r="D19" s="23">
        <v>7.2387429850635733E-4</v>
      </c>
      <c r="E19" s="22">
        <v>0.26628287513377746</v>
      </c>
      <c r="F19" s="23">
        <v>8.2073836977414913E-4</v>
      </c>
      <c r="G19" s="22">
        <v>0.11343531054344809</v>
      </c>
      <c r="H19" s="22">
        <v>2.7213203602611652E-3</v>
      </c>
      <c r="I19" s="23">
        <v>1.1772941669485647E-3</v>
      </c>
    </row>
    <row r="20" spans="1:9">
      <c r="A20" t="s">
        <v>20</v>
      </c>
      <c r="B20" s="23">
        <v>2.3957849959228454E-4</v>
      </c>
      <c r="C20" s="22">
        <v>1.9013199620410582E-3</v>
      </c>
      <c r="D20" s="22">
        <v>5.5568423756746067E-2</v>
      </c>
      <c r="E20" s="23">
        <v>1.6894891777383661E-3</v>
      </c>
      <c r="F20" s="22">
        <v>5.1423717310812855E-3</v>
      </c>
      <c r="G20" s="22">
        <v>0.14355701859106657</v>
      </c>
      <c r="H20" s="22">
        <v>3.2061291958160503E-3</v>
      </c>
      <c r="I20" s="22">
        <v>0.10066739074023545</v>
      </c>
    </row>
    <row r="21" spans="1:9">
      <c r="A21" t="s">
        <v>21</v>
      </c>
      <c r="B21" s="22">
        <v>1.6830436895442584E-3</v>
      </c>
      <c r="C21" s="22">
        <v>0.43814925641352298</v>
      </c>
      <c r="D21" s="23">
        <v>1.0354067768453368E-3</v>
      </c>
      <c r="E21" s="22">
        <v>0.20054497700580887</v>
      </c>
      <c r="F21" s="23">
        <v>1.9501139855520845E-3</v>
      </c>
      <c r="G21" s="23">
        <v>2.528902037398422E-3</v>
      </c>
      <c r="H21" s="23">
        <v>7.9961789017001796E-4</v>
      </c>
      <c r="I21" s="23">
        <v>1.7037030815724309E-3</v>
      </c>
    </row>
    <row r="22" spans="1:9">
      <c r="A22" t="s">
        <v>22</v>
      </c>
      <c r="B22" s="22">
        <v>2.321327076609201E-3</v>
      </c>
      <c r="C22" s="22">
        <v>2.428262753901646E-3</v>
      </c>
      <c r="D22" s="22">
        <v>1.5336489235220593E-3</v>
      </c>
      <c r="E22" s="23">
        <v>1.5848247089650289E-3</v>
      </c>
      <c r="F22" s="23">
        <v>1.9180490840163087E-3</v>
      </c>
      <c r="G22" s="23">
        <v>1.7142261414545812E-3</v>
      </c>
      <c r="H22" s="22">
        <v>2.8528349819343653E-3</v>
      </c>
      <c r="I22" s="22">
        <v>2.8453310797612948E-3</v>
      </c>
    </row>
    <row r="23" spans="1:9">
      <c r="A23" t="s">
        <v>23</v>
      </c>
      <c r="B23" s="22">
        <v>1.3047298020003072E-3</v>
      </c>
      <c r="C23" s="23">
        <v>6.0582751790977754E-4</v>
      </c>
      <c r="D23" s="22">
        <v>0.23576557452988886</v>
      </c>
      <c r="E23" s="23">
        <v>2.0069339408746358E-3</v>
      </c>
      <c r="F23" s="22">
        <v>8.1418210039740074E-3</v>
      </c>
      <c r="G23" s="23">
        <v>2.7737293137120385E-3</v>
      </c>
      <c r="H23" s="22">
        <v>2.9436465949663664E-3</v>
      </c>
      <c r="I23" s="23">
        <v>8.9673131630563078E-4</v>
      </c>
    </row>
    <row r="24" spans="1:9">
      <c r="A24" t="s">
        <v>24</v>
      </c>
      <c r="B24" s="22">
        <v>3.3251192519499193E-2</v>
      </c>
      <c r="C24" s="23">
        <v>5.4366327216662951E-4</v>
      </c>
      <c r="D24" s="22">
        <v>2.2676421067400077E-3</v>
      </c>
      <c r="E24" s="22">
        <v>3.2214019868248294E-3</v>
      </c>
      <c r="F24" s="22">
        <v>5.2041853791636875E-3</v>
      </c>
      <c r="G24" s="23">
        <v>2.0991255000178399E-3</v>
      </c>
      <c r="H24" s="22">
        <v>0.24999534913089702</v>
      </c>
      <c r="I24" s="22">
        <v>3.4256426220168374E-3</v>
      </c>
    </row>
    <row r="25" spans="1:9">
      <c r="A25" t="s">
        <v>25</v>
      </c>
      <c r="B25" s="23">
        <v>1.1681891087330623E-3</v>
      </c>
      <c r="C25" s="23">
        <v>6.6136842983065616E-4</v>
      </c>
      <c r="D25" s="22">
        <v>1.7953219674017808E-3</v>
      </c>
      <c r="E25" s="23">
        <v>4.134938032103735E-4</v>
      </c>
      <c r="F25" s="22">
        <v>2.4269563897476609E-3</v>
      </c>
      <c r="G25" s="22">
        <v>0.11277804791180589</v>
      </c>
      <c r="H25" s="23">
        <v>1.4594212246928481E-3</v>
      </c>
      <c r="I25" s="23">
        <v>1.9349266558241918E-3</v>
      </c>
    </row>
    <row r="26" spans="1:9">
      <c r="A26" t="s">
        <v>26</v>
      </c>
      <c r="B26" s="22">
        <v>0.11071539238794693</v>
      </c>
      <c r="C26" s="22">
        <v>1.0453781470463209E-2</v>
      </c>
      <c r="D26" s="22">
        <v>7.0536894533748631E-2</v>
      </c>
      <c r="E26" s="22">
        <v>2.4106852267413025E-3</v>
      </c>
      <c r="F26" s="22">
        <v>4.2475757412102511E-3</v>
      </c>
      <c r="G26" s="22">
        <v>3.8686731204367595E-3</v>
      </c>
      <c r="H26" s="22">
        <v>3.2295584624213252E-3</v>
      </c>
      <c r="I26" s="23">
        <v>9.0867591372411933E-4</v>
      </c>
    </row>
    <row r="27" spans="1:9">
      <c r="A27" t="s">
        <v>27</v>
      </c>
      <c r="B27" s="22">
        <v>5.4510347099620562E-2</v>
      </c>
      <c r="C27" s="23">
        <v>5.3172734281600005E-4</v>
      </c>
      <c r="D27" s="22">
        <v>5.1684575595509867E-3</v>
      </c>
      <c r="E27" s="22">
        <v>2.5669810191622159E-3</v>
      </c>
      <c r="F27" s="22">
        <v>8.8112001320419416E-3</v>
      </c>
      <c r="G27" s="22">
        <v>2.9920344195757804E-2</v>
      </c>
      <c r="H27" s="22">
        <v>9.8752812221141698E-2</v>
      </c>
      <c r="I27" s="22">
        <v>9.100828356444135E-2</v>
      </c>
    </row>
    <row r="28" spans="1:9">
      <c r="A28" t="s">
        <v>28</v>
      </c>
      <c r="B28" s="23">
        <v>5.4566944558291403E-4</v>
      </c>
      <c r="C28" s="23">
        <v>8.3336992512763057E-4</v>
      </c>
      <c r="D28" s="22">
        <v>2.5756906100845157E-3</v>
      </c>
      <c r="E28" s="22">
        <v>2.0945898856351863E-3</v>
      </c>
      <c r="F28" s="22">
        <v>4.4926317227914738E-3</v>
      </c>
      <c r="G28" s="22">
        <v>3.1152883393238068E-3</v>
      </c>
      <c r="H28" s="22">
        <v>2.6116876344022622E-3</v>
      </c>
      <c r="I28" s="22">
        <v>0.23169864787111019</v>
      </c>
    </row>
    <row r="29" spans="1:9">
      <c r="A29" t="s">
        <v>29</v>
      </c>
      <c r="B29" s="22">
        <v>3.7064455080991648E-3</v>
      </c>
      <c r="C29" s="23">
        <v>1.243677921169704E-3</v>
      </c>
      <c r="D29" s="23">
        <v>1.2884404564680587E-3</v>
      </c>
      <c r="E29" s="22">
        <v>2.2120306305213138E-3</v>
      </c>
      <c r="F29" s="22">
        <v>5.7206925497205956E-2</v>
      </c>
      <c r="G29" s="23">
        <v>2.7526745545326616E-3</v>
      </c>
      <c r="H29" s="23">
        <v>9.916628088651974E-4</v>
      </c>
      <c r="I29" s="22">
        <v>2.5364181965313926E-3</v>
      </c>
    </row>
    <row r="30" spans="1:9">
      <c r="A30" t="s">
        <v>30</v>
      </c>
      <c r="B30" s="23">
        <v>8.9630013346773225E-4</v>
      </c>
      <c r="C30" s="22">
        <v>1.7218828179262023E-3</v>
      </c>
      <c r="D30" s="23">
        <v>1.1600433708332293E-3</v>
      </c>
      <c r="E30" s="23">
        <v>1.4856607630293246E-3</v>
      </c>
      <c r="F30" s="22">
        <v>2.5747969223546682E-3</v>
      </c>
      <c r="G30" s="23">
        <v>2.0404038833525067E-3</v>
      </c>
      <c r="H30" s="23">
        <v>7.3597555802834753E-4</v>
      </c>
      <c r="I30" s="23">
        <v>2.085914884274715E-3</v>
      </c>
    </row>
    <row r="31" spans="1:9">
      <c r="A31" t="s">
        <v>31</v>
      </c>
      <c r="B31" s="23">
        <v>6.9155382862201597E-4</v>
      </c>
      <c r="C31" s="22">
        <v>3.4927066634654765E-3</v>
      </c>
      <c r="D31" s="22">
        <v>2.2877341414253686E-2</v>
      </c>
      <c r="E31" s="22">
        <v>9.9044527711843935E-3</v>
      </c>
      <c r="F31" s="22">
        <v>0.29764211756692349</v>
      </c>
      <c r="G31" s="23">
        <v>1.8147264452929978E-3</v>
      </c>
      <c r="H31" s="23">
        <v>5.9418417889107371E-4</v>
      </c>
      <c r="I31" s="23">
        <v>1.3506222628397585E-3</v>
      </c>
    </row>
    <row r="32" spans="1:9">
      <c r="A32" t="s">
        <v>32</v>
      </c>
      <c r="B32" s="22">
        <v>2.0025955860175942E-2</v>
      </c>
      <c r="C32" s="23">
        <v>6.3960462450586878E-4</v>
      </c>
      <c r="D32" s="23">
        <v>1.2032901611535921E-3</v>
      </c>
      <c r="E32" s="22">
        <v>2.528317837423666E-3</v>
      </c>
      <c r="F32" s="22">
        <v>2.924072910277329E-3</v>
      </c>
      <c r="G32" s="22">
        <v>0.1448987202178251</v>
      </c>
      <c r="H32" s="23">
        <v>1.8403101241570451E-3</v>
      </c>
      <c r="I32" s="22">
        <v>3.089320027681234E-3</v>
      </c>
    </row>
    <row r="33" spans="1:9">
      <c r="A33" t="s">
        <v>33</v>
      </c>
      <c r="B33" s="23">
        <v>8.7669360188204291E-4</v>
      </c>
      <c r="C33" s="22">
        <v>6.5536011550888741E-3</v>
      </c>
      <c r="D33" s="22">
        <v>1.858022985109495E-3</v>
      </c>
      <c r="E33" s="23">
        <v>1.0786239196874145E-3</v>
      </c>
      <c r="F33" s="23">
        <v>1.2323058979490026E-3</v>
      </c>
      <c r="G33" s="22">
        <v>4.3295429153221692E-3</v>
      </c>
      <c r="H33" s="22">
        <v>7.2042518666958167E-3</v>
      </c>
      <c r="I33" s="22">
        <v>1.1377355927931805E-2</v>
      </c>
    </row>
    <row r="34" spans="1:9">
      <c r="A34" t="s">
        <v>34</v>
      </c>
      <c r="B34" s="22">
        <v>1.5055450538031007E-3</v>
      </c>
      <c r="C34" s="22">
        <v>2.137747162622172E-3</v>
      </c>
      <c r="D34" s="22">
        <v>1.7041860429400459E-3</v>
      </c>
      <c r="E34" s="22">
        <v>2.1466683584653915E-3</v>
      </c>
      <c r="F34" s="23">
        <v>9.6716544078839773E-4</v>
      </c>
      <c r="G34" s="23">
        <v>2.8620522483232534E-3</v>
      </c>
      <c r="H34" s="23">
        <v>1.9707121763423248E-3</v>
      </c>
      <c r="I34" s="22">
        <v>6.8926441209551086E-3</v>
      </c>
    </row>
    <row r="35" spans="1:9">
      <c r="A35" t="s">
        <v>35</v>
      </c>
      <c r="B35" s="23">
        <v>6.7460552061196185E-4</v>
      </c>
      <c r="C35" s="22">
        <v>1.9124108180707947E-3</v>
      </c>
      <c r="D35" s="22">
        <v>2.1353698994311526E-3</v>
      </c>
      <c r="E35" s="22">
        <v>5.2756329712126196E-2</v>
      </c>
      <c r="F35" s="23">
        <v>2.0517053260114735E-3</v>
      </c>
      <c r="G35" s="22">
        <v>9.1844890590671337E-3</v>
      </c>
      <c r="H35" s="22">
        <v>6.1579806256990166E-2</v>
      </c>
      <c r="I35" s="23">
        <v>1.7118067572420466E-3</v>
      </c>
    </row>
    <row r="36" spans="1:9">
      <c r="A36" t="s">
        <v>36</v>
      </c>
      <c r="B36" s="22">
        <v>0.50134378730045548</v>
      </c>
      <c r="C36" s="22">
        <v>9.9318198428364049E-2</v>
      </c>
      <c r="D36" s="23">
        <v>6.1874194593513981E-4</v>
      </c>
      <c r="E36" s="23">
        <v>1.6589953533902324E-3</v>
      </c>
      <c r="F36" s="23">
        <v>1.2975652349673608E-3</v>
      </c>
      <c r="G36" s="22">
        <v>4.7560334648287282E-3</v>
      </c>
      <c r="H36" s="22">
        <v>2.0848746476708219E-3</v>
      </c>
      <c r="I36" s="22">
        <v>4.7642539808178371E-3</v>
      </c>
    </row>
    <row r="37" spans="1:9">
      <c r="A37" t="s">
        <v>37</v>
      </c>
      <c r="B37" s="23">
        <v>1.2152570808970564E-3</v>
      </c>
      <c r="C37" s="23">
        <v>6.3743333524816643E-4</v>
      </c>
      <c r="D37" s="23">
        <v>6.709802526907861E-4</v>
      </c>
      <c r="E37" s="22">
        <v>0.28536917582748506</v>
      </c>
      <c r="F37" s="22">
        <v>0.20435008440744232</v>
      </c>
      <c r="G37" s="23">
        <v>1.9345629537283304E-3</v>
      </c>
      <c r="H37" s="23">
        <v>1.5435502055466336E-3</v>
      </c>
      <c r="I37" s="22">
        <v>0.17083040686927073</v>
      </c>
    </row>
    <row r="38" spans="1:9">
      <c r="A38" t="s">
        <v>38</v>
      </c>
      <c r="B38" s="23">
        <v>5.5031307458172055E-4</v>
      </c>
      <c r="C38" s="23">
        <v>1.3796128235356478E-3</v>
      </c>
      <c r="D38" s="23">
        <v>7.4671141955219859E-4</v>
      </c>
      <c r="E38" s="23">
        <v>1.0897823129088259E-3</v>
      </c>
      <c r="F38" s="22">
        <v>4.3454064310040211E-3</v>
      </c>
      <c r="G38" s="22">
        <v>3.6890475452527874E-3</v>
      </c>
      <c r="H38" s="22">
        <v>2.9416509811810675E-3</v>
      </c>
      <c r="I38" s="22">
        <v>4.5440820215606912E-3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D227E-B210-464D-A7E3-1B40A2C209E3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3.4724932414644881E-2</v>
      </c>
      <c r="D5" s="10">
        <v>0.12402474189373663</v>
      </c>
      <c r="E5" s="10">
        <v>4.9729878881546716E-2</v>
      </c>
      <c r="F5" s="10">
        <v>5.1788395034487095E-2</v>
      </c>
      <c r="G5" s="10">
        <v>3.7416775570878534E-3</v>
      </c>
      <c r="H5" s="10">
        <v>-1.3844648560989143E-2</v>
      </c>
      <c r="I5" s="10">
        <v>6.1227034692619892E-2</v>
      </c>
      <c r="J5" s="10">
        <v>7.7477192624392288E-2</v>
      </c>
      <c r="K5" s="10">
        <v>-5.5529555002934099E-2</v>
      </c>
      <c r="L5" s="10">
        <v>-1.2175492105293015E-2</v>
      </c>
      <c r="M5" s="10">
        <v>7.4008719978436555E-2</v>
      </c>
      <c r="N5" s="10">
        <v>3.7929245055576218E-2</v>
      </c>
      <c r="O5" s="10">
        <v>6.2401473608198949E-2</v>
      </c>
      <c r="P5" s="10">
        <v>-3.5537697181537015E-2</v>
      </c>
      <c r="Q5" s="10">
        <v>1.8173538894391873E-2</v>
      </c>
      <c r="R5" s="10">
        <v>-6.6578817522295599E-3</v>
      </c>
      <c r="S5" s="10">
        <v>2.4258277107705294E-2</v>
      </c>
      <c r="T5" s="10">
        <v>2.5139361092292371E-2</v>
      </c>
      <c r="U5" s="10">
        <v>-5.5027367622280519E-2</v>
      </c>
      <c r="V5" s="10">
        <v>-3.2455683257748114E-2</v>
      </c>
      <c r="W5" s="10">
        <v>1.3133100874817557E-2</v>
      </c>
      <c r="X5" s="10">
        <v>2.160805730472266E-2</v>
      </c>
      <c r="Y5" s="10">
        <v>-6.377618741779484E-3</v>
      </c>
      <c r="Z5" s="10">
        <v>-2.5526447176872573E-2</v>
      </c>
      <c r="AA5" s="10">
        <v>1.9689471608151637E-2</v>
      </c>
      <c r="AB5" s="10">
        <v>-3.7579857058488056E-2</v>
      </c>
      <c r="AC5" s="10">
        <v>-3.1537574569628314E-3</v>
      </c>
      <c r="AD5" s="10">
        <v>2.8851599797178988E-4</v>
      </c>
      <c r="AE5" s="10">
        <v>2.0205487854730392E-2</v>
      </c>
      <c r="AF5" s="10">
        <v>1.2532457181052802E-3</v>
      </c>
      <c r="AG5" s="11" t="s">
        <v>50</v>
      </c>
      <c r="AH5" s="10">
        <v>-1.1499887201564579E-3</v>
      </c>
      <c r="AI5" s="10">
        <v>-2.9850116167074288E-2</v>
      </c>
      <c r="AJ5" s="10">
        <v>6.6259956612358768E-3</v>
      </c>
      <c r="AK5" s="10">
        <v>3.2843251452364643E-2</v>
      </c>
      <c r="AL5" s="10">
        <v>-1.420971423864293E-2</v>
      </c>
      <c r="AM5" s="12">
        <v>-1.6565356822544727E-2</v>
      </c>
    </row>
    <row r="6" spans="1:39" ht="24">
      <c r="A6" s="13" t="s">
        <v>41</v>
      </c>
      <c r="B6" s="14" t="s">
        <v>40</v>
      </c>
      <c r="C6" s="15">
        <v>4.5469192315814221E-2</v>
      </c>
      <c r="D6" s="16" t="s">
        <v>51</v>
      </c>
      <c r="E6" s="17">
        <v>5.9324715086992615E-2</v>
      </c>
      <c r="F6" s="17">
        <v>8.2436852862526888E-3</v>
      </c>
      <c r="G6" s="17">
        <v>4.4187326042860436E-2</v>
      </c>
      <c r="H6" s="17">
        <v>-1.74294457762105E-2</v>
      </c>
      <c r="I6" s="17">
        <v>9.3664102233508503E-3</v>
      </c>
      <c r="J6" s="17">
        <v>6.1402324035297641E-2</v>
      </c>
      <c r="K6" s="17">
        <v>-1.6898892182495944E-2</v>
      </c>
      <c r="L6" s="17">
        <v>1.238464366063604E-2</v>
      </c>
      <c r="M6" s="17">
        <v>3.4994962106875825E-2</v>
      </c>
      <c r="N6" s="17">
        <v>-1.2918178026374001E-2</v>
      </c>
      <c r="O6" s="17">
        <v>5.3939046694338584E-2</v>
      </c>
      <c r="P6" s="17">
        <v>6.9443645723799843E-3</v>
      </c>
      <c r="Q6" s="17">
        <v>5.3617015543666387E-2</v>
      </c>
      <c r="R6" s="17">
        <v>2.1789299648371674E-2</v>
      </c>
      <c r="S6" s="17">
        <v>4.1328045195732348E-2</v>
      </c>
      <c r="T6" s="17">
        <v>2.3493129524588562E-2</v>
      </c>
      <c r="U6" s="17">
        <v>-2.0107080320618288E-2</v>
      </c>
      <c r="V6" s="17">
        <v>3.8742240454325332E-2</v>
      </c>
      <c r="W6" s="17">
        <v>8.9141443935526511E-3</v>
      </c>
      <c r="X6" s="17">
        <v>1.2286091875078583E-2</v>
      </c>
      <c r="Y6" s="16" t="s">
        <v>52</v>
      </c>
      <c r="Z6" s="17">
        <v>-2.3244620930916182E-2</v>
      </c>
      <c r="AA6" s="17">
        <v>0.11728899141712464</v>
      </c>
      <c r="AB6" s="17">
        <v>-4.2221459856378357E-4</v>
      </c>
      <c r="AC6" s="17">
        <v>-3.1834099504534287E-2</v>
      </c>
      <c r="AD6" s="17">
        <v>-4.8705870332077161E-3</v>
      </c>
      <c r="AE6" s="17">
        <v>1.2739317684672425E-2</v>
      </c>
      <c r="AF6" s="17">
        <v>1.7125360503970736E-2</v>
      </c>
      <c r="AG6" s="17">
        <v>-4.8270449342295713E-3</v>
      </c>
      <c r="AH6" s="17">
        <v>3.0664369955508711E-2</v>
      </c>
      <c r="AI6" s="17">
        <v>-1.9878436060117368E-5</v>
      </c>
      <c r="AJ6" s="17">
        <v>-2.3811586295537888E-2</v>
      </c>
      <c r="AK6" s="17">
        <v>1.341458263945367E-2</v>
      </c>
      <c r="AL6" s="17">
        <v>-2.460214331347281E-2</v>
      </c>
      <c r="AM6" s="18">
        <v>5.5199687655253626E-2</v>
      </c>
    </row>
    <row r="7" spans="1:39" ht="24">
      <c r="A7" s="13" t="s">
        <v>42</v>
      </c>
      <c r="B7" s="14" t="s">
        <v>40</v>
      </c>
      <c r="C7" s="15">
        <v>-8.9916112253882269E-2</v>
      </c>
      <c r="D7" s="17">
        <v>-1.3274245521030879E-2</v>
      </c>
      <c r="E7" s="17">
        <v>-4.593825932146336E-4</v>
      </c>
      <c r="F7" s="17">
        <v>-3.8282452764193196E-2</v>
      </c>
      <c r="G7" s="17">
        <v>7.7900520886669848E-3</v>
      </c>
      <c r="H7" s="17">
        <v>5.4591552112344642E-2</v>
      </c>
      <c r="I7" s="17">
        <v>-1.891160321838074E-2</v>
      </c>
      <c r="J7" s="17">
        <v>-5.5548265956408473E-2</v>
      </c>
      <c r="K7" s="17">
        <v>-4.7739707750527445E-2</v>
      </c>
      <c r="L7" s="17">
        <v>-1.6464297772393972E-3</v>
      </c>
      <c r="M7" s="17">
        <v>4.3390225023263868E-2</v>
      </c>
      <c r="N7" s="16" t="s">
        <v>53</v>
      </c>
      <c r="O7" s="17">
        <v>3.0331760067874497E-2</v>
      </c>
      <c r="P7" s="17">
        <v>-2.9835682233007501E-2</v>
      </c>
      <c r="Q7" s="17">
        <v>-2.826474685467692E-2</v>
      </c>
      <c r="R7" s="17">
        <v>-2.7653090708991211E-2</v>
      </c>
      <c r="S7" s="17">
        <v>-4.6030755917277691E-2</v>
      </c>
      <c r="T7" s="17">
        <v>-1.4581274217547643E-2</v>
      </c>
      <c r="U7" s="17">
        <v>-7.8393197587613359E-3</v>
      </c>
      <c r="V7" s="17">
        <v>-8.1557553391573157E-3</v>
      </c>
      <c r="W7" s="17">
        <v>-4.7993852893678086E-2</v>
      </c>
      <c r="X7" s="17">
        <v>5.8549677925717823E-2</v>
      </c>
      <c r="Y7" s="17">
        <v>-1.4121394683055868E-2</v>
      </c>
      <c r="Z7" s="17">
        <v>1.087687379503665E-2</v>
      </c>
      <c r="AA7" s="17">
        <v>4.7839301568261737E-2</v>
      </c>
      <c r="AB7" s="17">
        <v>1.8994838615594044E-2</v>
      </c>
      <c r="AC7" s="17">
        <v>5.8354927906070775E-3</v>
      </c>
      <c r="AD7" s="17">
        <v>1.6991188496381801E-2</v>
      </c>
      <c r="AE7" s="17">
        <v>1.4086307834965528E-2</v>
      </c>
      <c r="AF7" s="17">
        <v>5.1279434204673027E-2</v>
      </c>
      <c r="AG7" s="17">
        <v>3.9263296858035319E-2</v>
      </c>
      <c r="AH7" s="17">
        <v>-2.7608378489645279E-2</v>
      </c>
      <c r="AI7" s="17">
        <v>3.5308297558421686E-2</v>
      </c>
      <c r="AJ7" s="17">
        <v>-1.7512023841202148E-2</v>
      </c>
      <c r="AK7" s="17">
        <v>-1.3193138560558126E-2</v>
      </c>
      <c r="AL7" s="17">
        <v>-6.833418922135152E-3</v>
      </c>
      <c r="AM7" s="18">
        <v>-1.6478490188861095E-2</v>
      </c>
    </row>
    <row r="8" spans="1:39" ht="24">
      <c r="A8" s="13" t="s">
        <v>43</v>
      </c>
      <c r="B8" s="14" t="s">
        <v>40</v>
      </c>
      <c r="C8" s="19" t="s">
        <v>54</v>
      </c>
      <c r="D8" s="17">
        <v>-4.9017046963197003E-2</v>
      </c>
      <c r="E8" s="17">
        <v>-1.8985759670395279E-2</v>
      </c>
      <c r="F8" s="17">
        <v>1.2274819043388386E-2</v>
      </c>
      <c r="G8" s="17">
        <v>5.1647781785574422E-2</v>
      </c>
      <c r="H8" s="17">
        <v>-2.1184856537104797E-2</v>
      </c>
      <c r="I8" s="17">
        <v>6.1618621514747958E-2</v>
      </c>
      <c r="J8" s="17">
        <v>-2.1511419839091956E-2</v>
      </c>
      <c r="K8" s="17">
        <v>3.6090370380461047E-3</v>
      </c>
      <c r="L8" s="17">
        <v>2.2049096520108891E-2</v>
      </c>
      <c r="M8" s="17">
        <v>6.8574738963117429E-2</v>
      </c>
      <c r="N8" s="17">
        <v>-1.2999249909973929E-2</v>
      </c>
      <c r="O8" s="17">
        <v>1.3533972843278027E-2</v>
      </c>
      <c r="P8" s="17">
        <v>1.409118032589851E-2</v>
      </c>
      <c r="Q8" s="17">
        <v>4.6193648985533596E-2</v>
      </c>
      <c r="R8" s="17">
        <v>-3.5636374166483131E-2</v>
      </c>
      <c r="S8" s="17">
        <v>6.5818093299425742E-2</v>
      </c>
      <c r="T8" s="17">
        <v>6.1117065840788978E-2</v>
      </c>
      <c r="U8" s="17">
        <v>-1.5305683680938772E-3</v>
      </c>
      <c r="V8" s="17">
        <v>-4.0780605362277358E-2</v>
      </c>
      <c r="W8" s="17">
        <v>-5.1733297929805938E-2</v>
      </c>
      <c r="X8" s="17">
        <v>-3.5806848223394527E-2</v>
      </c>
      <c r="Y8" s="17">
        <v>1.5311028204529859E-2</v>
      </c>
      <c r="Z8" s="17">
        <v>-3.7334293930207811E-2</v>
      </c>
      <c r="AA8" s="17">
        <v>-2.7946342822465695E-2</v>
      </c>
      <c r="AB8" s="17">
        <v>2.1829414381718322E-2</v>
      </c>
      <c r="AC8" s="17">
        <v>4.4011255476548742E-3</v>
      </c>
      <c r="AD8" s="17">
        <v>-2.5991633096993549E-2</v>
      </c>
      <c r="AE8" s="17">
        <v>-3.326503522407788E-2</v>
      </c>
      <c r="AF8" s="17">
        <v>1.5184486174851344E-2</v>
      </c>
      <c r="AG8" s="17">
        <v>3.3581009222855895E-2</v>
      </c>
      <c r="AH8" s="17">
        <v>-2.6998475903108096E-2</v>
      </c>
      <c r="AI8" s="17">
        <v>-4.1520325899585583E-2</v>
      </c>
      <c r="AJ8" s="17">
        <v>-1.022543945032947E-3</v>
      </c>
      <c r="AK8" s="16" t="s">
        <v>55</v>
      </c>
      <c r="AL8" s="17">
        <v>-3.5986772139898447E-2</v>
      </c>
      <c r="AM8" s="18">
        <v>-1.9183363996348356E-2</v>
      </c>
    </row>
    <row r="9" spans="1:39" ht="24">
      <c r="A9" s="13" t="s">
        <v>44</v>
      </c>
      <c r="B9" s="14" t="s">
        <v>40</v>
      </c>
      <c r="C9" s="15">
        <v>6.3874965275601797E-2</v>
      </c>
      <c r="D9" s="17">
        <v>-4.2483010956886676E-2</v>
      </c>
      <c r="E9" s="17">
        <v>-7.0498703365704116E-2</v>
      </c>
      <c r="F9" s="17">
        <v>-1.0311097045575347E-2</v>
      </c>
      <c r="G9" s="17">
        <v>-1.6344489703342241E-3</v>
      </c>
      <c r="H9" s="17">
        <v>4.748519881112135E-2</v>
      </c>
      <c r="I9" s="17">
        <v>-6.5639463953498844E-2</v>
      </c>
      <c r="J9" s="17">
        <v>-3.4675972608257111E-2</v>
      </c>
      <c r="K9" s="17">
        <v>4.1089578093452123E-3</v>
      </c>
      <c r="L9" s="17">
        <v>2.5195777345235093E-2</v>
      </c>
      <c r="M9" s="17">
        <v>2.6112501931833142E-2</v>
      </c>
      <c r="N9" s="17">
        <v>-1.4183516209283932E-2</v>
      </c>
      <c r="O9" s="17">
        <v>-4.7715545370884356E-2</v>
      </c>
      <c r="P9" s="17">
        <v>1.556046971782862E-2</v>
      </c>
      <c r="Q9" s="17">
        <v>2.49122626149271E-2</v>
      </c>
      <c r="R9" s="17">
        <v>-4.5140949535851849E-2</v>
      </c>
      <c r="S9" s="17">
        <v>2.9290707282845073E-2</v>
      </c>
      <c r="T9" s="16" t="s">
        <v>56</v>
      </c>
      <c r="U9" s="17">
        <v>-3.9074801680189869E-2</v>
      </c>
      <c r="V9" s="17">
        <v>-4.3866801804375619E-2</v>
      </c>
      <c r="W9" s="17">
        <v>-8.4191235707075805E-4</v>
      </c>
      <c r="X9" s="17">
        <v>-1.066322545861967E-2</v>
      </c>
      <c r="Y9" s="17">
        <v>2.569923344900827E-2</v>
      </c>
      <c r="Z9" s="17">
        <v>6.0361812302599384E-2</v>
      </c>
      <c r="AA9" s="17">
        <v>2.7271630798203501E-2</v>
      </c>
      <c r="AB9" s="17">
        <v>-2.3946150935708382E-2</v>
      </c>
      <c r="AC9" s="17">
        <v>2.6673438694511064E-2</v>
      </c>
      <c r="AD9" s="17">
        <v>-4.7287894982270672E-2</v>
      </c>
      <c r="AE9" s="17">
        <v>-5.3651595087167735E-2</v>
      </c>
      <c r="AF9" s="17">
        <v>7.6902564977255261E-3</v>
      </c>
      <c r="AG9" s="17">
        <v>2.535774790902607E-2</v>
      </c>
      <c r="AH9" s="17">
        <v>5.2974347116809262E-2</v>
      </c>
      <c r="AI9" s="17">
        <v>5.9272652360850095E-2</v>
      </c>
      <c r="AJ9" s="17">
        <v>5.2210642592000631E-2</v>
      </c>
      <c r="AK9" s="17">
        <v>6.0276010834039565E-2</v>
      </c>
      <c r="AL9" s="17">
        <v>-2.6693927642760243E-4</v>
      </c>
      <c r="AM9" s="18">
        <v>-3.1089453419083365E-2</v>
      </c>
    </row>
    <row r="10" spans="1:39" ht="24">
      <c r="A10" s="13" t="s">
        <v>45</v>
      </c>
      <c r="B10" s="14" t="s">
        <v>40</v>
      </c>
      <c r="C10" s="15">
        <v>-1.2391697385437621E-2</v>
      </c>
      <c r="D10" s="17">
        <v>5.0452759979618574E-2</v>
      </c>
      <c r="E10" s="17">
        <v>1.6959517149169833E-2</v>
      </c>
      <c r="F10" s="17">
        <v>4.2019280033956212E-3</v>
      </c>
      <c r="G10" s="17">
        <v>4.4157822965110845E-2</v>
      </c>
      <c r="H10" s="17">
        <v>4.3272814391779366E-2</v>
      </c>
      <c r="I10" s="17">
        <v>-4.2437199657799719E-2</v>
      </c>
      <c r="J10" s="17">
        <v>2.588131197106627E-2</v>
      </c>
      <c r="K10" s="17">
        <v>1.7146189111969815E-2</v>
      </c>
      <c r="L10" s="17">
        <v>-2.2993591967233242E-2</v>
      </c>
      <c r="M10" s="17">
        <v>-4.2029992504829861E-2</v>
      </c>
      <c r="N10" s="17">
        <v>1.6604431417312687E-2</v>
      </c>
      <c r="O10" s="17">
        <v>6.0880264723918484E-2</v>
      </c>
      <c r="P10" s="17">
        <v>5.5715450496919006E-2</v>
      </c>
      <c r="Q10" s="17">
        <v>5.2684419230078675E-2</v>
      </c>
      <c r="R10" s="17">
        <v>4.6884798692065549E-2</v>
      </c>
      <c r="S10" s="17">
        <v>-1.9494428560631806E-2</v>
      </c>
      <c r="T10" s="17">
        <v>-4.7517627844193042E-2</v>
      </c>
      <c r="U10" s="17">
        <v>4.4993546249827425E-2</v>
      </c>
      <c r="V10" s="17">
        <v>2.450595347681846E-2</v>
      </c>
      <c r="W10" s="17">
        <v>4.5027695124473001E-2</v>
      </c>
      <c r="X10" s="17">
        <v>-2.8397730069973828E-2</v>
      </c>
      <c r="Y10" s="17">
        <v>-5.850953765348001E-3</v>
      </c>
      <c r="Z10" s="17">
        <v>5.9754191019992672E-2</v>
      </c>
      <c r="AA10" s="17">
        <v>-5.8992534692966572E-2</v>
      </c>
      <c r="AB10" s="17">
        <v>-5.9431809324653695E-2</v>
      </c>
      <c r="AC10" s="17">
        <v>4.6508909579119941E-2</v>
      </c>
      <c r="AD10" s="16" t="s">
        <v>57</v>
      </c>
      <c r="AE10" s="17">
        <v>-1.8489211131636679E-2</v>
      </c>
      <c r="AF10" s="17">
        <v>-4.4743083344940034E-3</v>
      </c>
      <c r="AG10" s="17">
        <v>2.0625350217949701E-4</v>
      </c>
      <c r="AH10" s="17">
        <v>-1.395490415952323E-2</v>
      </c>
      <c r="AI10" s="17">
        <v>3.8509527967647912E-3</v>
      </c>
      <c r="AJ10" s="17">
        <v>2.8550814673332557E-2</v>
      </c>
      <c r="AK10" s="17">
        <v>-2.5748169818049674E-2</v>
      </c>
      <c r="AL10" s="17">
        <v>-1.5510251672510474E-2</v>
      </c>
      <c r="AM10" s="18">
        <v>-3.8237863348203248E-2</v>
      </c>
    </row>
    <row r="11" spans="1:39" ht="24">
      <c r="A11" s="13" t="s">
        <v>46</v>
      </c>
      <c r="B11" s="14" t="s">
        <v>40</v>
      </c>
      <c r="C11" s="15">
        <v>-8.3279299748260219E-2</v>
      </c>
      <c r="D11" s="17">
        <v>3.481211249908979E-2</v>
      </c>
      <c r="E11" s="17">
        <v>2.0802254053768263E-2</v>
      </c>
      <c r="F11" s="17">
        <v>5.3601369036653287E-2</v>
      </c>
      <c r="G11" s="17">
        <v>3.515339270992112E-2</v>
      </c>
      <c r="H11" s="17">
        <v>-4.2235664504147195E-2</v>
      </c>
      <c r="I11" s="17">
        <v>-2.2209372345676485E-2</v>
      </c>
      <c r="J11" s="17">
        <v>1.6235260215448785E-2</v>
      </c>
      <c r="K11" s="17">
        <v>-7.7051915854897202E-3</v>
      </c>
      <c r="L11" s="17">
        <v>-8.188730653862563E-3</v>
      </c>
      <c r="M11" s="17">
        <v>2.2734974498132116E-3</v>
      </c>
      <c r="N11" s="17">
        <v>4.612045635117664E-2</v>
      </c>
      <c r="O11" s="17">
        <v>4.0419857766994992E-2</v>
      </c>
      <c r="P11" s="17">
        <v>-5.6135407821529315E-2</v>
      </c>
      <c r="Q11" s="17">
        <v>-3.3827152368932768E-3</v>
      </c>
      <c r="R11" s="17">
        <v>-5.5781506555296206E-3</v>
      </c>
      <c r="S11" s="17">
        <v>5.4098661694882491E-2</v>
      </c>
      <c r="T11" s="17">
        <v>2.7107083327725871E-2</v>
      </c>
      <c r="U11" s="17">
        <v>5.3243975577330705E-3</v>
      </c>
      <c r="V11" s="17">
        <v>6.7012335062729508E-2</v>
      </c>
      <c r="W11" s="17">
        <v>6.4374153032236578E-2</v>
      </c>
      <c r="X11" s="17">
        <v>-4.5132552583026214E-3</v>
      </c>
      <c r="Y11" s="17">
        <v>0.12460801175565375</v>
      </c>
      <c r="Z11" s="17">
        <v>-1.1482662598876401E-2</v>
      </c>
      <c r="AA11" s="16" t="s">
        <v>50</v>
      </c>
      <c r="AB11" s="17">
        <v>-1.3795644156499755E-2</v>
      </c>
      <c r="AC11" s="17">
        <v>-6.1102326852843065E-2</v>
      </c>
      <c r="AD11" s="17">
        <v>-5.8261689502856803E-2</v>
      </c>
      <c r="AE11" s="17">
        <v>-8.4431435823117771E-3</v>
      </c>
      <c r="AF11" s="17">
        <v>-2.7148637372703732E-2</v>
      </c>
      <c r="AG11" s="17">
        <v>1.9567611278408625E-2</v>
      </c>
      <c r="AH11" s="17">
        <v>-1.6586326943276511E-2</v>
      </c>
      <c r="AI11" s="17">
        <v>2.7971637077586084E-2</v>
      </c>
      <c r="AJ11" s="17">
        <v>-4.2016300098650927E-2</v>
      </c>
      <c r="AK11" s="17">
        <v>-2.7347256497002956E-2</v>
      </c>
      <c r="AL11" s="17">
        <v>-2.9291566101365182E-2</v>
      </c>
      <c r="AM11" s="18">
        <v>4.1095462554744389E-3</v>
      </c>
    </row>
    <row r="12" spans="1:39" ht="24">
      <c r="A12" s="13" t="s">
        <v>47</v>
      </c>
      <c r="B12" s="14" t="s">
        <v>40</v>
      </c>
      <c r="C12" s="15">
        <v>-2.5891009657748646E-3</v>
      </c>
      <c r="D12" s="17">
        <v>-2.5877031766614603E-2</v>
      </c>
      <c r="E12" s="17">
        <v>2.8542592162377209E-3</v>
      </c>
      <c r="F12" s="17">
        <v>-2.6828616603364823E-2</v>
      </c>
      <c r="G12" s="17">
        <v>1.6554832100229046E-3</v>
      </c>
      <c r="H12" s="17">
        <v>2.9433883929234352E-4</v>
      </c>
      <c r="I12" s="17">
        <v>-5.411111726396025E-2</v>
      </c>
      <c r="J12" s="17">
        <v>-2.2796877290800596E-2</v>
      </c>
      <c r="K12" s="17">
        <v>-4.9787722656739038E-2</v>
      </c>
      <c r="L12" s="17">
        <v>2.2014814649875734E-2</v>
      </c>
      <c r="M12" s="17">
        <v>5.557578855264126E-2</v>
      </c>
      <c r="N12" s="17">
        <v>-4.506609348308601E-2</v>
      </c>
      <c r="O12" s="17">
        <v>-1.4446317942747569E-2</v>
      </c>
      <c r="P12" s="17">
        <v>2.6136929895390685E-2</v>
      </c>
      <c r="Q12" s="17">
        <v>-2.9549835873171022E-2</v>
      </c>
      <c r="R12" s="17">
        <v>3.6519936100660406E-2</v>
      </c>
      <c r="S12" s="16" t="s">
        <v>57</v>
      </c>
      <c r="T12" s="17">
        <v>2.9502860730067148E-2</v>
      </c>
      <c r="U12" s="17">
        <v>-1.5139789863960857E-2</v>
      </c>
      <c r="V12" s="17">
        <v>-3.5991311909150975E-2</v>
      </c>
      <c r="W12" s="17">
        <v>3.1587719696632037E-2</v>
      </c>
      <c r="X12" s="17">
        <v>-4.0933759141841837E-2</v>
      </c>
      <c r="Y12" s="17">
        <v>4.4881610720140686E-2</v>
      </c>
      <c r="Z12" s="17">
        <v>-2.4499424235399796E-2</v>
      </c>
      <c r="AA12" s="17">
        <v>5.4779488863756623E-2</v>
      </c>
      <c r="AB12" s="17">
        <v>7.2679062016343813E-3</v>
      </c>
      <c r="AC12" s="17">
        <v>2.2465746617724693E-2</v>
      </c>
      <c r="AD12" s="17">
        <v>-1.9501090658636543E-2</v>
      </c>
      <c r="AE12" s="17">
        <v>-4.7584073775087624E-2</v>
      </c>
      <c r="AF12" s="17">
        <v>3.5791703780476684E-2</v>
      </c>
      <c r="AG12" s="17">
        <v>2.463028695127973E-2</v>
      </c>
      <c r="AH12" s="17">
        <v>9.611480048693298E-3</v>
      </c>
      <c r="AI12" s="17">
        <v>2.4147878547546721E-2</v>
      </c>
      <c r="AJ12" s="17">
        <v>9.1663541053958825E-2</v>
      </c>
      <c r="AK12" s="17">
        <v>6.5357345134329642E-2</v>
      </c>
      <c r="AL12" s="17">
        <v>3.0144139836468332E-2</v>
      </c>
      <c r="AM12" s="18">
        <v>3.5425054764575616E-2</v>
      </c>
    </row>
    <row r="13" spans="1:39" ht="24">
      <c r="A13" s="13" t="s">
        <v>48</v>
      </c>
      <c r="B13" s="14" t="s">
        <v>40</v>
      </c>
      <c r="C13" s="15">
        <v>5.8222641815290438E-2</v>
      </c>
      <c r="D13" s="17">
        <v>2.0549639944803258E-2</v>
      </c>
      <c r="E13" s="17">
        <v>-1.6883033438014242E-2</v>
      </c>
      <c r="F13" s="17">
        <v>-1.2348842117374522E-2</v>
      </c>
      <c r="G13" s="17">
        <v>7.8302664569550845E-2</v>
      </c>
      <c r="H13" s="17">
        <v>-5.1435810281450951E-2</v>
      </c>
      <c r="I13" s="17">
        <v>-9.6238992511714257E-3</v>
      </c>
      <c r="J13" s="17">
        <v>1.2273334928785325E-2</v>
      </c>
      <c r="K13" s="17">
        <v>-1.31147105487692E-2</v>
      </c>
      <c r="L13" s="17">
        <v>7.9584538265310742E-2</v>
      </c>
      <c r="M13" s="17">
        <v>2.3392912046880394E-2</v>
      </c>
      <c r="N13" s="17">
        <v>1.8656871220390135E-2</v>
      </c>
      <c r="O13" s="17">
        <v>7.220700479250787E-2</v>
      </c>
      <c r="P13" s="17">
        <v>-2.4354688978808433E-2</v>
      </c>
      <c r="Q13" s="17">
        <v>9.1646194951283913E-2</v>
      </c>
      <c r="R13" s="17">
        <v>3.2710275015161938E-2</v>
      </c>
      <c r="S13" s="17">
        <v>7.2853016480129602E-3</v>
      </c>
      <c r="T13" s="17">
        <v>-2.4162238780573338E-2</v>
      </c>
      <c r="U13" s="17">
        <v>-3.6691816432948159E-3</v>
      </c>
      <c r="V13" s="17">
        <v>2.4984184471880645E-2</v>
      </c>
      <c r="W13" s="17">
        <v>-2.0694117409944132E-2</v>
      </c>
      <c r="X13" s="17">
        <v>-4.0974232185850466E-2</v>
      </c>
      <c r="Y13" s="17">
        <v>-6.4871454464200966E-4</v>
      </c>
      <c r="Z13" s="17">
        <v>-7.4182405607628905E-3</v>
      </c>
      <c r="AA13" s="17">
        <v>-1.4035306586886833E-2</v>
      </c>
      <c r="AB13" s="16" t="s">
        <v>58</v>
      </c>
      <c r="AC13" s="17">
        <v>-1.3823953642108849E-2</v>
      </c>
      <c r="AD13" s="17">
        <v>-5.9710729009693639E-2</v>
      </c>
      <c r="AE13" s="17">
        <v>1.6360427495847707E-2</v>
      </c>
      <c r="AF13" s="17">
        <v>-4.1168091628359861E-2</v>
      </c>
      <c r="AG13" s="17">
        <v>-3.8230593653816085E-2</v>
      </c>
      <c r="AH13" s="17">
        <v>-2.9020813806362223E-2</v>
      </c>
      <c r="AI13" s="17">
        <v>-1.7917639232073713E-3</v>
      </c>
      <c r="AJ13" s="17">
        <v>-1.2182969948339381E-2</v>
      </c>
      <c r="AK13" s="17">
        <v>2.1827805927770106E-2</v>
      </c>
      <c r="AL13" s="17">
        <v>5.3256673778773441E-3</v>
      </c>
      <c r="AM13" s="18">
        <v>-7.6464947002655463E-3</v>
      </c>
    </row>
    <row r="14" spans="1:39" ht="24">
      <c r="A14" s="13" t="s">
        <v>49</v>
      </c>
      <c r="B14" s="14" t="s">
        <v>40</v>
      </c>
      <c r="C14" s="15">
        <v>-5.1115285997258196E-2</v>
      </c>
      <c r="D14" s="17">
        <v>-8.0236865726745987E-2</v>
      </c>
      <c r="E14" s="17">
        <v>-3.4271348525336268E-2</v>
      </c>
      <c r="F14" s="17">
        <v>-5.7307642187244276E-3</v>
      </c>
      <c r="G14" s="17">
        <v>1.8189215052084053E-3</v>
      </c>
      <c r="H14" s="17">
        <v>6.025546715111324E-2</v>
      </c>
      <c r="I14" s="17">
        <v>7.4582106341783666E-2</v>
      </c>
      <c r="J14" s="17">
        <v>2.2338708024357629E-2</v>
      </c>
      <c r="K14" s="17">
        <v>-8.0453536962919129E-3</v>
      </c>
      <c r="L14" s="17">
        <v>-2.5581244704292187E-3</v>
      </c>
      <c r="M14" s="17">
        <v>-3.8896436471843154E-2</v>
      </c>
      <c r="N14" s="17">
        <v>-2.8543640221080076E-2</v>
      </c>
      <c r="O14" s="17">
        <v>2.2607380702461086E-2</v>
      </c>
      <c r="P14" s="16" t="s">
        <v>59</v>
      </c>
      <c r="Q14" s="17">
        <v>-2.0565140130728136E-2</v>
      </c>
      <c r="R14" s="17">
        <v>-1.8858502704861675E-2</v>
      </c>
      <c r="S14" s="17">
        <v>2.5524578946091402E-2</v>
      </c>
      <c r="T14" s="17">
        <v>1.5290286342539781E-2</v>
      </c>
      <c r="U14" s="17">
        <v>-3.1234431874299362E-2</v>
      </c>
      <c r="V14" s="17">
        <v>-3.3130616137833829E-2</v>
      </c>
      <c r="W14" s="17">
        <v>-4.8229168792989996E-2</v>
      </c>
      <c r="X14" s="17">
        <v>3.4886071940866265E-2</v>
      </c>
      <c r="Y14" s="17">
        <v>8.3508086372487966E-3</v>
      </c>
      <c r="Z14" s="17">
        <v>5.2210316602528797E-2</v>
      </c>
      <c r="AA14" s="17">
        <v>-5.5699394741269892E-2</v>
      </c>
      <c r="AB14" s="17">
        <v>-2.3707897831244266E-2</v>
      </c>
      <c r="AC14" s="17">
        <v>-1.6654353894847511E-3</v>
      </c>
      <c r="AD14" s="17">
        <v>5.4488171790674687E-2</v>
      </c>
      <c r="AE14" s="17">
        <v>-3.6724740022104504E-2</v>
      </c>
      <c r="AF14" s="17">
        <v>2.2623728536533712E-2</v>
      </c>
      <c r="AG14" s="17">
        <v>-3.5071829472857335E-2</v>
      </c>
      <c r="AH14" s="17">
        <v>-4.5763454670728128E-2</v>
      </c>
      <c r="AI14" s="17">
        <v>4.5845521177818649E-2</v>
      </c>
      <c r="AJ14" s="17">
        <v>6.9810425757535377E-2</v>
      </c>
      <c r="AK14" s="17">
        <v>1.3667761082729414E-2</v>
      </c>
      <c r="AL14" s="17">
        <v>9.6757127594520778E-2</v>
      </c>
      <c r="AM14" s="18">
        <v>-5.6050225680536761E-2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1.8548102281063169E-5</v>
      </c>
      <c r="E21" s="10">
        <f t="shared" ref="E21:AM21" si="0">$C5^2*E5^2</f>
        <v>2.9820685413741229E-6</v>
      </c>
      <c r="F21" s="10">
        <f t="shared" si="0"/>
        <v>3.2340573901624422E-6</v>
      </c>
      <c r="G21" s="10">
        <f t="shared" si="0"/>
        <v>1.6881675044899507E-8</v>
      </c>
      <c r="H21" s="10">
        <f t="shared" si="0"/>
        <v>2.311248754099619E-7</v>
      </c>
      <c r="I21" s="10">
        <f t="shared" si="0"/>
        <v>4.5203209472471333E-6</v>
      </c>
      <c r="J21" s="10">
        <f t="shared" si="0"/>
        <v>7.2381998455810059E-6</v>
      </c>
      <c r="K21" s="10">
        <f t="shared" si="0"/>
        <v>3.7181867991850304E-6</v>
      </c>
      <c r="L21" s="10">
        <f t="shared" si="0"/>
        <v>1.7875403962962015E-7</v>
      </c>
      <c r="M21" s="10">
        <f t="shared" si="0"/>
        <v>6.6046316913612283E-6</v>
      </c>
      <c r="N21" s="10">
        <f t="shared" si="0"/>
        <v>1.7347273090450018E-6</v>
      </c>
      <c r="O21" s="10">
        <f t="shared" si="0"/>
        <v>4.6953990697640338E-6</v>
      </c>
      <c r="P21" s="10">
        <f t="shared" si="0"/>
        <v>1.5228649217005441E-6</v>
      </c>
      <c r="Q21" s="10">
        <f t="shared" si="0"/>
        <v>3.9825554183294392E-7</v>
      </c>
      <c r="R21" s="10">
        <f t="shared" si="0"/>
        <v>5.3450893996207231E-8</v>
      </c>
      <c r="S21" s="10">
        <f t="shared" si="0"/>
        <v>7.0958221838764381E-7</v>
      </c>
      <c r="T21" s="10">
        <f t="shared" si="0"/>
        <v>7.6206372697324848E-7</v>
      </c>
      <c r="U21" s="10">
        <f t="shared" si="0"/>
        <v>3.6512392697250428E-6</v>
      </c>
      <c r="V21" s="10">
        <f t="shared" si="0"/>
        <v>1.2701772531806261E-6</v>
      </c>
      <c r="W21" s="10">
        <f t="shared" si="0"/>
        <v>2.0797799084845763E-7</v>
      </c>
      <c r="X21" s="10">
        <f t="shared" si="0"/>
        <v>5.6300760874426489E-7</v>
      </c>
      <c r="Y21" s="10">
        <f t="shared" si="0"/>
        <v>4.9045585655457988E-8</v>
      </c>
      <c r="Z21" s="10">
        <f t="shared" si="0"/>
        <v>7.857123224607933E-7</v>
      </c>
      <c r="AA21" s="10">
        <f t="shared" si="0"/>
        <v>4.6746698185437661E-7</v>
      </c>
      <c r="AB21" s="10">
        <f t="shared" si="0"/>
        <v>1.7029153726502076E-6</v>
      </c>
      <c r="AC21" s="10">
        <f t="shared" si="0"/>
        <v>1.1993319381809917E-8</v>
      </c>
      <c r="AD21" s="10">
        <f t="shared" si="0"/>
        <v>1.0037432023731288E-10</v>
      </c>
      <c r="AE21" s="10">
        <f t="shared" si="0"/>
        <v>4.9229055083478152E-7</v>
      </c>
      <c r="AF21" s="10">
        <f t="shared" si="0"/>
        <v>1.8938922950178079E-9</v>
      </c>
      <c r="AG21" s="11">
        <f t="shared" si="0"/>
        <v>1.1415856443756113E-3</v>
      </c>
      <c r="AH21" s="10">
        <f t="shared" si="0"/>
        <v>1.5946668982832903E-9</v>
      </c>
      <c r="AI21" s="10">
        <f t="shared" si="0"/>
        <v>1.0744219432662734E-6</v>
      </c>
      <c r="AJ21" s="10">
        <f t="shared" si="0"/>
        <v>5.2940143310254244E-8</v>
      </c>
      <c r="AK21" s="10">
        <f t="shared" si="0"/>
        <v>1.3006939163696329E-6</v>
      </c>
      <c r="AL21" s="10">
        <f t="shared" si="0"/>
        <v>2.4347451351345291E-7</v>
      </c>
      <c r="AM21" s="12">
        <f t="shared" si="0"/>
        <v>3.3089058381344652E-7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1.0936797009719721E-4</v>
      </c>
      <c r="E22" s="17">
        <f t="shared" si="1"/>
        <v>7.2762196670302486E-6</v>
      </c>
      <c r="F22" s="17">
        <f t="shared" si="1"/>
        <v>1.4050031140556177E-7</v>
      </c>
      <c r="G22" s="17">
        <f t="shared" si="1"/>
        <v>4.0367320457737374E-6</v>
      </c>
      <c r="H22" s="17">
        <f t="shared" si="1"/>
        <v>6.2806072280912865E-7</v>
      </c>
      <c r="I22" s="17">
        <f t="shared" si="1"/>
        <v>1.813764214705018E-7</v>
      </c>
      <c r="J22" s="17">
        <f t="shared" si="1"/>
        <v>7.7947842312128166E-6</v>
      </c>
      <c r="K22" s="17">
        <f t="shared" si="1"/>
        <v>5.9040625470845721E-7</v>
      </c>
      <c r="L22" s="17">
        <f t="shared" si="1"/>
        <v>3.1710384649740774E-7</v>
      </c>
      <c r="M22" s="17">
        <f t="shared" si="1"/>
        <v>2.5318940879914323E-6</v>
      </c>
      <c r="N22" s="17">
        <f t="shared" si="1"/>
        <v>3.4501423184679195E-7</v>
      </c>
      <c r="O22" s="17">
        <f t="shared" si="1"/>
        <v>6.0150745272829326E-6</v>
      </c>
      <c r="P22" s="17">
        <f t="shared" si="1"/>
        <v>9.9700997893168929E-8</v>
      </c>
      <c r="Q22" s="17">
        <f t="shared" si="1"/>
        <v>5.943465585294753E-6</v>
      </c>
      <c r="R22" s="17">
        <f t="shared" si="1"/>
        <v>9.8156942550518591E-7</v>
      </c>
      <c r="S22" s="17">
        <f t="shared" si="1"/>
        <v>3.5312153774441916E-6</v>
      </c>
      <c r="T22" s="17">
        <f t="shared" si="1"/>
        <v>1.1410803474688316E-6</v>
      </c>
      <c r="U22" s="17">
        <f t="shared" si="1"/>
        <v>8.3585800312841033E-7</v>
      </c>
      <c r="V22" s="17">
        <f t="shared" si="1"/>
        <v>3.1031583958002134E-6</v>
      </c>
      <c r="W22" s="17">
        <f t="shared" si="1"/>
        <v>1.6428344779311863E-7</v>
      </c>
      <c r="X22" s="17">
        <f t="shared" si="1"/>
        <v>3.1207716839875809E-7</v>
      </c>
      <c r="Y22" s="16">
        <f t="shared" si="1"/>
        <v>1.8776743809830881E-3</v>
      </c>
      <c r="Z22" s="17">
        <f t="shared" si="1"/>
        <v>1.1170674980975241E-6</v>
      </c>
      <c r="AA22" s="17">
        <f t="shared" si="1"/>
        <v>2.8441269855050145E-5</v>
      </c>
      <c r="AB22" s="17">
        <f t="shared" si="1"/>
        <v>3.6855386540864654E-10</v>
      </c>
      <c r="AC22" s="17">
        <f t="shared" si="1"/>
        <v>2.0951716953502754E-6</v>
      </c>
      <c r="AD22" s="17">
        <f t="shared" si="1"/>
        <v>4.9045266187268197E-8</v>
      </c>
      <c r="AE22" s="17">
        <f t="shared" si="1"/>
        <v>3.3552649128456825E-7</v>
      </c>
      <c r="AF22" s="17">
        <f t="shared" si="1"/>
        <v>6.0633679611760352E-7</v>
      </c>
      <c r="AG22" s="17">
        <f t="shared" si="1"/>
        <v>4.8172275645443236E-8</v>
      </c>
      <c r="AH22" s="17">
        <f t="shared" si="1"/>
        <v>1.9440282484163958E-6</v>
      </c>
      <c r="AI22" s="17">
        <f t="shared" si="1"/>
        <v>8.1695644994813415E-13</v>
      </c>
      <c r="AJ22" s="17">
        <f t="shared" si="1"/>
        <v>1.1722254241541961E-6</v>
      </c>
      <c r="AK22" s="17">
        <f t="shared" si="1"/>
        <v>3.7203929267730566E-7</v>
      </c>
      <c r="AL22" s="17">
        <f t="shared" si="1"/>
        <v>1.251354522698464E-6</v>
      </c>
      <c r="AM22" s="18">
        <f t="shared" si="1"/>
        <v>6.2995237862992873E-6</v>
      </c>
    </row>
    <row r="23" spans="1:39" ht="24">
      <c r="A23" s="13" t="s">
        <v>42</v>
      </c>
      <c r="B23" s="14" t="s">
        <v>40</v>
      </c>
      <c r="C23" s="15"/>
      <c r="D23" s="17">
        <f t="shared" ref="D23:AM23" si="2">$C7^2*D7^2</f>
        <v>1.4246058843955968E-6</v>
      </c>
      <c r="E23" s="17">
        <f t="shared" si="2"/>
        <v>1.7061771120191094E-9</v>
      </c>
      <c r="F23" s="17">
        <f t="shared" si="2"/>
        <v>1.1848805003377391E-5</v>
      </c>
      <c r="G23" s="17">
        <f t="shared" si="2"/>
        <v>4.9063188087513563E-7</v>
      </c>
      <c r="H23" s="17">
        <f t="shared" si="2"/>
        <v>2.4094944250717326E-5</v>
      </c>
      <c r="I23" s="17">
        <f t="shared" si="2"/>
        <v>2.8915568584238616E-6</v>
      </c>
      <c r="J23" s="17">
        <f t="shared" si="2"/>
        <v>2.4946869431058779E-5</v>
      </c>
      <c r="K23" s="17">
        <f t="shared" si="2"/>
        <v>1.8426147942084201E-5</v>
      </c>
      <c r="L23" s="17">
        <f t="shared" si="2"/>
        <v>2.191600878733636E-8</v>
      </c>
      <c r="M23" s="17">
        <f t="shared" si="2"/>
        <v>1.5221548873939543E-5</v>
      </c>
      <c r="N23" s="16">
        <f t="shared" si="2"/>
        <v>7.8282599473356394E-3</v>
      </c>
      <c r="O23" s="17">
        <f t="shared" si="2"/>
        <v>7.4382413443412732E-6</v>
      </c>
      <c r="P23" s="17">
        <f t="shared" si="2"/>
        <v>7.1969251794501078E-6</v>
      </c>
      <c r="Q23" s="17">
        <f t="shared" si="2"/>
        <v>6.4589993675202665E-6</v>
      </c>
      <c r="R23" s="17">
        <f t="shared" si="2"/>
        <v>6.1824754164864538E-6</v>
      </c>
      <c r="S23" s="17">
        <f t="shared" si="2"/>
        <v>1.713054797753305E-5</v>
      </c>
      <c r="T23" s="17">
        <f t="shared" si="2"/>
        <v>1.718960893445092E-6</v>
      </c>
      <c r="U23" s="17">
        <f t="shared" si="2"/>
        <v>4.9685744327026826E-7</v>
      </c>
      <c r="V23" s="17">
        <f t="shared" si="2"/>
        <v>5.3777848068905964E-7</v>
      </c>
      <c r="W23" s="17">
        <f t="shared" si="2"/>
        <v>1.8622855509731703E-5</v>
      </c>
      <c r="X23" s="17">
        <f t="shared" si="2"/>
        <v>2.7715585810874725E-5</v>
      </c>
      <c r="Y23" s="17">
        <f t="shared" si="2"/>
        <v>1.6122419772655759E-6</v>
      </c>
      <c r="Z23" s="17">
        <f t="shared" si="2"/>
        <v>9.5649613726461895E-7</v>
      </c>
      <c r="AA23" s="17">
        <f t="shared" si="2"/>
        <v>1.8503108808255031E-5</v>
      </c>
      <c r="AB23" s="17">
        <f t="shared" si="2"/>
        <v>2.9170660161125363E-6</v>
      </c>
      <c r="AC23" s="17">
        <f t="shared" si="2"/>
        <v>2.7531515318618271E-7</v>
      </c>
      <c r="AD23" s="17">
        <f t="shared" si="2"/>
        <v>2.3341166544772449E-6</v>
      </c>
      <c r="AE23" s="17">
        <f t="shared" si="2"/>
        <v>1.6042401879365787E-6</v>
      </c>
      <c r="AF23" s="17">
        <f t="shared" si="2"/>
        <v>2.1259913398087205E-5</v>
      </c>
      <c r="AG23" s="17">
        <f t="shared" si="2"/>
        <v>1.2463745397092168E-5</v>
      </c>
      <c r="AH23" s="17">
        <f t="shared" si="2"/>
        <v>6.1624987188699118E-6</v>
      </c>
      <c r="AI23" s="17">
        <f t="shared" si="2"/>
        <v>1.0079258823194832E-5</v>
      </c>
      <c r="AJ23" s="17">
        <f t="shared" si="2"/>
        <v>2.4794064194097645E-6</v>
      </c>
      <c r="AK23" s="17">
        <f t="shared" si="2"/>
        <v>1.407250102348836E-6</v>
      </c>
      <c r="AL23" s="17">
        <f t="shared" si="2"/>
        <v>3.7752970917525776E-7</v>
      </c>
      <c r="AM23" s="18">
        <f t="shared" si="2"/>
        <v>2.1953808782069793E-6</v>
      </c>
    </row>
    <row r="24" spans="1:39" ht="24">
      <c r="A24" s="13" t="s">
        <v>43</v>
      </c>
      <c r="B24" s="14" t="s">
        <v>40</v>
      </c>
      <c r="C24" s="19"/>
      <c r="D24" s="17">
        <f t="shared" ref="D24:AM24" si="3">$C8^2*D8^2</f>
        <v>7.5273276406554514E-5</v>
      </c>
      <c r="E24" s="17">
        <f t="shared" si="3"/>
        <v>1.1292822212238442E-5</v>
      </c>
      <c r="F24" s="17">
        <f t="shared" si="3"/>
        <v>4.7203774780441037E-6</v>
      </c>
      <c r="G24" s="17">
        <f t="shared" si="3"/>
        <v>8.3569899581028523E-5</v>
      </c>
      <c r="H24" s="17">
        <f t="shared" si="3"/>
        <v>1.4060397131626813E-5</v>
      </c>
      <c r="I24" s="17">
        <f t="shared" si="3"/>
        <v>1.1895165517492783E-4</v>
      </c>
      <c r="J24" s="17">
        <f t="shared" si="3"/>
        <v>1.4497218537673467E-5</v>
      </c>
      <c r="K24" s="17">
        <f t="shared" si="3"/>
        <v>4.0806487240616078E-7</v>
      </c>
      <c r="L24" s="17">
        <f t="shared" si="3"/>
        <v>1.5230989892214579E-5</v>
      </c>
      <c r="M24" s="17">
        <f t="shared" si="3"/>
        <v>1.4732446033670037E-4</v>
      </c>
      <c r="N24" s="17">
        <f t="shared" si="3"/>
        <v>5.2939900287956963E-6</v>
      </c>
      <c r="O24" s="17">
        <f t="shared" si="3"/>
        <v>5.7384834590837322E-6</v>
      </c>
      <c r="P24" s="17">
        <f t="shared" si="3"/>
        <v>6.2207289407060942E-6</v>
      </c>
      <c r="Q24" s="17">
        <f t="shared" si="3"/>
        <v>6.6851487109530311E-5</v>
      </c>
      <c r="R24" s="17">
        <f t="shared" si="3"/>
        <v>3.9786300008609516E-5</v>
      </c>
      <c r="S24" s="17">
        <f t="shared" si="3"/>
        <v>1.3571789861516241E-4</v>
      </c>
      <c r="T24" s="17">
        <f t="shared" si="3"/>
        <v>1.170230801440762E-4</v>
      </c>
      <c r="U24" s="17">
        <f t="shared" si="3"/>
        <v>7.3392553816871924E-8</v>
      </c>
      <c r="V24" s="17">
        <f t="shared" si="3"/>
        <v>5.2101936992679783E-5</v>
      </c>
      <c r="W24" s="17">
        <f t="shared" si="3"/>
        <v>8.3846871479250306E-5</v>
      </c>
      <c r="X24" s="17">
        <f t="shared" si="3"/>
        <v>4.0167862665408627E-5</v>
      </c>
      <c r="Y24" s="17">
        <f t="shared" si="3"/>
        <v>7.3443818004368627E-6</v>
      </c>
      <c r="Z24" s="17">
        <f t="shared" si="3"/>
        <v>4.3667911087856594E-5</v>
      </c>
      <c r="AA24" s="17">
        <f t="shared" si="3"/>
        <v>2.4467888759056779E-5</v>
      </c>
      <c r="AB24" s="17">
        <f t="shared" si="3"/>
        <v>1.4928999476021736E-5</v>
      </c>
      <c r="AC24" s="17">
        <f t="shared" si="3"/>
        <v>6.0683978777519933E-7</v>
      </c>
      <c r="AD24" s="17">
        <f t="shared" si="3"/>
        <v>2.1164775604565673E-5</v>
      </c>
      <c r="AE24" s="17">
        <f t="shared" si="3"/>
        <v>3.4667498707256459E-5</v>
      </c>
      <c r="AF24" s="17">
        <f t="shared" si="3"/>
        <v>7.2234843083315073E-6</v>
      </c>
      <c r="AG24" s="17">
        <f t="shared" si="3"/>
        <v>3.5329217688551511E-5</v>
      </c>
      <c r="AH24" s="17">
        <f t="shared" si="3"/>
        <v>2.2836262657470805E-5</v>
      </c>
      <c r="AI24" s="17">
        <f t="shared" si="3"/>
        <v>5.4009236772305474E-5</v>
      </c>
      <c r="AJ24" s="17">
        <f t="shared" si="3"/>
        <v>3.2757480828553052E-8</v>
      </c>
      <c r="AK24" s="16">
        <f t="shared" si="3"/>
        <v>3.0088371599999993E-2</v>
      </c>
      <c r="AL24" s="17">
        <f t="shared" si="3"/>
        <v>4.057255155653521E-5</v>
      </c>
      <c r="AM24" s="18">
        <f t="shared" si="3"/>
        <v>1.1529117559145418E-5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7.3636295713522538E-6</v>
      </c>
      <c r="E25" s="17">
        <f t="shared" si="4"/>
        <v>2.0277929688961336E-5</v>
      </c>
      <c r="F25" s="17">
        <f t="shared" si="4"/>
        <v>4.3378157651161267E-7</v>
      </c>
      <c r="G25" s="17">
        <f t="shared" si="4"/>
        <v>1.0899437511884752E-8</v>
      </c>
      <c r="H25" s="17">
        <f t="shared" si="4"/>
        <v>9.1997891823764303E-6</v>
      </c>
      <c r="I25" s="17">
        <f t="shared" si="4"/>
        <v>1.757888825872913E-5</v>
      </c>
      <c r="J25" s="17">
        <f t="shared" si="4"/>
        <v>4.9058996052835833E-6</v>
      </c>
      <c r="K25" s="17">
        <f t="shared" si="4"/>
        <v>6.8885008767412843E-8</v>
      </c>
      <c r="L25" s="17">
        <f t="shared" si="4"/>
        <v>2.5901020628607825E-6</v>
      </c>
      <c r="M25" s="17">
        <f t="shared" si="4"/>
        <v>2.7820076784658197E-6</v>
      </c>
      <c r="N25" s="17">
        <f t="shared" si="4"/>
        <v>8.2078454970760688E-7</v>
      </c>
      <c r="O25" s="17">
        <f t="shared" si="4"/>
        <v>9.2892604164905029E-6</v>
      </c>
      <c r="P25" s="17">
        <f t="shared" si="4"/>
        <v>9.8788583794778633E-7</v>
      </c>
      <c r="Q25" s="17">
        <f t="shared" si="4"/>
        <v>2.5321399247691994E-6</v>
      </c>
      <c r="R25" s="17">
        <f t="shared" si="4"/>
        <v>8.3138605257951793E-6</v>
      </c>
      <c r="S25" s="17">
        <f t="shared" si="4"/>
        <v>3.5004273746852814E-6</v>
      </c>
      <c r="T25" s="16">
        <f t="shared" si="4"/>
        <v>3.8785606365044681E-3</v>
      </c>
      <c r="U25" s="17">
        <f t="shared" si="4"/>
        <v>6.2295247992444555E-6</v>
      </c>
      <c r="V25" s="17">
        <f t="shared" si="4"/>
        <v>7.8511504370940952E-6</v>
      </c>
      <c r="W25" s="17">
        <f t="shared" si="4"/>
        <v>2.8919789122309E-9</v>
      </c>
      <c r="X25" s="17">
        <f t="shared" si="4"/>
        <v>4.6391513113357964E-7</v>
      </c>
      <c r="Y25" s="17">
        <f t="shared" si="4"/>
        <v>2.6946458372107373E-6</v>
      </c>
      <c r="Z25" s="17">
        <f t="shared" si="4"/>
        <v>1.4865718176088004E-5</v>
      </c>
      <c r="AA25" s="17">
        <f t="shared" si="4"/>
        <v>3.0344750549828439E-6</v>
      </c>
      <c r="AB25" s="17">
        <f t="shared" si="4"/>
        <v>2.3395524460660708E-6</v>
      </c>
      <c r="AC25" s="17">
        <f t="shared" si="4"/>
        <v>2.9028150743375365E-6</v>
      </c>
      <c r="AD25" s="17">
        <f t="shared" si="4"/>
        <v>9.1234966685009863E-6</v>
      </c>
      <c r="AE25" s="17">
        <f t="shared" si="4"/>
        <v>1.1744286321369855E-5</v>
      </c>
      <c r="AF25" s="17">
        <f t="shared" si="4"/>
        <v>2.4129204531886208E-7</v>
      </c>
      <c r="AG25" s="17">
        <f t="shared" si="4"/>
        <v>2.6235099410652096E-6</v>
      </c>
      <c r="AH25" s="17">
        <f t="shared" si="4"/>
        <v>1.1449659725374023E-5</v>
      </c>
      <c r="AI25" s="17">
        <f t="shared" si="4"/>
        <v>1.4334088366573345E-5</v>
      </c>
      <c r="AJ25" s="17">
        <f t="shared" si="4"/>
        <v>1.1121911396025217E-5</v>
      </c>
      <c r="AK25" s="17">
        <f t="shared" si="4"/>
        <v>1.4823486378525126E-5</v>
      </c>
      <c r="AL25" s="17">
        <f t="shared" si="4"/>
        <v>2.9072763266968896E-10</v>
      </c>
      <c r="AM25" s="18">
        <f t="shared" si="4"/>
        <v>3.9435515994358816E-6</v>
      </c>
    </row>
    <row r="26" spans="1:39" ht="24">
      <c r="A26" s="13" t="s">
        <v>45</v>
      </c>
      <c r="B26" s="14" t="s">
        <v>40</v>
      </c>
      <c r="C26" s="15"/>
      <c r="D26" s="17">
        <f t="shared" ref="D26:AM26" si="5">$C10^2*D10^2</f>
        <v>3.9086920556478244E-7</v>
      </c>
      <c r="E26" s="17">
        <f t="shared" si="5"/>
        <v>4.4166050525770836E-8</v>
      </c>
      <c r="F26" s="17">
        <f t="shared" si="5"/>
        <v>2.7111828701567527E-9</v>
      </c>
      <c r="G26" s="17">
        <f t="shared" si="5"/>
        <v>2.9941731128972889E-7</v>
      </c>
      <c r="H26" s="17">
        <f t="shared" si="5"/>
        <v>2.8753577167453125E-7</v>
      </c>
      <c r="I26" s="17">
        <f t="shared" si="5"/>
        <v>2.7653813789694371E-7</v>
      </c>
      <c r="J26" s="17">
        <f t="shared" si="5"/>
        <v>1.0285707588489554E-7</v>
      </c>
      <c r="K26" s="17">
        <f t="shared" si="5"/>
        <v>4.5143665262273799E-8</v>
      </c>
      <c r="L26" s="17">
        <f t="shared" si="5"/>
        <v>8.1184896024894327E-8</v>
      </c>
      <c r="M26" s="17">
        <f t="shared" si="5"/>
        <v>2.712565434051382E-7</v>
      </c>
      <c r="N26" s="17">
        <f t="shared" si="5"/>
        <v>4.2335979830372894E-8</v>
      </c>
      <c r="O26" s="17">
        <f t="shared" si="5"/>
        <v>5.6913417229397026E-7</v>
      </c>
      <c r="P26" s="17">
        <f t="shared" si="5"/>
        <v>4.7666459038942907E-7</v>
      </c>
      <c r="Q26" s="17">
        <f t="shared" si="5"/>
        <v>4.2621231300120149E-7</v>
      </c>
      <c r="R26" s="17">
        <f t="shared" si="5"/>
        <v>3.3754036013856546E-7</v>
      </c>
      <c r="S26" s="17">
        <f t="shared" si="5"/>
        <v>5.8355610471663571E-8</v>
      </c>
      <c r="T26" s="17">
        <f t="shared" si="5"/>
        <v>3.4671377919230502E-7</v>
      </c>
      <c r="U26" s="17">
        <f t="shared" si="5"/>
        <v>3.108579986633266E-7</v>
      </c>
      <c r="V26" s="17">
        <f t="shared" si="5"/>
        <v>9.2215687315595105E-8</v>
      </c>
      <c r="W26" s="17">
        <f t="shared" si="5"/>
        <v>3.1133004321784175E-7</v>
      </c>
      <c r="X26" s="17">
        <f t="shared" si="5"/>
        <v>1.2383084933205666E-7</v>
      </c>
      <c r="Y26" s="17">
        <f t="shared" si="5"/>
        <v>5.2567210396275877E-9</v>
      </c>
      <c r="Z26" s="17">
        <f t="shared" si="5"/>
        <v>5.4827486969606902E-7</v>
      </c>
      <c r="AA26" s="17">
        <f t="shared" si="5"/>
        <v>5.3438678694307764E-7</v>
      </c>
      <c r="AB26" s="17">
        <f t="shared" si="5"/>
        <v>5.4237479895355882E-7</v>
      </c>
      <c r="AC26" s="17">
        <f t="shared" si="5"/>
        <v>3.3214973707431271E-7</v>
      </c>
      <c r="AD26" s="16">
        <f t="shared" si="5"/>
        <v>1.4657190269682236E-4</v>
      </c>
      <c r="AE26" s="17">
        <f t="shared" si="5"/>
        <v>5.2492633534700021E-8</v>
      </c>
      <c r="AF26" s="17">
        <f t="shared" si="5"/>
        <v>3.0740676180990757E-9</v>
      </c>
      <c r="AG26" s="17">
        <f t="shared" si="5"/>
        <v>6.5322720172154836E-12</v>
      </c>
      <c r="AH26" s="17">
        <f t="shared" si="5"/>
        <v>2.9903038120702849E-8</v>
      </c>
      <c r="AI26" s="17">
        <f t="shared" si="5"/>
        <v>2.2771832921702545E-9</v>
      </c>
      <c r="AJ26" s="17">
        <f t="shared" si="5"/>
        <v>1.2516952614808124E-7</v>
      </c>
      <c r="AK26" s="17">
        <f t="shared" si="5"/>
        <v>1.0180153529169977E-7</v>
      </c>
      <c r="AL26" s="17">
        <f t="shared" si="5"/>
        <v>3.6940203858305163E-8</v>
      </c>
      <c r="AM26" s="18">
        <f t="shared" si="5"/>
        <v>2.2451679386375742E-7</v>
      </c>
    </row>
    <row r="27" spans="1:39" ht="24">
      <c r="A27" s="13" t="s">
        <v>46</v>
      </c>
      <c r="B27" s="14" t="s">
        <v>40</v>
      </c>
      <c r="C27" s="15"/>
      <c r="D27" s="17">
        <f t="shared" ref="D27:AM27" si="6">$C11^2*D11^2</f>
        <v>8.4049451995255475E-6</v>
      </c>
      <c r="E27" s="17">
        <f t="shared" si="6"/>
        <v>3.0011998880418478E-6</v>
      </c>
      <c r="F27" s="17">
        <f t="shared" si="6"/>
        <v>1.9926264641147906E-5</v>
      </c>
      <c r="G27" s="17">
        <f t="shared" si="6"/>
        <v>8.5705485847844453E-6</v>
      </c>
      <c r="H27" s="17">
        <f t="shared" si="6"/>
        <v>1.2371797200479372E-5</v>
      </c>
      <c r="I27" s="17">
        <f t="shared" si="6"/>
        <v>3.4209497897268041E-6</v>
      </c>
      <c r="J27" s="17">
        <f t="shared" si="6"/>
        <v>1.8280692234694252E-6</v>
      </c>
      <c r="K27" s="17">
        <f t="shared" si="6"/>
        <v>4.1175702072542323E-7</v>
      </c>
      <c r="L27" s="17">
        <f t="shared" si="6"/>
        <v>4.6505819571220465E-7</v>
      </c>
      <c r="M27" s="17">
        <f t="shared" si="6"/>
        <v>3.5847846586489949E-8</v>
      </c>
      <c r="N27" s="17">
        <f t="shared" si="6"/>
        <v>1.4752353866275058E-5</v>
      </c>
      <c r="O27" s="17">
        <f t="shared" si="6"/>
        <v>1.1330881337406472E-5</v>
      </c>
      <c r="P27" s="17">
        <f t="shared" si="6"/>
        <v>2.1854853206014494E-5</v>
      </c>
      <c r="Q27" s="17">
        <f t="shared" si="6"/>
        <v>7.9360612092842805E-8</v>
      </c>
      <c r="R27" s="17">
        <f t="shared" si="6"/>
        <v>2.1580157434703967E-7</v>
      </c>
      <c r="S27" s="17">
        <f t="shared" si="6"/>
        <v>2.0297716045243005E-5</v>
      </c>
      <c r="T27" s="17">
        <f t="shared" si="6"/>
        <v>5.0961207653323876E-6</v>
      </c>
      <c r="U27" s="17">
        <f t="shared" si="6"/>
        <v>1.9661429059433637E-7</v>
      </c>
      <c r="V27" s="17">
        <f t="shared" si="6"/>
        <v>3.1144662725983194E-5</v>
      </c>
      <c r="W27" s="17">
        <f t="shared" si="6"/>
        <v>2.8740689692291934E-5</v>
      </c>
      <c r="X27" s="17">
        <f t="shared" si="6"/>
        <v>1.4127129399148473E-7</v>
      </c>
      <c r="Y27" s="17">
        <f t="shared" si="6"/>
        <v>1.0768769035585359E-4</v>
      </c>
      <c r="Z27" s="17">
        <f t="shared" si="6"/>
        <v>9.1444867999555939E-7</v>
      </c>
      <c r="AA27" s="16">
        <f t="shared" si="6"/>
        <v>6.5659838482141257E-3</v>
      </c>
      <c r="AB27" s="17">
        <f t="shared" si="6"/>
        <v>1.319951873921767E-6</v>
      </c>
      <c r="AC27" s="17">
        <f t="shared" si="6"/>
        <v>2.5893432628234131E-5</v>
      </c>
      <c r="AD27" s="17">
        <f t="shared" si="6"/>
        <v>2.3541833199169256E-5</v>
      </c>
      <c r="AE27" s="17">
        <f t="shared" si="6"/>
        <v>4.9440457314846788E-7</v>
      </c>
      <c r="AF27" s="17">
        <f t="shared" si="6"/>
        <v>5.1117570285200802E-6</v>
      </c>
      <c r="AG27" s="17">
        <f t="shared" si="6"/>
        <v>2.655521084897816E-6</v>
      </c>
      <c r="AH27" s="17">
        <f t="shared" si="6"/>
        <v>1.9079833173274067E-6</v>
      </c>
      <c r="AI27" s="17">
        <f t="shared" si="6"/>
        <v>5.4263761980199007E-6</v>
      </c>
      <c r="AJ27" s="17">
        <f t="shared" si="6"/>
        <v>1.2243617183251227E-5</v>
      </c>
      <c r="AK27" s="17">
        <f t="shared" si="6"/>
        <v>5.1868257419604008E-6</v>
      </c>
      <c r="AL27" s="17">
        <f t="shared" si="6"/>
        <v>5.9505802166642158E-6</v>
      </c>
      <c r="AM27" s="18">
        <f t="shared" si="6"/>
        <v>1.1712830962082216E-7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4.4887652268057681E-9</v>
      </c>
      <c r="E28" s="17">
        <f t="shared" si="7"/>
        <v>5.4611587036664688E-11</v>
      </c>
      <c r="F28" s="17">
        <f t="shared" si="7"/>
        <v>4.8249690492023715E-9</v>
      </c>
      <c r="G28" s="17">
        <f t="shared" si="7"/>
        <v>1.83716234063554E-11</v>
      </c>
      <c r="H28" s="17">
        <f t="shared" si="7"/>
        <v>5.8075521629420346E-13</v>
      </c>
      <c r="I28" s="17">
        <f t="shared" si="7"/>
        <v>1.9627770700760225E-8</v>
      </c>
      <c r="J28" s="17">
        <f t="shared" si="7"/>
        <v>3.483763755567392E-9</v>
      </c>
      <c r="K28" s="17">
        <f t="shared" si="7"/>
        <v>1.661661267152749E-8</v>
      </c>
      <c r="L28" s="17">
        <f t="shared" si="7"/>
        <v>3.2488378793561104E-9</v>
      </c>
      <c r="M28" s="17">
        <f t="shared" si="7"/>
        <v>2.0704714220462546E-8</v>
      </c>
      <c r="N28" s="17">
        <f t="shared" si="7"/>
        <v>1.3614377855718332E-8</v>
      </c>
      <c r="O28" s="17">
        <f t="shared" si="7"/>
        <v>1.3989825940169082E-9</v>
      </c>
      <c r="P28" s="17">
        <f t="shared" si="7"/>
        <v>4.5793846011349491E-9</v>
      </c>
      <c r="Q28" s="17">
        <f t="shared" si="7"/>
        <v>5.853398871829562E-9</v>
      </c>
      <c r="R28" s="17">
        <f t="shared" si="7"/>
        <v>8.9404214401771447E-9</v>
      </c>
      <c r="S28" s="16">
        <f t="shared" si="7"/>
        <v>6.3986315174474307E-6</v>
      </c>
      <c r="T28" s="17">
        <f t="shared" si="7"/>
        <v>5.834803459214189E-9</v>
      </c>
      <c r="U28" s="17">
        <f t="shared" si="7"/>
        <v>1.5365180557987081E-9</v>
      </c>
      <c r="V28" s="17">
        <f t="shared" si="7"/>
        <v>8.6834703957450244E-9</v>
      </c>
      <c r="W28" s="17">
        <f t="shared" si="7"/>
        <v>6.6885892183549956E-9</v>
      </c>
      <c r="X28" s="17">
        <f t="shared" si="7"/>
        <v>1.1232107026572155E-8</v>
      </c>
      <c r="Y28" s="17">
        <f t="shared" si="7"/>
        <v>1.3503142243157934E-8</v>
      </c>
      <c r="Z28" s="17">
        <f t="shared" si="7"/>
        <v>4.0235530290841252E-9</v>
      </c>
      <c r="AA28" s="17">
        <f t="shared" si="7"/>
        <v>2.0115643242974149E-8</v>
      </c>
      <c r="AB28" s="17">
        <f t="shared" si="7"/>
        <v>3.5409239629302085E-10</v>
      </c>
      <c r="AC28" s="17">
        <f t="shared" si="7"/>
        <v>3.3832935913646667E-9</v>
      </c>
      <c r="AD28" s="17">
        <f t="shared" si="7"/>
        <v>2.5492696526843352E-9</v>
      </c>
      <c r="AE28" s="17">
        <f t="shared" si="7"/>
        <v>1.5178232944726571E-8</v>
      </c>
      <c r="AF28" s="17">
        <f t="shared" si="7"/>
        <v>8.5874202791938377E-9</v>
      </c>
      <c r="AG28" s="17">
        <f t="shared" si="7"/>
        <v>4.0666511280201301E-9</v>
      </c>
      <c r="AH28" s="17">
        <f t="shared" si="7"/>
        <v>6.1926781761478053E-10</v>
      </c>
      <c r="AI28" s="17">
        <f t="shared" si="7"/>
        <v>3.9089124121139317E-9</v>
      </c>
      <c r="AJ28" s="17">
        <f t="shared" si="7"/>
        <v>5.6323707487263251E-8</v>
      </c>
      <c r="AK28" s="17">
        <f t="shared" si="7"/>
        <v>2.8634313695069629E-8</v>
      </c>
      <c r="AL28" s="17">
        <f t="shared" si="7"/>
        <v>6.0912127002691163E-9</v>
      </c>
      <c r="AM28" s="18">
        <f t="shared" si="7"/>
        <v>8.4123829412134708E-9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1.4315029540592592E-6</v>
      </c>
      <c r="E29" s="17">
        <f t="shared" si="8"/>
        <v>9.6623947437577473E-7</v>
      </c>
      <c r="F29" s="17">
        <f t="shared" si="8"/>
        <v>5.1693542035776229E-7</v>
      </c>
      <c r="G29" s="17">
        <f t="shared" si="8"/>
        <v>2.0784371514991374E-5</v>
      </c>
      <c r="H29" s="17">
        <f t="shared" si="8"/>
        <v>8.9684003369639031E-6</v>
      </c>
      <c r="I29" s="17">
        <f t="shared" si="8"/>
        <v>3.1396840777854974E-7</v>
      </c>
      <c r="J29" s="17">
        <f t="shared" si="8"/>
        <v>5.1063312772571223E-7</v>
      </c>
      <c r="K29" s="17">
        <f t="shared" si="8"/>
        <v>5.8304387109053848E-7</v>
      </c>
      <c r="L29" s="17">
        <f t="shared" si="8"/>
        <v>2.147045344548502E-5</v>
      </c>
      <c r="M29" s="17">
        <f t="shared" si="8"/>
        <v>1.855036206976812E-6</v>
      </c>
      <c r="N29" s="17">
        <f t="shared" si="8"/>
        <v>1.1799441254271206E-6</v>
      </c>
      <c r="O29" s="17">
        <f t="shared" si="8"/>
        <v>1.7674310310780432E-5</v>
      </c>
      <c r="P29" s="17">
        <f t="shared" si="8"/>
        <v>2.0107079282385127E-6</v>
      </c>
      <c r="Q29" s="17">
        <f t="shared" si="8"/>
        <v>2.8471653604743179E-5</v>
      </c>
      <c r="R29" s="17">
        <f t="shared" si="8"/>
        <v>3.627038836462026E-6</v>
      </c>
      <c r="S29" s="17">
        <f t="shared" si="8"/>
        <v>1.79919771829663E-7</v>
      </c>
      <c r="T29" s="17">
        <f t="shared" si="8"/>
        <v>1.9790563427341536E-6</v>
      </c>
      <c r="U29" s="17">
        <f t="shared" si="8"/>
        <v>4.5637541297515542E-8</v>
      </c>
      <c r="V29" s="17">
        <f t="shared" si="8"/>
        <v>2.1159927264068611E-6</v>
      </c>
      <c r="W29" s="17">
        <f t="shared" si="8"/>
        <v>1.4517025253052931E-6</v>
      </c>
      <c r="X29" s="17">
        <f t="shared" si="8"/>
        <v>5.6912211653370542E-6</v>
      </c>
      <c r="Y29" s="17">
        <f t="shared" si="8"/>
        <v>1.4265634252647575E-9</v>
      </c>
      <c r="Z29" s="17">
        <f t="shared" si="8"/>
        <v>1.8654587067041741E-7</v>
      </c>
      <c r="AA29" s="17">
        <f t="shared" si="8"/>
        <v>6.677711042402325E-7</v>
      </c>
      <c r="AB29" s="16">
        <f t="shared" si="8"/>
        <v>3.2489961624384378E-3</v>
      </c>
      <c r="AC29" s="17">
        <f t="shared" si="8"/>
        <v>6.4781105087689427E-7</v>
      </c>
      <c r="AD29" s="17">
        <f t="shared" si="8"/>
        <v>1.2086166193677329E-5</v>
      </c>
      <c r="AE29" s="17">
        <f t="shared" si="8"/>
        <v>9.0734637785638162E-7</v>
      </c>
      <c r="AF29" s="17">
        <f t="shared" si="8"/>
        <v>5.7452017717632489E-6</v>
      </c>
      <c r="AG29" s="17">
        <f t="shared" si="8"/>
        <v>4.9545692003603931E-6</v>
      </c>
      <c r="AH29" s="17">
        <f t="shared" si="8"/>
        <v>2.8549794622609967E-6</v>
      </c>
      <c r="AI29" s="17">
        <f t="shared" si="8"/>
        <v>1.0882918844786716E-8</v>
      </c>
      <c r="AJ29" s="17">
        <f t="shared" si="8"/>
        <v>5.0314152371513007E-7</v>
      </c>
      <c r="AK29" s="17">
        <f t="shared" si="8"/>
        <v>1.6151169777133058E-6</v>
      </c>
      <c r="AL29" s="17">
        <f t="shared" si="8"/>
        <v>9.6146148524065386E-8</v>
      </c>
      <c r="AM29" s="18">
        <f t="shared" si="8"/>
        <v>1.9820225829731018E-7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1.6820910550801291E-5</v>
      </c>
      <c r="E30" s="17">
        <f t="shared" si="9"/>
        <v>3.0687674381623703E-6</v>
      </c>
      <c r="F30" s="17">
        <f t="shared" si="9"/>
        <v>8.5807781034288366E-8</v>
      </c>
      <c r="G30" s="17">
        <f t="shared" si="9"/>
        <v>8.6442935282711445E-9</v>
      </c>
      <c r="H30" s="17">
        <f t="shared" si="9"/>
        <v>9.4862486883810813E-6</v>
      </c>
      <c r="I30" s="17">
        <f t="shared" si="9"/>
        <v>1.4533522227454978E-5</v>
      </c>
      <c r="J30" s="17">
        <f t="shared" si="9"/>
        <v>1.3038201652647318E-6</v>
      </c>
      <c r="K30" s="17">
        <f t="shared" si="9"/>
        <v>1.691187941877919E-7</v>
      </c>
      <c r="L30" s="17">
        <f t="shared" si="9"/>
        <v>1.7097985101573409E-8</v>
      </c>
      <c r="M30" s="17">
        <f t="shared" si="9"/>
        <v>3.9529490797369472E-6</v>
      </c>
      <c r="N30" s="17">
        <f t="shared" si="9"/>
        <v>2.1287286608459528E-6</v>
      </c>
      <c r="O30" s="17">
        <f t="shared" si="9"/>
        <v>1.3353714464640493E-6</v>
      </c>
      <c r="P30" s="16">
        <f t="shared" si="9"/>
        <v>2.4583576100429328E-3</v>
      </c>
      <c r="Q30" s="17">
        <f t="shared" si="9"/>
        <v>1.1050067639424905E-6</v>
      </c>
      <c r="R30" s="17">
        <f t="shared" si="9"/>
        <v>9.2921456159721225E-7</v>
      </c>
      <c r="S30" s="17">
        <f t="shared" si="9"/>
        <v>1.7022320511025669E-6</v>
      </c>
      <c r="T30" s="17">
        <f t="shared" si="9"/>
        <v>6.1084753724649401E-7</v>
      </c>
      <c r="U30" s="17">
        <f t="shared" si="9"/>
        <v>2.5489939931055723E-6</v>
      </c>
      <c r="V30" s="17">
        <f t="shared" si="9"/>
        <v>2.8678776235276828E-6</v>
      </c>
      <c r="W30" s="17">
        <f t="shared" si="9"/>
        <v>6.0774464997633231E-6</v>
      </c>
      <c r="X30" s="17">
        <f t="shared" si="9"/>
        <v>3.1798434127173386E-6</v>
      </c>
      <c r="Y30" s="17">
        <f t="shared" si="9"/>
        <v>1.8220431324258447E-7</v>
      </c>
      <c r="Z30" s="17">
        <f t="shared" si="9"/>
        <v>7.1222012902373645E-6</v>
      </c>
      <c r="AA30" s="17">
        <f t="shared" si="9"/>
        <v>8.1059242700592524E-6</v>
      </c>
      <c r="AB30" s="17">
        <f t="shared" si="9"/>
        <v>1.4685464376668991E-6</v>
      </c>
      <c r="AC30" s="17">
        <f t="shared" si="9"/>
        <v>7.2469817556429363E-9</v>
      </c>
      <c r="AD30" s="17">
        <f t="shared" si="9"/>
        <v>7.7572191907895003E-6</v>
      </c>
      <c r="AE30" s="17">
        <f t="shared" si="9"/>
        <v>3.5238632808809321E-6</v>
      </c>
      <c r="AF30" s="17">
        <f t="shared" si="9"/>
        <v>1.3373034105533734E-6</v>
      </c>
      <c r="AG30" s="17">
        <f t="shared" si="9"/>
        <v>3.2137969319995972E-6</v>
      </c>
      <c r="AH30" s="17">
        <f t="shared" si="9"/>
        <v>5.4719131258225911E-6</v>
      </c>
      <c r="AI30" s="17">
        <f t="shared" si="9"/>
        <v>5.4915560240940916E-6</v>
      </c>
      <c r="AJ30" s="17">
        <f t="shared" si="9"/>
        <v>1.2733334955048307E-5</v>
      </c>
      <c r="AK30" s="17">
        <f t="shared" si="9"/>
        <v>4.8808599610685401E-7</v>
      </c>
      <c r="AL30" s="17">
        <f t="shared" si="9"/>
        <v>2.4460623575458877E-5</v>
      </c>
      <c r="AM30" s="18">
        <f t="shared" si="9"/>
        <v>8.2083586004873394E-6</v>
      </c>
    </row>
    <row r="31" spans="1:39">
      <c r="A31" t="s">
        <v>60</v>
      </c>
      <c r="D31" s="20">
        <f>SUM($D$21:$D$30)</f>
        <v>2.390303009157404E-4</v>
      </c>
      <c r="E31" s="20">
        <f>SUM($E$21:$E$30)</f>
        <v>4.8911173749408957E-5</v>
      </c>
      <c r="F31" s="20">
        <f>SUM($F$21:$F$30)</f>
        <v>4.0914065753960431E-5</v>
      </c>
      <c r="G31" s="20">
        <f>SUM($G$21:$G$30)</f>
        <v>1.1778804469645141E-4</v>
      </c>
      <c r="H31" s="20">
        <f>SUM($H$21:$H$30)</f>
        <v>7.9328298741193767E-5</v>
      </c>
      <c r="I31" s="20">
        <f>SUM($I$21:$I$30)</f>
        <v>1.6268840399435649E-4</v>
      </c>
      <c r="J31" s="20">
        <f>SUM($J$21:$J$30)</f>
        <v>6.3131835006909986E-5</v>
      </c>
      <c r="K31" s="20">
        <f>SUM($K$21:$K$30)</f>
        <v>2.4437370841088814E-5</v>
      </c>
      <c r="L31" s="20">
        <f>SUM($L$21:$L$30)</f>
        <v>4.0375909210192776E-5</v>
      </c>
      <c r="M31" s="20">
        <f>SUM($M$21:$M$30)</f>
        <v>1.8060033705938423E-4</v>
      </c>
      <c r="N31" s="20">
        <f>SUM($N$21:$N$30)</f>
        <v>7.8545714404652679E-3</v>
      </c>
      <c r="O31" s="20">
        <f>SUM($O$21:$O$30)</f>
        <v>6.4087555066501414E-5</v>
      </c>
      <c r="P31" s="20">
        <f>SUM($P$21:$P$30)</f>
        <v>2.4987325210298742E-3</v>
      </c>
      <c r="Q31" s="20">
        <f>SUM($Q$21:$Q$30)</f>
        <v>1.1227243422159901E-4</v>
      </c>
      <c r="R31" s="20">
        <f>SUM($R$21:$R$30)</f>
        <v>6.0436192024377561E-5</v>
      </c>
      <c r="S31" s="20">
        <f>SUM($S$21:$S$30)</f>
        <v>1.8922652655930689E-4</v>
      </c>
      <c r="T31" s="20">
        <f>SUM($T$21:$T$30)</f>
        <v>4.007244394844396E-3</v>
      </c>
      <c r="U31" s="20">
        <f>SUM($U$21:$U$30)</f>
        <v>1.4390512410901598E-5</v>
      </c>
      <c r="V31" s="20">
        <f>SUM($V$21:$V$30)</f>
        <v>1.0109363379307286E-4</v>
      </c>
      <c r="W31" s="20">
        <f>SUM($W$21:$W$30)</f>
        <v>1.3943273775633255E-4</v>
      </c>
      <c r="X31" s="20">
        <f>SUM($X$21:$X$30)</f>
        <v>7.8369847212964464E-5</v>
      </c>
      <c r="Y31" s="20">
        <f>SUM($Y$21:$Y$30)</f>
        <v>1.9972647772794607E-3</v>
      </c>
      <c r="Z31" s="20">
        <f>SUM($Z$21:$Z$30)</f>
        <v>7.0168399485396026E-5</v>
      </c>
      <c r="AA31" s="20">
        <f>SUM($AA$21:$AA$30)</f>
        <v>6.6502262554778112E-3</v>
      </c>
      <c r="AB31" s="20">
        <f>SUM($AB$21:$AB$30)</f>
        <v>3.2742162915060922E-3</v>
      </c>
      <c r="AC31" s="20">
        <f>SUM($AC$21:$AC$30)</f>
        <v>3.2776158721563351E-5</v>
      </c>
      <c r="AD31" s="20">
        <f>SUM($AD$21:$AD$30)</f>
        <v>2.2263120511816252E-4</v>
      </c>
      <c r="AE31" s="20">
        <f>SUM($AE$21:$AE$30)</f>
        <v>5.3837127357047441E-5</v>
      </c>
      <c r="AF31" s="20">
        <f>SUM($AF$21:$AF$30)</f>
        <v>4.1538844138884194E-5</v>
      </c>
      <c r="AG31">
        <f>SUM($AG$21:$AG$30)</f>
        <v>1.2028782500786237E-3</v>
      </c>
      <c r="AH31" s="20">
        <f>SUM($AH$21:$AH$30)</f>
        <v>5.2659442228378725E-5</v>
      </c>
      <c r="AI31" s="20">
        <f>SUM($AI$21:$AI$30)</f>
        <v>9.0432007958959437E-5</v>
      </c>
      <c r="AJ31" s="20">
        <f>SUM($AJ$21:$AJ$30)</f>
        <v>4.0520827759377987E-5</v>
      </c>
      <c r="AK31" s="20">
        <f>SUM($AK$21:$AK$30)</f>
        <v>3.0113695534254682E-2</v>
      </c>
      <c r="AL31" s="20">
        <f>SUM($AL$21:$AL$30)</f>
        <v>7.299558238676078E-5</v>
      </c>
      <c r="AM31" s="20">
        <f>SUM($AM$21:$AM$30)</f>
        <v>3.3055082752111459E-5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6.0065959321856592E-2</v>
      </c>
      <c r="D33" s="21">
        <f>$D$31/$C$33</f>
        <v>3.9794636365486783E-3</v>
      </c>
      <c r="E33" s="21">
        <f>$E$31/$C$33</f>
        <v>8.1429106105379936E-4</v>
      </c>
      <c r="F33" s="21">
        <f>$F$31/$C$33</f>
        <v>6.811522901803179E-4</v>
      </c>
      <c r="G33" s="21">
        <f>$G$31/$C$33</f>
        <v>1.9609783315920688E-3</v>
      </c>
      <c r="H33" s="21">
        <f>$H$31/$C$33</f>
        <v>1.3206864526398741E-3</v>
      </c>
      <c r="I33" s="21">
        <f>$I$31/$C$33</f>
        <v>2.7084958907025729E-3</v>
      </c>
      <c r="J33" s="21">
        <f>$J$31/$C$33</f>
        <v>1.0510418166906359E-3</v>
      </c>
      <c r="K33" s="21">
        <f>$K$31/$C$33</f>
        <v>4.0684226335492205E-4</v>
      </c>
      <c r="L33" s="21">
        <f>$L$31/$C$33</f>
        <v>6.7219286374572116E-4</v>
      </c>
      <c r="M33" s="21">
        <f>$M$31/$C$33</f>
        <v>3.0067002857917897E-3</v>
      </c>
      <c r="N33" s="21">
        <f>$N$31/$C$33</f>
        <v>0.13076577031555331</v>
      </c>
      <c r="O33" s="21">
        <f>$O$31/$C$33</f>
        <v>1.0669529928440094E-3</v>
      </c>
      <c r="P33" s="21">
        <f>$P$31/$C$33</f>
        <v>4.1599810429076824E-2</v>
      </c>
      <c r="Q33" s="21">
        <f>$Q$31/$C$33</f>
        <v>1.8691524365739333E-3</v>
      </c>
      <c r="R33" s="21">
        <f>$R$31/$C$33</f>
        <v>1.0061637690748785E-3</v>
      </c>
      <c r="S33" s="21">
        <f>$S$31/$C$33</f>
        <v>3.1503122350108174E-3</v>
      </c>
      <c r="T33" s="21">
        <f>$T$31/$C$33</f>
        <v>6.6714066337840938E-2</v>
      </c>
      <c r="U33" s="21">
        <f>$U$31/$C$33</f>
        <v>2.3957849959228454E-4</v>
      </c>
      <c r="V33" s="21">
        <f>$V$31/$C$33</f>
        <v>1.6830436895442584E-3</v>
      </c>
      <c r="W33" s="21">
        <f>$W$31/$C$33</f>
        <v>2.321327076609201E-3</v>
      </c>
      <c r="X33" s="21">
        <f>$X$31/$C$33</f>
        <v>1.3047298020003072E-3</v>
      </c>
      <c r="Y33" s="21">
        <f>$Y$31/$C$33</f>
        <v>3.3251192519499193E-2</v>
      </c>
      <c r="Z33" s="21">
        <f>$Z$31/$C$33</f>
        <v>1.1681891087330623E-3</v>
      </c>
      <c r="AA33" s="21">
        <f>$AA$31/$C$33</f>
        <v>0.11071539238794693</v>
      </c>
      <c r="AB33" s="21">
        <f>$AB$31/$C$33</f>
        <v>5.4510347099620562E-2</v>
      </c>
      <c r="AC33" s="21">
        <f>$AC$31/$C$33</f>
        <v>5.4566944558291403E-4</v>
      </c>
      <c r="AD33" s="21">
        <f>$AD$31/$C$33</f>
        <v>3.7064455080991648E-3</v>
      </c>
      <c r="AE33" s="21">
        <f>$AE$31/$C$33</f>
        <v>8.9630013346773225E-4</v>
      </c>
      <c r="AF33" s="21">
        <f>$AF$31/$C$33</f>
        <v>6.9155382862201597E-4</v>
      </c>
      <c r="AG33" s="21">
        <f>$AG$31/$C$33</f>
        <v>2.0025955860175942E-2</v>
      </c>
      <c r="AH33" s="21">
        <f>$AH$31/$C$33</f>
        <v>8.7669360188204291E-4</v>
      </c>
      <c r="AI33" s="21">
        <f>$AI$31/$C$33</f>
        <v>1.5055450538031007E-3</v>
      </c>
      <c r="AJ33" s="21">
        <f>$AJ$31/$C$33</f>
        <v>6.7460552061196185E-4</v>
      </c>
      <c r="AK33" s="21">
        <f>$AK$31/$C$33</f>
        <v>0.50134378730045548</v>
      </c>
      <c r="AL33" s="21">
        <f>$AL$31/$C$33</f>
        <v>1.2152570808970564E-3</v>
      </c>
      <c r="AM33" s="21">
        <f>$AM$31/$C$33</f>
        <v>5.5031307458172055E-4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5D092-A30C-4D36-B393-4A71C0046319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64</v>
      </c>
      <c r="D5" s="10">
        <v>-1.7720591810536826E-2</v>
      </c>
      <c r="E5" s="10">
        <v>-5.2513701719774902E-2</v>
      </c>
      <c r="F5" s="10">
        <v>1.167043495858198E-2</v>
      </c>
      <c r="G5" s="10">
        <v>-3.8175355530525992E-2</v>
      </c>
      <c r="H5" s="10">
        <v>-5.8822808272505571E-2</v>
      </c>
      <c r="I5" s="10">
        <v>2.280564437557726E-2</v>
      </c>
      <c r="J5" s="10">
        <v>-1.1692476810583894E-2</v>
      </c>
      <c r="K5" s="10">
        <v>-3.7241918263770928E-2</v>
      </c>
      <c r="L5" s="10">
        <v>-1.9210483412766433E-3</v>
      </c>
      <c r="M5" s="10">
        <v>-9.8889230667945013E-3</v>
      </c>
      <c r="N5" s="10">
        <v>-6.5880213875393369E-3</v>
      </c>
      <c r="O5" s="10">
        <v>-2.525841253710898E-2</v>
      </c>
      <c r="P5" s="10">
        <v>-1.9377076190611398E-2</v>
      </c>
      <c r="Q5" s="10">
        <v>5.5045101073127886E-3</v>
      </c>
      <c r="R5" s="10">
        <v>-2.6276250959441461E-2</v>
      </c>
      <c r="S5" s="10">
        <v>-4.8612013599912456E-2</v>
      </c>
      <c r="T5" s="10">
        <v>5.1935109982646048E-2</v>
      </c>
      <c r="U5" s="10">
        <v>-5.3074853383987083E-2</v>
      </c>
      <c r="V5" s="11" t="s">
        <v>58</v>
      </c>
      <c r="W5" s="10">
        <v>6.9993597485032186E-2</v>
      </c>
      <c r="X5" s="10">
        <v>-1.322512703031092E-2</v>
      </c>
      <c r="Y5" s="10">
        <v>1.2990584877363157E-2</v>
      </c>
      <c r="Z5" s="10">
        <v>-2.0478649148569857E-3</v>
      </c>
      <c r="AA5" s="10">
        <v>2.6825049843949789E-2</v>
      </c>
      <c r="AB5" s="10">
        <v>-6.7022104060611692E-3</v>
      </c>
      <c r="AC5" s="10">
        <v>2.9825384016605547E-2</v>
      </c>
      <c r="AD5" s="10">
        <v>1.622882477819397E-2</v>
      </c>
      <c r="AE5" s="10">
        <v>-3.3530371647996465E-2</v>
      </c>
      <c r="AF5" s="10">
        <v>1.4395861722531354E-2</v>
      </c>
      <c r="AG5" s="10">
        <v>-2.0497728355037822E-2</v>
      </c>
      <c r="AH5" s="10">
        <v>0.10819790976769655</v>
      </c>
      <c r="AI5" s="10">
        <v>2.2476982019652807E-2</v>
      </c>
      <c r="AJ5" s="10">
        <v>4.4429820885013287E-2</v>
      </c>
      <c r="AK5" s="10">
        <v>3.4782947379657349E-2</v>
      </c>
      <c r="AL5" s="10">
        <v>-1.9059748652114138E-2</v>
      </c>
      <c r="AM5" s="12">
        <v>3.2673981229379673E-2</v>
      </c>
    </row>
    <row r="6" spans="1:39" ht="24">
      <c r="A6" s="13" t="s">
        <v>41</v>
      </c>
      <c r="B6" s="14" t="s">
        <v>40</v>
      </c>
      <c r="C6" s="15">
        <v>-2.0068387130100472E-2</v>
      </c>
      <c r="D6" s="17">
        <v>-5.0252385345592795E-4</v>
      </c>
      <c r="E6" s="17">
        <v>4.0104225827812853E-2</v>
      </c>
      <c r="F6" s="17">
        <v>-1.5336173737254684E-2</v>
      </c>
      <c r="G6" s="17">
        <v>7.6437115419535351E-2</v>
      </c>
      <c r="H6" s="17">
        <v>-1.4379488139661686E-2</v>
      </c>
      <c r="I6" s="17">
        <v>-5.3010117248712095E-3</v>
      </c>
      <c r="J6" s="17">
        <v>4.0540792964566835E-2</v>
      </c>
      <c r="K6" s="17">
        <v>4.285041873063402E-2</v>
      </c>
      <c r="L6" s="17">
        <v>-2.0466462751025479E-2</v>
      </c>
      <c r="M6" s="17">
        <v>9.3557109276189598E-2</v>
      </c>
      <c r="N6" s="17">
        <v>1.7543221649344892E-2</v>
      </c>
      <c r="O6" s="17">
        <v>1.7912885246834577E-2</v>
      </c>
      <c r="P6" s="17">
        <v>7.9419029518251368E-3</v>
      </c>
      <c r="Q6" s="17">
        <v>-1.0514624330768227E-2</v>
      </c>
      <c r="R6" s="17">
        <v>3.3763155547140739E-2</v>
      </c>
      <c r="S6" s="17">
        <v>1.0569848110463726E-2</v>
      </c>
      <c r="T6" s="17">
        <v>6.4761271773583887E-2</v>
      </c>
      <c r="U6" s="17">
        <v>-3.2951582317003014E-2</v>
      </c>
      <c r="V6" s="17">
        <v>1.4365877405875705E-2</v>
      </c>
      <c r="W6" s="17">
        <v>-1.3668401420888559E-2</v>
      </c>
      <c r="X6" s="17">
        <v>-2.4349910926625213E-2</v>
      </c>
      <c r="Y6" s="17">
        <v>-1.0834542036088564E-2</v>
      </c>
      <c r="Z6" s="17">
        <v>-6.4021155295188412E-2</v>
      </c>
      <c r="AA6" s="17">
        <v>4.8149078835892332E-3</v>
      </c>
      <c r="AB6" s="17">
        <v>-5.5201442990117366E-3</v>
      </c>
      <c r="AC6" s="17">
        <v>-1.7119669667066753E-2</v>
      </c>
      <c r="AD6" s="17">
        <v>-2.2210545322730722E-2</v>
      </c>
      <c r="AE6" s="17">
        <v>-4.2623416577457801E-2</v>
      </c>
      <c r="AF6" s="16" t="s">
        <v>65</v>
      </c>
      <c r="AG6" s="17">
        <v>1.5093784095283325E-3</v>
      </c>
      <c r="AH6" s="17">
        <v>-3.6323901345720062E-2</v>
      </c>
      <c r="AI6" s="17">
        <v>2.4435345003591472E-2</v>
      </c>
      <c r="AJ6" s="17">
        <v>-7.9108406182540808E-2</v>
      </c>
      <c r="AK6" s="17">
        <v>-2.6227228194468256E-2</v>
      </c>
      <c r="AL6" s="17">
        <v>-1.5489450417512034E-2</v>
      </c>
      <c r="AM6" s="18">
        <v>4.7913670085152793E-2</v>
      </c>
    </row>
    <row r="7" spans="1:39" ht="24">
      <c r="A7" s="13" t="s">
        <v>42</v>
      </c>
      <c r="B7" s="14" t="s">
        <v>40</v>
      </c>
      <c r="C7" s="15">
        <v>-3.4967270345580254E-2</v>
      </c>
      <c r="D7" s="17">
        <v>4.435263321778591E-2</v>
      </c>
      <c r="E7" s="17">
        <v>-2.5165555279477111E-2</v>
      </c>
      <c r="F7" s="17">
        <v>5.6923280476337379E-2</v>
      </c>
      <c r="G7" s="17">
        <v>2.4255795653917171E-3</v>
      </c>
      <c r="H7" s="17">
        <v>4.653568210795278E-2</v>
      </c>
      <c r="I7" s="17">
        <v>2.1374361874334873E-2</v>
      </c>
      <c r="J7" s="17">
        <v>4.0866526038142129E-2</v>
      </c>
      <c r="K7" s="17">
        <v>1.2772137867328235E-2</v>
      </c>
      <c r="L7" s="17">
        <v>1.5694758007854321E-2</v>
      </c>
      <c r="M7" s="17">
        <v>5.2568905024949195E-2</v>
      </c>
      <c r="N7" s="17">
        <v>-8.2214416394056217E-3</v>
      </c>
      <c r="O7" s="17">
        <v>-1.1873085193574743E-2</v>
      </c>
      <c r="P7" s="17">
        <v>4.7555164867629056E-3</v>
      </c>
      <c r="Q7" s="17">
        <v>-5.8153684983048804E-3</v>
      </c>
      <c r="R7" s="17">
        <v>-2.670129165412613E-2</v>
      </c>
      <c r="S7" s="17">
        <v>5.3139636873150396E-2</v>
      </c>
      <c r="T7" s="17">
        <v>-4.7562623907430407E-2</v>
      </c>
      <c r="U7" s="17">
        <v>1.8289723939648672E-4</v>
      </c>
      <c r="V7" s="17">
        <v>2.6775053314827334E-2</v>
      </c>
      <c r="W7" s="17">
        <v>-5.2166136972386722E-2</v>
      </c>
      <c r="X7" s="17">
        <v>-5.9250902626209242E-3</v>
      </c>
      <c r="Y7" s="17">
        <v>-5.0809811702594888E-2</v>
      </c>
      <c r="Z7" s="17">
        <v>-7.8393368881456635E-3</v>
      </c>
      <c r="AA7" s="16" t="s">
        <v>58</v>
      </c>
      <c r="AB7" s="17">
        <v>2.0203407433635259E-3</v>
      </c>
      <c r="AC7" s="17">
        <v>-1.908586012668393E-2</v>
      </c>
      <c r="AD7" s="17">
        <v>-1.5472980012145558E-2</v>
      </c>
      <c r="AE7" s="17">
        <v>5.5488808340970218E-2</v>
      </c>
      <c r="AF7" s="17">
        <v>4.8153125975110558E-3</v>
      </c>
      <c r="AG7" s="17">
        <v>-5.7745335903791328E-2</v>
      </c>
      <c r="AH7" s="17">
        <v>2.2855879465886634E-2</v>
      </c>
      <c r="AI7" s="17">
        <v>-3.6793924821185327E-2</v>
      </c>
      <c r="AJ7" s="17">
        <v>-9.3831794189033119E-2</v>
      </c>
      <c r="AK7" s="17">
        <v>-3.9748858492176478E-2</v>
      </c>
      <c r="AL7" s="17">
        <v>-2.7084582743051185E-3</v>
      </c>
      <c r="AM7" s="18">
        <v>2.3286111920898703E-2</v>
      </c>
    </row>
    <row r="8" spans="1:39" ht="24">
      <c r="A8" s="13" t="s">
        <v>43</v>
      </c>
      <c r="B8" s="14" t="s">
        <v>40</v>
      </c>
      <c r="C8" s="15">
        <v>5.0371073036839499E-2</v>
      </c>
      <c r="D8" s="17">
        <v>2.7921172488055055E-3</v>
      </c>
      <c r="E8" s="17">
        <v>1.756306523891045E-2</v>
      </c>
      <c r="F8" s="17">
        <v>-3.987692625558638E-3</v>
      </c>
      <c r="G8" s="17">
        <v>-2.2295173875389859E-2</v>
      </c>
      <c r="H8" s="17">
        <v>-5.6277754900234456E-2</v>
      </c>
      <c r="I8" s="17">
        <v>-1.8806126877294604E-3</v>
      </c>
      <c r="J8" s="17">
        <v>4.6288496578947187E-3</v>
      </c>
      <c r="K8" s="17">
        <v>-4.5432369726504308E-2</v>
      </c>
      <c r="L8" s="17">
        <v>1.8817778356445283E-2</v>
      </c>
      <c r="M8" s="17">
        <v>1.2925936999284234E-2</v>
      </c>
      <c r="N8" s="17">
        <v>-5.1206883694163499E-2</v>
      </c>
      <c r="O8" s="17">
        <v>-8.1678407746116191E-2</v>
      </c>
      <c r="P8" s="16" t="s">
        <v>56</v>
      </c>
      <c r="Q8" s="17">
        <v>-2.9685338945621446E-3</v>
      </c>
      <c r="R8" s="17">
        <v>-6.7394576295436617E-2</v>
      </c>
      <c r="S8" s="17">
        <v>-2.9128051236032245E-4</v>
      </c>
      <c r="T8" s="17">
        <v>-3.2890519834871644E-2</v>
      </c>
      <c r="U8" s="17">
        <v>-5.4599239860050081E-2</v>
      </c>
      <c r="V8" s="17">
        <v>-1.9091225053725853E-2</v>
      </c>
      <c r="W8" s="17">
        <v>2.2640862948746659E-2</v>
      </c>
      <c r="X8" s="17">
        <v>-1.1549044053865878E-2</v>
      </c>
      <c r="Y8" s="17">
        <v>1.8647364778154721E-2</v>
      </c>
      <c r="Z8" s="17">
        <v>-8.5257600512427777E-3</v>
      </c>
      <c r="AA8" s="17">
        <v>4.6513237300950909E-3</v>
      </c>
      <c r="AB8" s="17">
        <v>6.4362225759738254E-2</v>
      </c>
      <c r="AC8" s="17">
        <v>6.430076183926263E-2</v>
      </c>
      <c r="AD8" s="17">
        <v>-3.2278235455293965E-2</v>
      </c>
      <c r="AE8" s="17">
        <v>4.9066845099507393E-2</v>
      </c>
      <c r="AF8" s="17">
        <v>7.8446824013362129E-3</v>
      </c>
      <c r="AG8" s="17">
        <v>6.3401993464665796E-2</v>
      </c>
      <c r="AH8" s="17">
        <v>-1.5311580287958327E-2</v>
      </c>
      <c r="AI8" s="17">
        <v>8.652324308902197E-2</v>
      </c>
      <c r="AJ8" s="17">
        <v>-4.000566539911609E-2</v>
      </c>
      <c r="AK8" s="17">
        <v>-2.4290364156041303E-2</v>
      </c>
      <c r="AL8" s="17">
        <v>1.5668889017872559E-2</v>
      </c>
      <c r="AM8" s="18">
        <v>2.5482209536459396E-2</v>
      </c>
    </row>
    <row r="9" spans="1:39" ht="24">
      <c r="A9" s="13" t="s">
        <v>44</v>
      </c>
      <c r="B9" s="14" t="s">
        <v>40</v>
      </c>
      <c r="C9" s="15">
        <v>-0.13368772144202487</v>
      </c>
      <c r="D9" s="17">
        <v>-6.6604122147641651E-2</v>
      </c>
      <c r="E9" s="17">
        <v>-4.90042649266966E-2</v>
      </c>
      <c r="F9" s="17">
        <v>4.1195413162484658E-2</v>
      </c>
      <c r="G9" s="17">
        <v>2.0665745395666752E-2</v>
      </c>
      <c r="H9" s="17">
        <v>-1.7700694564532098E-2</v>
      </c>
      <c r="I9" s="16" t="s">
        <v>55</v>
      </c>
      <c r="J9" s="17">
        <v>-1.5858466998585622E-2</v>
      </c>
      <c r="K9" s="17">
        <v>-4.9239990991302739E-2</v>
      </c>
      <c r="L9" s="17">
        <v>2.7390679848146984E-2</v>
      </c>
      <c r="M9" s="17">
        <v>-3.4217842414952716E-2</v>
      </c>
      <c r="N9" s="17">
        <v>-2.752374171604155E-2</v>
      </c>
      <c r="O9" s="17">
        <v>-2.9369454434974417E-2</v>
      </c>
      <c r="P9" s="17">
        <v>-1.9406176540636658E-3</v>
      </c>
      <c r="Q9" s="17">
        <v>3.9073255862670915E-2</v>
      </c>
      <c r="R9" s="17">
        <v>5.7928878569849698E-2</v>
      </c>
      <c r="S9" s="17">
        <v>2.3150252104678862E-2</v>
      </c>
      <c r="T9" s="17">
        <v>-1.1401069721336974E-2</v>
      </c>
      <c r="U9" s="17">
        <v>2.052107951521357E-3</v>
      </c>
      <c r="V9" s="17">
        <v>2.2867272796426877E-2</v>
      </c>
      <c r="W9" s="17">
        <v>1.0910345057719558E-2</v>
      </c>
      <c r="X9" s="17">
        <v>2.1226760487630628E-2</v>
      </c>
      <c r="Y9" s="17">
        <v>1.2115918171431574E-2</v>
      </c>
      <c r="Z9" s="17">
        <v>6.2136408978916445E-2</v>
      </c>
      <c r="AA9" s="17">
        <v>2.1407940479035943E-2</v>
      </c>
      <c r="AB9" s="17">
        <v>9.1394356807234164E-3</v>
      </c>
      <c r="AC9" s="17">
        <v>2.6959245218971207E-3</v>
      </c>
      <c r="AD9" s="17">
        <v>9.5856317288478682E-3</v>
      </c>
      <c r="AE9" s="17">
        <v>5.14134852574714E-2</v>
      </c>
      <c r="AF9" s="17">
        <v>-5.3031386017777012E-3</v>
      </c>
      <c r="AG9" s="17">
        <v>2.2913233777493942E-2</v>
      </c>
      <c r="AH9" s="17">
        <v>2.4725518909338225E-2</v>
      </c>
      <c r="AI9" s="17">
        <v>8.4688213902573681E-2</v>
      </c>
      <c r="AJ9" s="17">
        <v>-1.1369877811700095E-2</v>
      </c>
      <c r="AK9" s="17">
        <v>3.4231418640074264E-2</v>
      </c>
      <c r="AL9" s="17">
        <v>3.7764703043975077E-2</v>
      </c>
      <c r="AM9" s="18">
        <v>4.5837685873140188E-2</v>
      </c>
    </row>
    <row r="10" spans="1:39" ht="24">
      <c r="A10" s="13" t="s">
        <v>45</v>
      </c>
      <c r="B10" s="14" t="s">
        <v>40</v>
      </c>
      <c r="C10" s="15">
        <v>5.3123216428658949E-2</v>
      </c>
      <c r="D10" s="17">
        <v>-3.3673383070518814E-2</v>
      </c>
      <c r="E10" s="17">
        <v>-6.0684822236883255E-2</v>
      </c>
      <c r="F10" s="17">
        <v>5.9133889358054491E-3</v>
      </c>
      <c r="G10" s="17">
        <v>-2.816733049731469E-2</v>
      </c>
      <c r="H10" s="17">
        <v>-1.2897586028030147E-2</v>
      </c>
      <c r="I10" s="17">
        <v>2.7208930906828008E-2</v>
      </c>
      <c r="J10" s="17">
        <v>7.3943044870490873E-2</v>
      </c>
      <c r="K10" s="17">
        <v>-4.5961375929379274E-2</v>
      </c>
      <c r="L10" s="16" t="s">
        <v>65</v>
      </c>
      <c r="M10" s="17">
        <v>-1.2910910404990516E-2</v>
      </c>
      <c r="N10" s="17">
        <v>2.6094043182105519E-2</v>
      </c>
      <c r="O10" s="17">
        <v>-3.9261737984413785E-2</v>
      </c>
      <c r="P10" s="17">
        <v>1.8984634434096974E-2</v>
      </c>
      <c r="Q10" s="17">
        <v>2.7576943813607216E-2</v>
      </c>
      <c r="R10" s="17">
        <v>-5.8260788871325575E-2</v>
      </c>
      <c r="S10" s="17">
        <v>5.5427180957631349E-2</v>
      </c>
      <c r="T10" s="17">
        <v>1.4336445964187152E-2</v>
      </c>
      <c r="U10" s="17">
        <v>2.8285095787369333E-2</v>
      </c>
      <c r="V10" s="17">
        <v>-1.8967540550663556E-3</v>
      </c>
      <c r="W10" s="17">
        <v>1.370994286215246E-2</v>
      </c>
      <c r="X10" s="17">
        <v>3.8726462366443094E-2</v>
      </c>
      <c r="Y10" s="17">
        <v>7.3381605980755618E-2</v>
      </c>
      <c r="Z10" s="17">
        <v>3.1676183011310845E-2</v>
      </c>
      <c r="AA10" s="17">
        <v>1.5641247792280318E-2</v>
      </c>
      <c r="AB10" s="17">
        <v>3.7340202665829422E-2</v>
      </c>
      <c r="AC10" s="17">
        <v>-3.4909873424981343E-2</v>
      </c>
      <c r="AD10" s="17">
        <v>3.0056261453581649E-2</v>
      </c>
      <c r="AE10" s="17">
        <v>-5.0899872778139787E-2</v>
      </c>
      <c r="AF10" s="17">
        <v>-2.0434758848057722E-2</v>
      </c>
      <c r="AG10" s="17">
        <v>-3.2690694309713319E-3</v>
      </c>
      <c r="AH10" s="17">
        <v>-6.139494073671258E-3</v>
      </c>
      <c r="AI10" s="17">
        <v>-4.6727935939061313E-2</v>
      </c>
      <c r="AJ10" s="17">
        <v>-1.1245605256635474E-2</v>
      </c>
      <c r="AK10" s="17">
        <v>5.1088240993590509E-2</v>
      </c>
      <c r="AL10" s="17">
        <v>1.9838193233325443E-2</v>
      </c>
      <c r="AM10" s="18">
        <v>4.309922449336847E-2</v>
      </c>
    </row>
    <row r="11" spans="1:39" ht="24">
      <c r="A11" s="13" t="s">
        <v>46</v>
      </c>
      <c r="B11" s="14" t="s">
        <v>40</v>
      </c>
      <c r="C11" s="15">
        <v>0.11061150461097258</v>
      </c>
      <c r="D11" s="17">
        <v>-3.8487290561758772E-2</v>
      </c>
      <c r="E11" s="17">
        <v>-3.2727333954612277E-4</v>
      </c>
      <c r="F11" s="17">
        <v>5.9893075245606185E-2</v>
      </c>
      <c r="G11" s="17">
        <v>4.7621960329568461E-2</v>
      </c>
      <c r="H11" s="17">
        <v>-1.2561447686692066E-2</v>
      </c>
      <c r="I11" s="17">
        <v>3.3940531901248606E-2</v>
      </c>
      <c r="J11" s="17">
        <v>5.2613617520252363E-2</v>
      </c>
      <c r="K11" s="17">
        <v>2.0127254076200352E-2</v>
      </c>
      <c r="L11" s="17">
        <v>5.0955333283827411E-2</v>
      </c>
      <c r="M11" s="17">
        <v>8.9446657269957527E-3</v>
      </c>
      <c r="N11" s="17">
        <v>5.2864845689112622E-2</v>
      </c>
      <c r="O11" s="17">
        <v>-2.6864875458319941E-2</v>
      </c>
      <c r="P11" s="17">
        <v>-2.4425007578926124E-2</v>
      </c>
      <c r="Q11" s="17">
        <v>2.0661628552030614E-2</v>
      </c>
      <c r="R11" s="17">
        <v>-3.9065056401366594E-2</v>
      </c>
      <c r="S11" s="17">
        <v>-2.759986564393363E-2</v>
      </c>
      <c r="T11" s="17">
        <v>2.9841969462926781E-3</v>
      </c>
      <c r="U11" s="17">
        <v>3.2087994890928451E-2</v>
      </c>
      <c r="V11" s="17">
        <v>3.4556645486882587E-2</v>
      </c>
      <c r="W11" s="17">
        <v>-3.0455762287115527E-2</v>
      </c>
      <c r="X11" s="17">
        <v>-5.4468750871367003E-2</v>
      </c>
      <c r="Y11" s="17">
        <v>5.0776337032675985E-2</v>
      </c>
      <c r="Z11" s="17">
        <v>1.3812138587764582E-2</v>
      </c>
      <c r="AA11" s="17">
        <v>-3.9496609510234426E-2</v>
      </c>
      <c r="AB11" s="17">
        <v>-1.0307449986290267E-4</v>
      </c>
      <c r="AC11" s="17">
        <v>-1.6225121582617064E-2</v>
      </c>
      <c r="AD11" s="17">
        <v>-6.2858091269189939E-2</v>
      </c>
      <c r="AE11" s="17">
        <v>-2.9463144972180416E-2</v>
      </c>
      <c r="AF11" s="17">
        <v>-2.6167246258719329E-2</v>
      </c>
      <c r="AG11" s="17">
        <v>4.3731834475009258E-2</v>
      </c>
      <c r="AH11" s="17">
        <v>3.0484076581742108E-2</v>
      </c>
      <c r="AI11" s="17">
        <v>-5.2414533460159861E-2</v>
      </c>
      <c r="AJ11" s="17">
        <v>-2.0900893702073712E-2</v>
      </c>
      <c r="AK11" s="16" t="s">
        <v>57</v>
      </c>
      <c r="AL11" s="17">
        <v>1.2175445573116653E-2</v>
      </c>
      <c r="AM11" s="18">
        <v>6.6361259468229045E-2</v>
      </c>
    </row>
    <row r="12" spans="1:39" ht="24">
      <c r="A12" s="13" t="s">
        <v>47</v>
      </c>
      <c r="B12" s="14" t="s">
        <v>40</v>
      </c>
      <c r="C12" s="15">
        <v>4.8051304170386314E-3</v>
      </c>
      <c r="D12" s="17">
        <v>-2.609087042252357E-2</v>
      </c>
      <c r="E12" s="17">
        <v>8.3633668371181552E-2</v>
      </c>
      <c r="F12" s="17">
        <v>5.5190923181687758E-2</v>
      </c>
      <c r="G12" s="17">
        <v>2.8643440982112682E-2</v>
      </c>
      <c r="H12" s="17">
        <v>5.4683207107644016E-2</v>
      </c>
      <c r="I12" s="17">
        <v>3.6726316118488998E-2</v>
      </c>
      <c r="J12" s="17">
        <v>1.7722262087018714E-2</v>
      </c>
      <c r="K12" s="17">
        <v>5.9448857068242919E-2</v>
      </c>
      <c r="L12" s="17">
        <v>1.945825767418154E-2</v>
      </c>
      <c r="M12" s="17">
        <v>7.9276134310118859E-2</v>
      </c>
      <c r="N12" s="17">
        <v>-1.4079994938844228E-2</v>
      </c>
      <c r="O12" s="17">
        <v>-1.3654425454351063E-2</v>
      </c>
      <c r="P12" s="17">
        <v>1.5455113459767121E-2</v>
      </c>
      <c r="Q12" s="17">
        <v>-5.2756495272909716E-2</v>
      </c>
      <c r="R12" s="17">
        <v>-1.3861123079968743E-2</v>
      </c>
      <c r="S12" s="17">
        <v>-1.2079124404919511E-2</v>
      </c>
      <c r="T12" s="17">
        <v>-2.452783164680318E-2</v>
      </c>
      <c r="U12" s="17">
        <v>0.11941178751245567</v>
      </c>
      <c r="V12" s="17">
        <v>-1.8746273271612435E-2</v>
      </c>
      <c r="W12" s="17">
        <v>7.7601328661847935E-2</v>
      </c>
      <c r="X12" s="17">
        <v>-5.0627065331246002E-2</v>
      </c>
      <c r="Y12" s="17">
        <v>-1.9700885494905444E-2</v>
      </c>
      <c r="Z12" s="17">
        <v>9.9813964544872465E-3</v>
      </c>
      <c r="AA12" s="17">
        <v>-2.6440477669235547E-3</v>
      </c>
      <c r="AB12" s="17">
        <v>-1.0180746745160103E-2</v>
      </c>
      <c r="AC12" s="17">
        <v>-1.1074144700075219E-2</v>
      </c>
      <c r="AD12" s="17">
        <v>1.8095260225305668E-2</v>
      </c>
      <c r="AE12" s="17">
        <v>-1.4182810778146348E-2</v>
      </c>
      <c r="AF12" s="17">
        <v>-1.5226857307620793E-2</v>
      </c>
      <c r="AG12" s="17">
        <v>-3.0899085883216913E-2</v>
      </c>
      <c r="AH12" s="17">
        <v>2.8110764853658522E-2</v>
      </c>
      <c r="AI12" s="17">
        <v>-3.753142556295367E-2</v>
      </c>
      <c r="AJ12" s="17">
        <v>1.039305153518842E-2</v>
      </c>
      <c r="AK12" s="17">
        <v>1.1995882072674081E-2</v>
      </c>
      <c r="AL12" s="16" t="s">
        <v>66</v>
      </c>
      <c r="AM12" s="18">
        <v>1.8204883387804613E-2</v>
      </c>
    </row>
    <row r="13" spans="1:39" ht="24">
      <c r="A13" s="13" t="s">
        <v>48</v>
      </c>
      <c r="B13" s="14" t="s">
        <v>40</v>
      </c>
      <c r="C13" s="15">
        <v>-6.5138740396976619E-2</v>
      </c>
      <c r="D13" s="17">
        <v>-6.1626133040017003E-2</v>
      </c>
      <c r="E13" s="17">
        <v>2.4325955117469374E-2</v>
      </c>
      <c r="F13" s="17">
        <v>-5.9662242948239824E-2</v>
      </c>
      <c r="G13" s="17">
        <v>3.8754523665613001E-2</v>
      </c>
      <c r="H13" s="17">
        <v>-1.8579468559111419E-2</v>
      </c>
      <c r="I13" s="17">
        <v>-2.6726868187813901E-2</v>
      </c>
      <c r="J13" s="17">
        <v>-4.9961232190332085E-2</v>
      </c>
      <c r="K13" s="17">
        <v>-2.222604252477969E-2</v>
      </c>
      <c r="L13" s="17">
        <v>2.5515420676982141E-2</v>
      </c>
      <c r="M13" s="17">
        <v>7.3879839186636959E-2</v>
      </c>
      <c r="N13" s="16" t="s">
        <v>59</v>
      </c>
      <c r="O13" s="17">
        <v>-1.4759783954141691E-2</v>
      </c>
      <c r="P13" s="17">
        <v>-5.0488080610836449E-2</v>
      </c>
      <c r="Q13" s="17">
        <v>-4.5729460148043799E-2</v>
      </c>
      <c r="R13" s="17">
        <v>3.1352327749760191E-2</v>
      </c>
      <c r="S13" s="17">
        <v>-3.9182089285819989E-2</v>
      </c>
      <c r="T13" s="17">
        <v>8.401987407460787E-2</v>
      </c>
      <c r="U13" s="17">
        <v>4.2028571638085911E-2</v>
      </c>
      <c r="V13" s="17">
        <v>-6.3980871309647731E-3</v>
      </c>
      <c r="W13" s="17">
        <v>-2.495231666245655E-2</v>
      </c>
      <c r="X13" s="17">
        <v>-4.2144614933185783E-2</v>
      </c>
      <c r="Y13" s="17">
        <v>1.0991501061021938E-2</v>
      </c>
      <c r="Z13" s="17">
        <v>5.4684483272842222E-3</v>
      </c>
      <c r="AA13" s="17">
        <v>-8.0023285905678632E-3</v>
      </c>
      <c r="AB13" s="17">
        <v>-1.3210109762961452E-2</v>
      </c>
      <c r="AC13" s="17">
        <v>7.6078321751685912E-2</v>
      </c>
      <c r="AD13" s="17">
        <v>1.9104688134416747E-2</v>
      </c>
      <c r="AE13" s="17">
        <v>-8.5582321545925755E-3</v>
      </c>
      <c r="AF13" s="17">
        <v>1.7098972460727946E-2</v>
      </c>
      <c r="AG13" s="17">
        <v>3.2271928190369961E-2</v>
      </c>
      <c r="AH13" s="17">
        <v>3.3641339715028237E-2</v>
      </c>
      <c r="AI13" s="17">
        <v>-6.2426698860372554E-2</v>
      </c>
      <c r="AJ13" s="17">
        <v>8.1133282434510498E-2</v>
      </c>
      <c r="AK13" s="17">
        <v>5.1782383943524406E-2</v>
      </c>
      <c r="AL13" s="17">
        <v>-1.4121607889436364E-2</v>
      </c>
      <c r="AM13" s="18">
        <v>-6.0082959251777871E-3</v>
      </c>
    </row>
    <row r="14" spans="1:39" ht="24">
      <c r="A14" s="13" t="s">
        <v>49</v>
      </c>
      <c r="B14" s="14" t="s">
        <v>40</v>
      </c>
      <c r="C14" s="19" t="s">
        <v>67</v>
      </c>
      <c r="D14" s="17">
        <v>-4.4498227449174886E-2</v>
      </c>
      <c r="E14" s="17">
        <v>6.9217128094044992E-3</v>
      </c>
      <c r="F14" s="17">
        <v>-5.6909954306184632E-2</v>
      </c>
      <c r="G14" s="17">
        <v>-2.0309185418527682E-2</v>
      </c>
      <c r="H14" s="17">
        <v>-4.9998449922162319E-2</v>
      </c>
      <c r="I14" s="17">
        <v>-2.8771113654149853E-2</v>
      </c>
      <c r="J14" s="17">
        <v>-1.7629514765817825E-2</v>
      </c>
      <c r="K14" s="17">
        <v>1.2622274980806062E-2</v>
      </c>
      <c r="L14" s="17">
        <v>-3.8669371471974974E-2</v>
      </c>
      <c r="M14" s="17">
        <v>-4.4192740037315201E-2</v>
      </c>
      <c r="N14" s="17">
        <v>-1.4830385723476497E-2</v>
      </c>
      <c r="O14" s="16" t="s">
        <v>50</v>
      </c>
      <c r="P14" s="17">
        <v>-8.1187828295020081E-2</v>
      </c>
      <c r="Q14" s="17">
        <v>-4.3575878418232933E-2</v>
      </c>
      <c r="R14" s="17">
        <v>5.892282693103168E-2</v>
      </c>
      <c r="S14" s="17">
        <v>1.4985324373659754E-2</v>
      </c>
      <c r="T14" s="17">
        <v>9.1702855796700566E-2</v>
      </c>
      <c r="U14" s="17">
        <v>-4.3062491527677924E-2</v>
      </c>
      <c r="V14" s="17">
        <v>-2.4719538643280244E-2</v>
      </c>
      <c r="W14" s="17">
        <v>7.0524403112742478E-3</v>
      </c>
      <c r="X14" s="17">
        <v>1.581863398005276E-2</v>
      </c>
      <c r="Y14" s="17">
        <v>-8.0538808834477744E-3</v>
      </c>
      <c r="Z14" s="17">
        <v>9.7435935786261418E-3</v>
      </c>
      <c r="AA14" s="17">
        <v>-1.1729690351658282E-2</v>
      </c>
      <c r="AB14" s="17">
        <v>4.3957345034945472E-2</v>
      </c>
      <c r="AC14" s="17">
        <v>1.9131416422189865E-2</v>
      </c>
      <c r="AD14" s="17">
        <v>-5.7841756170954502E-2</v>
      </c>
      <c r="AE14" s="17">
        <v>5.4413074935572243E-2</v>
      </c>
      <c r="AF14" s="17">
        <v>1.7700364837709211E-2</v>
      </c>
      <c r="AG14" s="17">
        <v>-8.5695770342555828E-3</v>
      </c>
      <c r="AH14" s="17">
        <v>-7.0814221396746729E-2</v>
      </c>
      <c r="AI14" s="17">
        <v>3.0507990631414707E-2</v>
      </c>
      <c r="AJ14" s="17">
        <v>-5.4137255638932125E-2</v>
      </c>
      <c r="AK14" s="17">
        <v>-2.6516217543671155E-2</v>
      </c>
      <c r="AL14" s="17">
        <v>-1.3696970755940601E-2</v>
      </c>
      <c r="AM14" s="18">
        <v>1.6133251830233297E-2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1.704779780136533E-5</v>
      </c>
      <c r="E21" s="10">
        <f t="shared" ref="E21:AM21" si="0">$C5^2*E5^2</f>
        <v>1.4971217097187105E-4</v>
      </c>
      <c r="F21" s="10">
        <f t="shared" si="0"/>
        <v>7.3941103406779888E-6</v>
      </c>
      <c r="G21" s="10">
        <f t="shared" si="0"/>
        <v>7.9118495969127242E-5</v>
      </c>
      <c r="H21" s="10">
        <f t="shared" si="0"/>
        <v>1.8784660522686879E-4</v>
      </c>
      <c r="I21" s="10">
        <f t="shared" si="0"/>
        <v>2.8235568583852482E-5</v>
      </c>
      <c r="J21" s="10">
        <f t="shared" si="0"/>
        <v>7.4220671042024601E-6</v>
      </c>
      <c r="K21" s="10">
        <f t="shared" si="0"/>
        <v>7.5296697279685304E-5</v>
      </c>
      <c r="L21" s="10">
        <f t="shared" si="0"/>
        <v>2.0034957671900592E-7</v>
      </c>
      <c r="M21" s="10">
        <f t="shared" si="0"/>
        <v>5.3089647097656035E-6</v>
      </c>
      <c r="N21" s="10">
        <f t="shared" si="0"/>
        <v>2.3562525788014625E-6</v>
      </c>
      <c r="O21" s="10">
        <f t="shared" si="0"/>
        <v>3.4635698170043937E-5</v>
      </c>
      <c r="P21" s="10">
        <f t="shared" si="0"/>
        <v>2.0383949554235355E-5</v>
      </c>
      <c r="Q21" s="10">
        <f t="shared" si="0"/>
        <v>1.6449366956711831E-6</v>
      </c>
      <c r="R21" s="10">
        <f t="shared" si="0"/>
        <v>3.7483371236447358E-5</v>
      </c>
      <c r="S21" s="10">
        <f t="shared" si="0"/>
        <v>1.2829184873019877E-4</v>
      </c>
      <c r="T21" s="10">
        <f t="shared" si="0"/>
        <v>1.4643131192365008E-4</v>
      </c>
      <c r="U21" s="10">
        <f t="shared" si="0"/>
        <v>1.5292885901135365E-4</v>
      </c>
      <c r="V21" s="11">
        <f t="shared" si="0"/>
        <v>5.2032803449000006E-2</v>
      </c>
      <c r="W21" s="10">
        <f t="shared" si="0"/>
        <v>2.6596744016651319E-4</v>
      </c>
      <c r="X21" s="10">
        <f t="shared" si="0"/>
        <v>9.4953624399201814E-6</v>
      </c>
      <c r="Y21" s="10">
        <f t="shared" si="0"/>
        <v>9.1615562350095014E-6</v>
      </c>
      <c r="Z21" s="10">
        <f t="shared" si="0"/>
        <v>2.2767453226816547E-7</v>
      </c>
      <c r="AA21" s="10">
        <f t="shared" si="0"/>
        <v>3.9065457726489774E-5</v>
      </c>
      <c r="AB21" s="10">
        <f t="shared" si="0"/>
        <v>2.4386414850947261E-6</v>
      </c>
      <c r="AC21" s="10">
        <f t="shared" si="0"/>
        <v>4.8292971684523721E-5</v>
      </c>
      <c r="AD21" s="10">
        <f t="shared" si="0"/>
        <v>1.4298352002605321E-5</v>
      </c>
      <c r="AE21" s="10">
        <f t="shared" si="0"/>
        <v>6.1036353036853769E-5</v>
      </c>
      <c r="AF21" s="10">
        <f t="shared" si="0"/>
        <v>1.1250897676887341E-5</v>
      </c>
      <c r="AG21" s="10">
        <f t="shared" si="0"/>
        <v>2.2809896191483953E-5</v>
      </c>
      <c r="AH21" s="10">
        <f t="shared" si="0"/>
        <v>6.3554979625629518E-4</v>
      </c>
      <c r="AI21" s="10">
        <f t="shared" si="0"/>
        <v>2.7427601972722673E-5</v>
      </c>
      <c r="AJ21" s="10">
        <f t="shared" si="0"/>
        <v>1.0716697372555529E-4</v>
      </c>
      <c r="AK21" s="10">
        <f t="shared" si="0"/>
        <v>6.5681732775276882E-5</v>
      </c>
      <c r="AL21" s="10">
        <f t="shared" si="0"/>
        <v>1.9721783200214433E-5</v>
      </c>
      <c r="AM21" s="12">
        <f t="shared" si="0"/>
        <v>5.7958341901674381E-5</v>
      </c>
    </row>
    <row r="22" spans="1:39" ht="24">
      <c r="A22" s="13" t="s">
        <v>41</v>
      </c>
      <c r="B22" s="14" t="s">
        <v>40</v>
      </c>
      <c r="C22" s="15"/>
      <c r="D22" s="17">
        <f t="shared" ref="D22:AM22" si="1">$C6^2*D6^2</f>
        <v>1.0170406303949939E-10</v>
      </c>
      <c r="E22" s="17">
        <f t="shared" si="1"/>
        <v>6.4774670832371279E-7</v>
      </c>
      <c r="F22" s="17">
        <f t="shared" si="1"/>
        <v>9.4723771198883083E-8</v>
      </c>
      <c r="G22" s="17">
        <f t="shared" si="1"/>
        <v>2.3530628053525872E-6</v>
      </c>
      <c r="H22" s="17">
        <f t="shared" si="1"/>
        <v>8.3274454081791924E-8</v>
      </c>
      <c r="I22" s="17">
        <f t="shared" si="1"/>
        <v>1.1317290662648767E-8</v>
      </c>
      <c r="J22" s="17">
        <f t="shared" si="1"/>
        <v>6.6192596709038787E-7</v>
      </c>
      <c r="K22" s="17">
        <f t="shared" si="1"/>
        <v>7.3949472559647478E-7</v>
      </c>
      <c r="L22" s="17">
        <f t="shared" si="1"/>
        <v>1.6869822738233087E-7</v>
      </c>
      <c r="M22" s="17">
        <f t="shared" si="1"/>
        <v>3.5251575320405655E-6</v>
      </c>
      <c r="N22" s="17">
        <f t="shared" si="1"/>
        <v>1.2394917526898544E-7</v>
      </c>
      <c r="O22" s="17">
        <f t="shared" si="1"/>
        <v>1.2922782292338472E-7</v>
      </c>
      <c r="P22" s="17">
        <f t="shared" si="1"/>
        <v>2.5402361490308331E-8</v>
      </c>
      <c r="Q22" s="17">
        <f t="shared" si="1"/>
        <v>4.4525874907555024E-8</v>
      </c>
      <c r="R22" s="17">
        <f t="shared" si="1"/>
        <v>4.5910391851891187E-7</v>
      </c>
      <c r="S22" s="17">
        <f t="shared" si="1"/>
        <v>4.499481115869776E-8</v>
      </c>
      <c r="T22" s="17">
        <f t="shared" si="1"/>
        <v>1.6891012293009832E-6</v>
      </c>
      <c r="U22" s="17">
        <f t="shared" si="1"/>
        <v>4.3729799735179006E-7</v>
      </c>
      <c r="V22" s="17">
        <f t="shared" si="1"/>
        <v>8.3116883798480967E-8</v>
      </c>
      <c r="W22" s="17">
        <f t="shared" si="1"/>
        <v>7.5242010268253564E-8</v>
      </c>
      <c r="X22" s="17">
        <f t="shared" si="1"/>
        <v>2.3879195667294776E-7</v>
      </c>
      <c r="Y22" s="17">
        <f t="shared" si="1"/>
        <v>4.7276580674972397E-8</v>
      </c>
      <c r="Z22" s="17">
        <f t="shared" si="1"/>
        <v>1.6507144549490897E-6</v>
      </c>
      <c r="AA22" s="17">
        <f t="shared" si="1"/>
        <v>9.3368612726849063E-9</v>
      </c>
      <c r="AB22" s="17">
        <f t="shared" si="1"/>
        <v>1.2272295430381188E-8</v>
      </c>
      <c r="AC22" s="17">
        <f t="shared" si="1"/>
        <v>1.1803633094956057E-7</v>
      </c>
      <c r="AD22" s="17">
        <f t="shared" si="1"/>
        <v>1.9867507413742644E-7</v>
      </c>
      <c r="AE22" s="17">
        <f t="shared" si="1"/>
        <v>7.3168046107073898E-7</v>
      </c>
      <c r="AF22" s="16">
        <f t="shared" si="1"/>
        <v>3.8521452111383436E-4</v>
      </c>
      <c r="AG22" s="17">
        <f t="shared" si="1"/>
        <v>9.1753197386226005E-10</v>
      </c>
      <c r="AH22" s="17">
        <f t="shared" si="1"/>
        <v>5.3138576405773677E-7</v>
      </c>
      <c r="AI22" s="17">
        <f t="shared" si="1"/>
        <v>2.4047054678201989E-7</v>
      </c>
      <c r="AJ22" s="17">
        <f t="shared" si="1"/>
        <v>2.5204042887425835E-6</v>
      </c>
      <c r="AK22" s="17">
        <f t="shared" si="1"/>
        <v>2.770318678894985E-7</v>
      </c>
      <c r="AL22" s="17">
        <f t="shared" si="1"/>
        <v>9.6626657786431163E-8</v>
      </c>
      <c r="AM22" s="18">
        <f t="shared" si="1"/>
        <v>9.2457855652639375E-7</v>
      </c>
    </row>
    <row r="23" spans="1:39" ht="24">
      <c r="A23" s="13" t="s">
        <v>42</v>
      </c>
      <c r="B23" s="14" t="s">
        <v>40</v>
      </c>
      <c r="C23" s="15"/>
      <c r="D23" s="17">
        <f t="shared" ref="D23:AM23" si="2">$C7^2*D7^2</f>
        <v>2.4052613934397347E-6</v>
      </c>
      <c r="E23" s="17">
        <f t="shared" si="2"/>
        <v>7.7434856459736133E-7</v>
      </c>
      <c r="F23" s="17">
        <f t="shared" si="2"/>
        <v>3.9618981188127047E-6</v>
      </c>
      <c r="G23" s="17">
        <f t="shared" si="2"/>
        <v>7.1937362834531014E-9</v>
      </c>
      <c r="H23" s="17">
        <f t="shared" si="2"/>
        <v>2.6478637292836782E-6</v>
      </c>
      <c r="I23" s="17">
        <f t="shared" si="2"/>
        <v>5.5861137912709986E-7</v>
      </c>
      <c r="J23" s="17">
        <f t="shared" si="2"/>
        <v>2.0420148895681188E-6</v>
      </c>
      <c r="K23" s="17">
        <f t="shared" si="2"/>
        <v>1.9945763174996334E-7</v>
      </c>
      <c r="L23" s="17">
        <f t="shared" si="2"/>
        <v>3.0118456407306823E-7</v>
      </c>
      <c r="M23" s="17">
        <f t="shared" si="2"/>
        <v>3.3789465707743551E-6</v>
      </c>
      <c r="N23" s="17">
        <f t="shared" si="2"/>
        <v>8.2645539497402621E-8</v>
      </c>
      <c r="O23" s="17">
        <f t="shared" si="2"/>
        <v>1.7236561392337888E-7</v>
      </c>
      <c r="P23" s="17">
        <f t="shared" si="2"/>
        <v>2.7651509584031316E-8</v>
      </c>
      <c r="Q23" s="17">
        <f t="shared" si="2"/>
        <v>4.1350231150044793E-8</v>
      </c>
      <c r="R23" s="17">
        <f t="shared" si="2"/>
        <v>8.7174206627866428E-7</v>
      </c>
      <c r="S23" s="17">
        <f t="shared" si="2"/>
        <v>3.4527141705509762E-6</v>
      </c>
      <c r="T23" s="17">
        <f t="shared" si="2"/>
        <v>2.7660184557048551E-6</v>
      </c>
      <c r="U23" s="17">
        <f t="shared" si="2"/>
        <v>4.0901361359511305E-11</v>
      </c>
      <c r="V23" s="17">
        <f t="shared" si="2"/>
        <v>8.7656505076250897E-7</v>
      </c>
      <c r="W23" s="17">
        <f t="shared" si="2"/>
        <v>3.3273678592618146E-6</v>
      </c>
      <c r="X23" s="17">
        <f t="shared" si="2"/>
        <v>4.2925306418314011E-8</v>
      </c>
      <c r="Y23" s="17">
        <f t="shared" si="2"/>
        <v>3.1565933219630936E-6</v>
      </c>
      <c r="Z23" s="17">
        <f t="shared" si="2"/>
        <v>7.5141890790228903E-8</v>
      </c>
      <c r="AA23" s="16">
        <f t="shared" si="2"/>
        <v>1.1718953907211992E-3</v>
      </c>
      <c r="AB23" s="17">
        <f t="shared" si="2"/>
        <v>4.9908291937579247E-9</v>
      </c>
      <c r="AC23" s="17">
        <f t="shared" si="2"/>
        <v>4.4539663945174982E-7</v>
      </c>
      <c r="AD23" s="17">
        <f t="shared" si="2"/>
        <v>2.9273280318967117E-7</v>
      </c>
      <c r="AE23" s="17">
        <f t="shared" si="2"/>
        <v>3.7647336755205166E-6</v>
      </c>
      <c r="AF23" s="17">
        <f t="shared" si="2"/>
        <v>2.8351264504122457E-8</v>
      </c>
      <c r="AG23" s="17">
        <f t="shared" si="2"/>
        <v>4.0771556030222521E-6</v>
      </c>
      <c r="AH23" s="17">
        <f t="shared" si="2"/>
        <v>6.3873297374495625E-7</v>
      </c>
      <c r="AI23" s="17">
        <f t="shared" si="2"/>
        <v>1.6552961151413819E-6</v>
      </c>
      <c r="AJ23" s="17">
        <f t="shared" si="2"/>
        <v>1.0765234731756042E-5</v>
      </c>
      <c r="AK23" s="17">
        <f t="shared" si="2"/>
        <v>1.9318472529574286E-6</v>
      </c>
      <c r="AL23" s="17">
        <f t="shared" si="2"/>
        <v>8.9694902315302223E-9</v>
      </c>
      <c r="AM23" s="18">
        <f t="shared" si="2"/>
        <v>6.6300594630875411E-7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1.9780155812121024E-8</v>
      </c>
      <c r="E24" s="17">
        <f t="shared" si="3"/>
        <v>7.8264179077142669E-7</v>
      </c>
      <c r="F24" s="17">
        <f t="shared" si="3"/>
        <v>4.0346489708334799E-8</v>
      </c>
      <c r="G24" s="17">
        <f t="shared" si="3"/>
        <v>1.2612004948908402E-6</v>
      </c>
      <c r="H24" s="17">
        <f t="shared" si="3"/>
        <v>8.0359260692584772E-6</v>
      </c>
      <c r="I24" s="17">
        <f t="shared" si="3"/>
        <v>8.9734847426768362E-9</v>
      </c>
      <c r="J24" s="17">
        <f t="shared" si="3"/>
        <v>5.4363643514331434E-8</v>
      </c>
      <c r="K24" s="17">
        <f t="shared" si="3"/>
        <v>5.2371279577634578E-6</v>
      </c>
      <c r="L24" s="17">
        <f t="shared" si="3"/>
        <v>8.9846073688080885E-7</v>
      </c>
      <c r="M24" s="17">
        <f t="shared" si="3"/>
        <v>4.2392250700001201E-7</v>
      </c>
      <c r="N24" s="17">
        <f t="shared" si="3"/>
        <v>6.6530241294424632E-6</v>
      </c>
      <c r="O24" s="17">
        <f t="shared" si="3"/>
        <v>1.6926880610960918E-5</v>
      </c>
      <c r="P24" s="16">
        <f t="shared" si="3"/>
        <v>2.4119685270627897E-3</v>
      </c>
      <c r="Q24" s="17">
        <f t="shared" si="3"/>
        <v>2.2358693844344614E-8</v>
      </c>
      <c r="R24" s="17">
        <f t="shared" si="3"/>
        <v>1.1524240146931864E-5</v>
      </c>
      <c r="S24" s="17">
        <f t="shared" si="3"/>
        <v>2.152708694345553E-10</v>
      </c>
      <c r="T24" s="17">
        <f t="shared" si="3"/>
        <v>2.7447568668690211E-6</v>
      </c>
      <c r="U24" s="17">
        <f t="shared" si="3"/>
        <v>7.5637226925224879E-6</v>
      </c>
      <c r="V24" s="17">
        <f t="shared" si="3"/>
        <v>9.2476205140683406E-7</v>
      </c>
      <c r="W24" s="17">
        <f t="shared" si="3"/>
        <v>1.3006137971898E-6</v>
      </c>
      <c r="X24" s="17">
        <f t="shared" si="3"/>
        <v>3.3841879993549799E-7</v>
      </c>
      <c r="Y24" s="17">
        <f t="shared" si="3"/>
        <v>8.8226152085487326E-7</v>
      </c>
      <c r="Z24" s="17">
        <f t="shared" si="3"/>
        <v>1.8442874737508845E-7</v>
      </c>
      <c r="AA24" s="17">
        <f t="shared" si="3"/>
        <v>5.4892819670597671E-8</v>
      </c>
      <c r="AB24" s="17">
        <f t="shared" si="3"/>
        <v>1.0510527524661362E-5</v>
      </c>
      <c r="AC24" s="17">
        <f t="shared" si="3"/>
        <v>1.0490462657212489E-5</v>
      </c>
      <c r="AD24" s="17">
        <f t="shared" si="3"/>
        <v>2.6435161967148891E-6</v>
      </c>
      <c r="AE24" s="17">
        <f t="shared" si="3"/>
        <v>6.1085576140597447E-6</v>
      </c>
      <c r="AF24" s="17">
        <f t="shared" si="3"/>
        <v>1.561396264942871E-7</v>
      </c>
      <c r="AG24" s="17">
        <f t="shared" si="3"/>
        <v>1.0199249860557956E-5</v>
      </c>
      <c r="AH24" s="17">
        <f t="shared" si="3"/>
        <v>5.9484311208863534E-7</v>
      </c>
      <c r="AI24" s="17">
        <f t="shared" si="3"/>
        <v>1.8994505163782395E-5</v>
      </c>
      <c r="AJ24" s="17">
        <f t="shared" si="3"/>
        <v>4.0607420400954191E-6</v>
      </c>
      <c r="AK24" s="17">
        <f t="shared" si="3"/>
        <v>1.4970298380230398E-6</v>
      </c>
      <c r="AL24" s="17">
        <f t="shared" si="3"/>
        <v>6.2292937938504694E-7</v>
      </c>
      <c r="AM24" s="18">
        <f t="shared" si="3"/>
        <v>1.6475422865660136E-6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7.9283946498586558E-5</v>
      </c>
      <c r="E25" s="17">
        <f t="shared" si="4"/>
        <v>4.2919119207927838E-5</v>
      </c>
      <c r="F25" s="17">
        <f t="shared" si="4"/>
        <v>3.033058371097225E-5</v>
      </c>
      <c r="G25" s="17">
        <f t="shared" si="4"/>
        <v>7.6328230022566317E-6</v>
      </c>
      <c r="H25" s="17">
        <f t="shared" si="4"/>
        <v>5.5996857944703429E-6</v>
      </c>
      <c r="I25" s="16">
        <f t="shared" si="4"/>
        <v>1.7164659552531762E-2</v>
      </c>
      <c r="J25" s="17">
        <f t="shared" si="4"/>
        <v>4.4947490376592587E-6</v>
      </c>
      <c r="K25" s="17">
        <f t="shared" si="4"/>
        <v>4.3333021485436524E-5</v>
      </c>
      <c r="L25" s="17">
        <f t="shared" si="4"/>
        <v>1.3408761499659666E-5</v>
      </c>
      <c r="M25" s="17">
        <f t="shared" si="4"/>
        <v>2.0926099518467197E-5</v>
      </c>
      <c r="N25" s="17">
        <f t="shared" si="4"/>
        <v>1.3539355453777125E-5</v>
      </c>
      <c r="O25" s="17">
        <f t="shared" si="4"/>
        <v>1.5416110014154846E-5</v>
      </c>
      <c r="P25" s="17">
        <f t="shared" si="4"/>
        <v>6.7307428476110138E-8</v>
      </c>
      <c r="Q25" s="17">
        <f t="shared" si="4"/>
        <v>2.7286148921021808E-5</v>
      </c>
      <c r="R25" s="17">
        <f t="shared" si="4"/>
        <v>5.9975418203125539E-5</v>
      </c>
      <c r="S25" s="17">
        <f t="shared" si="4"/>
        <v>9.5784335836164155E-6</v>
      </c>
      <c r="T25" s="17">
        <f t="shared" si="4"/>
        <v>2.3231339182289668E-6</v>
      </c>
      <c r="U25" s="17">
        <f t="shared" si="4"/>
        <v>7.5263333348477051E-8</v>
      </c>
      <c r="V25" s="17">
        <f t="shared" si="4"/>
        <v>9.3456989698166076E-6</v>
      </c>
      <c r="W25" s="17">
        <f t="shared" si="4"/>
        <v>2.1274531978206279E-6</v>
      </c>
      <c r="X25" s="17">
        <f t="shared" si="4"/>
        <v>8.052866171259961E-6</v>
      </c>
      <c r="Y25" s="17">
        <f t="shared" si="4"/>
        <v>2.6235884217476438E-6</v>
      </c>
      <c r="Z25" s="17">
        <f t="shared" si="4"/>
        <v>6.9004171185417504E-5</v>
      </c>
      <c r="AA25" s="17">
        <f t="shared" si="4"/>
        <v>8.1909225566821485E-6</v>
      </c>
      <c r="AB25" s="17">
        <f t="shared" si="4"/>
        <v>1.4928693587824403E-6</v>
      </c>
      <c r="AC25" s="17">
        <f t="shared" si="4"/>
        <v>1.2989681443808261E-7</v>
      </c>
      <c r="AD25" s="17">
        <f t="shared" si="4"/>
        <v>1.6421942310391042E-6</v>
      </c>
      <c r="AE25" s="17">
        <f t="shared" si="4"/>
        <v>4.7242963529544568E-5</v>
      </c>
      <c r="AF25" s="17">
        <f t="shared" si="4"/>
        <v>5.0263068517810423E-7</v>
      </c>
      <c r="AG25" s="17">
        <f t="shared" si="4"/>
        <v>9.3833046048572742E-6</v>
      </c>
      <c r="AH25" s="17">
        <f t="shared" si="4"/>
        <v>1.0926318908575456E-5</v>
      </c>
      <c r="AI25" s="17">
        <f t="shared" si="4"/>
        <v>1.2818257442393728E-4</v>
      </c>
      <c r="AJ25" s="17">
        <f t="shared" si="4"/>
        <v>2.3104396956405856E-6</v>
      </c>
      <c r="AK25" s="17">
        <f t="shared" si="4"/>
        <v>2.0942708034784005E-5</v>
      </c>
      <c r="AL25" s="17">
        <f t="shared" si="4"/>
        <v>2.5489140468987736E-5</v>
      </c>
      <c r="AM25" s="18">
        <f t="shared" si="4"/>
        <v>3.7551596930611176E-5</v>
      </c>
    </row>
    <row r="26" spans="1:39" ht="24">
      <c r="A26" s="13" t="s">
        <v>45</v>
      </c>
      <c r="B26" s="14" t="s">
        <v>40</v>
      </c>
      <c r="C26" s="15"/>
      <c r="D26" s="17">
        <f t="shared" ref="D26:AM26" si="5">$C10^2*D10^2</f>
        <v>3.1999428812059837E-6</v>
      </c>
      <c r="E26" s="17">
        <f t="shared" si="5"/>
        <v>1.0392712004941396E-5</v>
      </c>
      <c r="F26" s="17">
        <f t="shared" si="5"/>
        <v>9.8682833995930196E-8</v>
      </c>
      <c r="G26" s="17">
        <f t="shared" si="5"/>
        <v>2.2390309841781537E-6</v>
      </c>
      <c r="H26" s="17">
        <f t="shared" si="5"/>
        <v>4.694459439476259E-7</v>
      </c>
      <c r="I26" s="17">
        <f t="shared" si="5"/>
        <v>2.0892561056908206E-6</v>
      </c>
      <c r="J26" s="17">
        <f t="shared" si="5"/>
        <v>1.5429909714775275E-5</v>
      </c>
      <c r="K26" s="17">
        <f t="shared" si="5"/>
        <v>5.9614892816208294E-6</v>
      </c>
      <c r="L26" s="16">
        <f t="shared" si="5"/>
        <v>2.6992706591260733E-3</v>
      </c>
      <c r="M26" s="17">
        <f t="shared" si="5"/>
        <v>4.7041640551090199E-7</v>
      </c>
      <c r="N26" s="17">
        <f t="shared" si="5"/>
        <v>1.9215490633976408E-6</v>
      </c>
      <c r="O26" s="17">
        <f t="shared" si="5"/>
        <v>4.3501853878003376E-6</v>
      </c>
      <c r="P26" s="17">
        <f t="shared" si="5"/>
        <v>1.0171223606858726E-6</v>
      </c>
      <c r="Q26" s="17">
        <f t="shared" si="5"/>
        <v>2.146154547706264E-6</v>
      </c>
      <c r="R26" s="17">
        <f t="shared" si="5"/>
        <v>9.5790280734332546E-6</v>
      </c>
      <c r="S26" s="17">
        <f t="shared" si="5"/>
        <v>8.6699043467136406E-6</v>
      </c>
      <c r="T26" s="17">
        <f t="shared" si="5"/>
        <v>5.8003169908860034E-7</v>
      </c>
      <c r="U26" s="17">
        <f t="shared" si="5"/>
        <v>2.2577925310548622E-6</v>
      </c>
      <c r="V26" s="17">
        <f t="shared" si="5"/>
        <v>1.0152915386447304E-8</v>
      </c>
      <c r="W26" s="17">
        <f t="shared" si="5"/>
        <v>5.3044457733440348E-7</v>
      </c>
      <c r="X26" s="17">
        <f t="shared" si="5"/>
        <v>4.2323773060102702E-6</v>
      </c>
      <c r="Y26" s="17">
        <f t="shared" si="5"/>
        <v>1.5196485107415834E-5</v>
      </c>
      <c r="Z26" s="17">
        <f t="shared" si="5"/>
        <v>2.8316163500763528E-6</v>
      </c>
      <c r="AA26" s="17">
        <f t="shared" si="5"/>
        <v>6.9041706447912932E-7</v>
      </c>
      <c r="AB26" s="17">
        <f t="shared" si="5"/>
        <v>3.9347945931294361E-6</v>
      </c>
      <c r="AC26" s="17">
        <f t="shared" si="5"/>
        <v>3.4392620908399824E-6</v>
      </c>
      <c r="AD26" s="17">
        <f t="shared" si="5"/>
        <v>2.5494038905057892E-6</v>
      </c>
      <c r="AE26" s="17">
        <f t="shared" si="5"/>
        <v>7.3114264929255927E-6</v>
      </c>
      <c r="AF26" s="17">
        <f t="shared" si="5"/>
        <v>1.1784407675186285E-6</v>
      </c>
      <c r="AG26" s="17">
        <f t="shared" si="5"/>
        <v>3.0159005293584833E-8</v>
      </c>
      <c r="AH26" s="17">
        <f t="shared" si="5"/>
        <v>1.0637360883148466E-7</v>
      </c>
      <c r="AI26" s="17">
        <f t="shared" si="5"/>
        <v>6.1620032080426085E-6</v>
      </c>
      <c r="AJ26" s="17">
        <f t="shared" si="5"/>
        <v>3.568900121568407E-7</v>
      </c>
      <c r="AK26" s="17">
        <f t="shared" si="5"/>
        <v>7.3656422975479463E-6</v>
      </c>
      <c r="AL26" s="17">
        <f t="shared" si="5"/>
        <v>1.1106390949626313E-6</v>
      </c>
      <c r="AM26" s="18">
        <f t="shared" si="5"/>
        <v>5.2421281778520095E-6</v>
      </c>
    </row>
    <row r="27" spans="1:39" ht="24">
      <c r="A27" s="13" t="s">
        <v>46</v>
      </c>
      <c r="B27" s="14" t="s">
        <v>40</v>
      </c>
      <c r="C27" s="15"/>
      <c r="D27" s="17">
        <f t="shared" ref="D27:AM27" si="6">$C11^2*D11^2</f>
        <v>1.8123216436649777E-5</v>
      </c>
      <c r="E27" s="17">
        <f t="shared" si="6"/>
        <v>1.3104542270914299E-9</v>
      </c>
      <c r="F27" s="17">
        <f t="shared" si="6"/>
        <v>4.3888812003927528E-5</v>
      </c>
      <c r="G27" s="17">
        <f t="shared" si="6"/>
        <v>2.7746942723370933E-5</v>
      </c>
      <c r="H27" s="17">
        <f t="shared" si="6"/>
        <v>1.9305452607295764E-6</v>
      </c>
      <c r="I27" s="17">
        <f t="shared" si="6"/>
        <v>1.4094117508608088E-5</v>
      </c>
      <c r="J27" s="17">
        <f t="shared" si="6"/>
        <v>3.3868575168377188E-5</v>
      </c>
      <c r="K27" s="17">
        <f t="shared" si="6"/>
        <v>4.956437769161191E-6</v>
      </c>
      <c r="L27" s="17">
        <f t="shared" si="6"/>
        <v>3.1767269902245447E-5</v>
      </c>
      <c r="M27" s="17">
        <f t="shared" si="6"/>
        <v>9.7887859069436596E-7</v>
      </c>
      <c r="N27" s="17">
        <f t="shared" si="6"/>
        <v>3.4192789886562422E-5</v>
      </c>
      <c r="O27" s="17">
        <f t="shared" si="6"/>
        <v>8.830194363069913E-6</v>
      </c>
      <c r="P27" s="17">
        <f t="shared" si="6"/>
        <v>7.2991117729968282E-6</v>
      </c>
      <c r="Q27" s="17">
        <f t="shared" si="6"/>
        <v>5.2231163371173618E-6</v>
      </c>
      <c r="R27" s="17">
        <f t="shared" si="6"/>
        <v>1.8671427007880235E-5</v>
      </c>
      <c r="S27" s="17">
        <f t="shared" si="6"/>
        <v>9.3199704570670101E-6</v>
      </c>
      <c r="T27" s="17">
        <f t="shared" si="6"/>
        <v>1.0895710691275737E-7</v>
      </c>
      <c r="U27" s="17">
        <f t="shared" si="6"/>
        <v>1.2597540391376236E-5</v>
      </c>
      <c r="V27" s="17">
        <f t="shared" si="6"/>
        <v>1.4610455475966243E-5</v>
      </c>
      <c r="W27" s="17">
        <f t="shared" si="6"/>
        <v>1.1348528378326752E-5</v>
      </c>
      <c r="X27" s="17">
        <f t="shared" si="6"/>
        <v>3.6299064399126954E-5</v>
      </c>
      <c r="Y27" s="17">
        <f t="shared" si="6"/>
        <v>3.1544477328616128E-5</v>
      </c>
      <c r="Z27" s="17">
        <f t="shared" si="6"/>
        <v>2.3341161011770355E-6</v>
      </c>
      <c r="AA27" s="17">
        <f t="shared" si="6"/>
        <v>1.9086233489194603E-5</v>
      </c>
      <c r="AB27" s="17">
        <f t="shared" si="6"/>
        <v>1.2998794328628022E-10</v>
      </c>
      <c r="AC27" s="17">
        <f t="shared" si="6"/>
        <v>3.2208946467450051E-6</v>
      </c>
      <c r="AD27" s="17">
        <f t="shared" si="6"/>
        <v>4.834181792427882E-5</v>
      </c>
      <c r="AE27" s="17">
        <f t="shared" si="6"/>
        <v>1.0620838505347706E-5</v>
      </c>
      <c r="AF27" s="17">
        <f t="shared" si="6"/>
        <v>8.3775425622002096E-6</v>
      </c>
      <c r="AG27" s="17">
        <f t="shared" si="6"/>
        <v>2.3398929618847692E-5</v>
      </c>
      <c r="AH27" s="17">
        <f t="shared" si="6"/>
        <v>1.1369639322061466E-5</v>
      </c>
      <c r="AI27" s="17">
        <f t="shared" si="6"/>
        <v>3.3612750270896676E-5</v>
      </c>
      <c r="AJ27" s="17">
        <f t="shared" si="6"/>
        <v>5.3447858982325956E-6</v>
      </c>
      <c r="AK27" s="16">
        <f t="shared" si="6"/>
        <v>1.1678571589217028E-2</v>
      </c>
      <c r="AL27" s="17">
        <f t="shared" si="6"/>
        <v>1.8137203554387749E-6</v>
      </c>
      <c r="AM27" s="18">
        <f t="shared" si="6"/>
        <v>5.3880279464054727E-5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1.5717645694526592E-8</v>
      </c>
      <c r="E28" s="17">
        <f t="shared" si="7"/>
        <v>1.6150004648090956E-7</v>
      </c>
      <c r="F28" s="17">
        <f t="shared" si="7"/>
        <v>7.033081920779149E-8</v>
      </c>
      <c r="G28" s="17">
        <f t="shared" si="7"/>
        <v>1.8943522467733778E-8</v>
      </c>
      <c r="H28" s="17">
        <f t="shared" si="7"/>
        <v>6.9042787001161706E-8</v>
      </c>
      <c r="I28" s="17">
        <f t="shared" si="7"/>
        <v>3.1143333394548814E-8</v>
      </c>
      <c r="J28" s="17">
        <f t="shared" si="7"/>
        <v>7.2518475989427668E-9</v>
      </c>
      <c r="K28" s="17">
        <f t="shared" si="7"/>
        <v>8.1601356428603527E-8</v>
      </c>
      <c r="L28" s="17">
        <f t="shared" si="7"/>
        <v>8.7421501072761682E-9</v>
      </c>
      <c r="M28" s="17">
        <f t="shared" si="7"/>
        <v>1.4510931381259916E-7</v>
      </c>
      <c r="N28" s="17">
        <f t="shared" si="7"/>
        <v>4.5773630157467719E-9</v>
      </c>
      <c r="O28" s="17">
        <f t="shared" si="7"/>
        <v>4.3048420417977991E-9</v>
      </c>
      <c r="P28" s="17">
        <f t="shared" si="7"/>
        <v>5.5151173053989858E-9</v>
      </c>
      <c r="Q28" s="17">
        <f t="shared" si="7"/>
        <v>6.4263182950418212E-8</v>
      </c>
      <c r="R28" s="17">
        <f t="shared" si="7"/>
        <v>4.4361599698535677E-9</v>
      </c>
      <c r="S28" s="17">
        <f t="shared" si="7"/>
        <v>3.3688468429288803E-9</v>
      </c>
      <c r="T28" s="17">
        <f t="shared" si="7"/>
        <v>1.3890845218723569E-8</v>
      </c>
      <c r="U28" s="17">
        <f t="shared" si="7"/>
        <v>3.2923406018519687E-7</v>
      </c>
      <c r="V28" s="17">
        <f t="shared" si="7"/>
        <v>8.1140979516336185E-9</v>
      </c>
      <c r="W28" s="17">
        <f t="shared" si="7"/>
        <v>1.390428538868718E-7</v>
      </c>
      <c r="X28" s="17">
        <f t="shared" si="7"/>
        <v>5.9180123364563716E-8</v>
      </c>
      <c r="Y28" s="17">
        <f t="shared" si="7"/>
        <v>8.9615235934265841E-9</v>
      </c>
      <c r="Z28" s="17">
        <f t="shared" si="7"/>
        <v>2.3003449746838986E-9</v>
      </c>
      <c r="AA28" s="17">
        <f t="shared" si="7"/>
        <v>1.6141688140678646E-10</v>
      </c>
      <c r="AB28" s="17">
        <f t="shared" si="7"/>
        <v>2.3931483831242901E-9</v>
      </c>
      <c r="AC28" s="17">
        <f t="shared" si="7"/>
        <v>2.8315924566968105E-9</v>
      </c>
      <c r="AD28" s="17">
        <f t="shared" si="7"/>
        <v>7.5603173359111262E-9</v>
      </c>
      <c r="AE28" s="17">
        <f t="shared" si="7"/>
        <v>4.6444573205137296E-9</v>
      </c>
      <c r="AF28" s="17">
        <f t="shared" si="7"/>
        <v>5.3534150406539509E-9</v>
      </c>
      <c r="AG28" s="17">
        <f t="shared" si="7"/>
        <v>2.204456948740418E-8</v>
      </c>
      <c r="AH28" s="17">
        <f t="shared" si="7"/>
        <v>1.8245496395505469E-8</v>
      </c>
      <c r="AI28" s="17">
        <f t="shared" si="7"/>
        <v>3.2523739964082075E-8</v>
      </c>
      <c r="AJ28" s="17">
        <f t="shared" si="7"/>
        <v>2.4940004095925025E-9</v>
      </c>
      <c r="AK28" s="17">
        <f t="shared" si="7"/>
        <v>3.3225745510128047E-9</v>
      </c>
      <c r="AL28" s="16">
        <f t="shared" si="7"/>
        <v>2.1769518264985474E-5</v>
      </c>
      <c r="AM28" s="18">
        <f t="shared" si="7"/>
        <v>7.6521973448780204E-9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1.6114192479037678E-5</v>
      </c>
      <c r="E29" s="17">
        <f t="shared" si="8"/>
        <v>2.510836970495974E-6</v>
      </c>
      <c r="F29" s="17">
        <f t="shared" si="8"/>
        <v>1.5103509218893603E-5</v>
      </c>
      <c r="G29" s="17">
        <f t="shared" si="8"/>
        <v>6.3727006595348708E-6</v>
      </c>
      <c r="H29" s="17">
        <f t="shared" si="8"/>
        <v>1.4646885527656266E-6</v>
      </c>
      <c r="I29" s="17">
        <f t="shared" si="8"/>
        <v>3.0309226703402514E-6</v>
      </c>
      <c r="J29" s="17">
        <f t="shared" si="8"/>
        <v>1.0591195731527232E-5</v>
      </c>
      <c r="K29" s="17">
        <f t="shared" si="8"/>
        <v>2.0960565451483535E-6</v>
      </c>
      <c r="L29" s="17">
        <f t="shared" si="8"/>
        <v>2.7623848183930608E-6</v>
      </c>
      <c r="M29" s="17">
        <f t="shared" si="8"/>
        <v>2.315957553262175E-5</v>
      </c>
      <c r="N29" s="16">
        <f t="shared" si="8"/>
        <v>3.9922909204248855E-3</v>
      </c>
      <c r="O29" s="17">
        <f t="shared" si="8"/>
        <v>9.2435482738117248E-7</v>
      </c>
      <c r="P29" s="17">
        <f t="shared" si="8"/>
        <v>1.081574485537578E-5</v>
      </c>
      <c r="Q29" s="17">
        <f t="shared" si="8"/>
        <v>8.873007760147076E-6</v>
      </c>
      <c r="R29" s="17">
        <f t="shared" si="8"/>
        <v>4.1707897112037178E-6</v>
      </c>
      <c r="S29" s="17">
        <f t="shared" si="8"/>
        <v>6.5140920669423164E-6</v>
      </c>
      <c r="T29" s="17">
        <f t="shared" si="8"/>
        <v>2.9953168190144245E-5</v>
      </c>
      <c r="U29" s="17">
        <f t="shared" si="8"/>
        <v>7.4949367745355542E-6</v>
      </c>
      <c r="V29" s="17">
        <f t="shared" si="8"/>
        <v>1.7369167878493616E-7</v>
      </c>
      <c r="W29" s="17">
        <f t="shared" si="8"/>
        <v>2.641803182871312E-6</v>
      </c>
      <c r="X29" s="17">
        <f t="shared" si="8"/>
        <v>7.5363818117095592E-6</v>
      </c>
      <c r="Y29" s="17">
        <f t="shared" si="8"/>
        <v>5.1261666971015653E-7</v>
      </c>
      <c r="Z29" s="17">
        <f t="shared" si="8"/>
        <v>1.2688402240304502E-7</v>
      </c>
      <c r="AA29" s="17">
        <f t="shared" si="8"/>
        <v>2.7171366046384427E-7</v>
      </c>
      <c r="AB29" s="17">
        <f t="shared" si="8"/>
        <v>7.4044288601225717E-7</v>
      </c>
      <c r="AC29" s="17">
        <f t="shared" si="8"/>
        <v>2.4558427777050566E-5</v>
      </c>
      <c r="AD29" s="17">
        <f t="shared" si="8"/>
        <v>1.5486690453503825E-6</v>
      </c>
      <c r="AE29" s="17">
        <f t="shared" si="8"/>
        <v>3.1077554652950578E-7</v>
      </c>
      <c r="AF29" s="17">
        <f t="shared" si="8"/>
        <v>1.240562754591877E-6</v>
      </c>
      <c r="AG29" s="17">
        <f t="shared" si="8"/>
        <v>4.4190461948533349E-6</v>
      </c>
      <c r="AH29" s="17">
        <f t="shared" si="8"/>
        <v>4.8020345197051298E-6</v>
      </c>
      <c r="AI29" s="17">
        <f t="shared" si="8"/>
        <v>1.6535580746564709E-5</v>
      </c>
      <c r="AJ29" s="17">
        <f t="shared" si="8"/>
        <v>2.7930377525562141E-5</v>
      </c>
      <c r="AK29" s="17">
        <f t="shared" si="8"/>
        <v>1.1377393882110589E-5</v>
      </c>
      <c r="AL29" s="17">
        <f t="shared" si="8"/>
        <v>8.4614931911210312E-7</v>
      </c>
      <c r="AM29" s="18">
        <f t="shared" si="8"/>
        <v>1.5317269088681325E-7</v>
      </c>
    </row>
    <row r="30" spans="1:39" ht="24">
      <c r="A30" s="13" t="s">
        <v>49</v>
      </c>
      <c r="B30" s="14" t="s">
        <v>40</v>
      </c>
      <c r="C30" s="19"/>
      <c r="D30" s="17">
        <f t="shared" ref="D30:AM30" si="9">$C14^2*D14^2</f>
        <v>4.5148083303747942E-5</v>
      </c>
      <c r="E30" s="17">
        <f t="shared" si="9"/>
        <v>1.0923983774301505E-6</v>
      </c>
      <c r="F30" s="17">
        <f t="shared" si="9"/>
        <v>7.3846576843109246E-5</v>
      </c>
      <c r="G30" s="17">
        <f t="shared" si="9"/>
        <v>9.4045691449146961E-6</v>
      </c>
      <c r="H30" s="17">
        <f t="shared" si="9"/>
        <v>5.6998965722307209E-5</v>
      </c>
      <c r="I30" s="17">
        <f t="shared" si="9"/>
        <v>1.8874142941501083E-5</v>
      </c>
      <c r="J30" s="17">
        <f t="shared" si="9"/>
        <v>7.0865460318135807E-6</v>
      </c>
      <c r="K30" s="17">
        <f t="shared" si="9"/>
        <v>3.6326969475823758E-6</v>
      </c>
      <c r="L30" s="17">
        <f t="shared" si="9"/>
        <v>3.4094797933147131E-5</v>
      </c>
      <c r="M30" s="17">
        <f t="shared" si="9"/>
        <v>4.4530313600002461E-5</v>
      </c>
      <c r="N30" s="17">
        <f t="shared" si="9"/>
        <v>5.0148597084624842E-6</v>
      </c>
      <c r="O30" s="16">
        <f t="shared" si="9"/>
        <v>2.1586367928999997E-2</v>
      </c>
      <c r="P30" s="17">
        <f t="shared" si="9"/>
        <v>1.5029195842582917E-4</v>
      </c>
      <c r="Q30" s="17">
        <f t="shared" si="9"/>
        <v>4.3295842559370023E-5</v>
      </c>
      <c r="R30" s="17">
        <f t="shared" si="9"/>
        <v>7.9162781264343853E-5</v>
      </c>
      <c r="S30" s="17">
        <f t="shared" si="9"/>
        <v>5.1201913420572483E-6</v>
      </c>
      <c r="T30" s="17">
        <f t="shared" si="9"/>
        <v>1.9174304317072773E-4</v>
      </c>
      <c r="U30" s="17">
        <f t="shared" si="9"/>
        <v>4.2281676804002962E-5</v>
      </c>
      <c r="V30" s="17">
        <f t="shared" si="9"/>
        <v>1.3932678524385793E-5</v>
      </c>
      <c r="W30" s="17">
        <f t="shared" si="9"/>
        <v>1.134051383959505E-6</v>
      </c>
      <c r="X30" s="17">
        <f t="shared" si="9"/>
        <v>5.7054755558642542E-6</v>
      </c>
      <c r="Y30" s="17">
        <f t="shared" si="9"/>
        <v>1.4789868030899382E-6</v>
      </c>
      <c r="Z30" s="17">
        <f t="shared" si="9"/>
        <v>2.164672578435962E-6</v>
      </c>
      <c r="AA30" s="17">
        <f t="shared" si="9"/>
        <v>3.1370900806396522E-6</v>
      </c>
      <c r="AB30" s="17">
        <f t="shared" si="9"/>
        <v>4.405719080966691E-5</v>
      </c>
      <c r="AC30" s="17">
        <f t="shared" si="9"/>
        <v>8.3454189615729003E-6</v>
      </c>
      <c r="AD30" s="17">
        <f t="shared" si="9"/>
        <v>7.6284593326992426E-5</v>
      </c>
      <c r="AE30" s="17">
        <f t="shared" si="9"/>
        <v>6.7508806888651711E-5</v>
      </c>
      <c r="AF30" s="17">
        <f t="shared" si="9"/>
        <v>7.1436197737620757E-6</v>
      </c>
      <c r="AG30" s="17">
        <f t="shared" si="9"/>
        <v>1.6744518701002742E-6</v>
      </c>
      <c r="AH30" s="17">
        <f t="shared" si="9"/>
        <v>1.1433912476017816E-4</v>
      </c>
      <c r="AI30" s="17">
        <f t="shared" si="9"/>
        <v>2.1221745563448282E-5</v>
      </c>
      <c r="AJ30" s="17">
        <f t="shared" si="9"/>
        <v>6.6826138659472115E-5</v>
      </c>
      <c r="AK30" s="17">
        <f t="shared" si="9"/>
        <v>1.6031606386163924E-5</v>
      </c>
      <c r="AL30" s="17">
        <f t="shared" si="9"/>
        <v>4.2776273868791867E-6</v>
      </c>
      <c r="AM30" s="18">
        <f t="shared" si="9"/>
        <v>5.9346856550987694E-6</v>
      </c>
    </row>
    <row r="31" spans="1:39">
      <c r="A31" t="s">
        <v>60</v>
      </c>
      <c r="D31" s="20">
        <f>SUM($D$21:$D$30)</f>
        <v>1.8135804029960269E-4</v>
      </c>
      <c r="E31" s="20">
        <f>SUM($E$21:$E$30)</f>
        <v>2.0899478509706692E-4</v>
      </c>
      <c r="F31" s="20">
        <f>SUM($F$21:$F$30)</f>
        <v>1.7482957415050426E-4</v>
      </c>
      <c r="G31" s="20">
        <f>SUM($G$21:$G$30)</f>
        <v>1.3615496304237714E-4</v>
      </c>
      <c r="H31" s="20">
        <f>SUM($H$21:$H$30)</f>
        <v>2.6514604354071429E-4</v>
      </c>
      <c r="I31" s="20">
        <f>SUM($I$21:$I$30)</f>
        <v>1.7231593605829685E-2</v>
      </c>
      <c r="J31" s="20">
        <f>SUM($J$21:$J$30)</f>
        <v>8.1658599136126775E-5</v>
      </c>
      <c r="K31" s="20">
        <f>SUM($K$21:$K$30)</f>
        <v>1.4153408098017308E-4</v>
      </c>
      <c r="L31" s="20">
        <f>SUM($L$21:$L$30)</f>
        <v>2.7828813085346809E-3</v>
      </c>
      <c r="M31" s="20">
        <f>SUM($M$21:$M$30)</f>
        <v>1.0284738428068982E-4</v>
      </c>
      <c r="N31" s="20">
        <f>SUM($N$21:$N$30)</f>
        <v>4.0561799233231116E-3</v>
      </c>
      <c r="O31" s="20">
        <f>SUM($O$21:$O$30)</f>
        <v>2.1667757250652297E-2</v>
      </c>
      <c r="P31" s="20">
        <f>SUM($P$21:$P$30)</f>
        <v>2.6019022904487685E-3</v>
      </c>
      <c r="Q31" s="20">
        <f>SUM($Q$21:$Q$30)</f>
        <v>8.8641704803886078E-5</v>
      </c>
      <c r="R31" s="20">
        <f>SUM($R$21:$R$30)</f>
        <v>2.2190233778813324E-4</v>
      </c>
      <c r="S31" s="20">
        <f>SUM($S$21:$S$30)</f>
        <v>1.7099573362601742E-4</v>
      </c>
      <c r="T31" s="20">
        <f>SUM($T$21:$T$30)</f>
        <v>3.7835341340584602E-4</v>
      </c>
      <c r="U31" s="20">
        <f>SUM($U$21:$U$30)</f>
        <v>2.2596636449709258E-4</v>
      </c>
      <c r="V31">
        <f>SUM($V$21:$V$30)</f>
        <v>5.2072768684648253E-2</v>
      </c>
      <c r="W31" s="20">
        <f>SUM($W$21:$W$30)</f>
        <v>2.8859198740743255E-4</v>
      </c>
      <c r="X31" s="20">
        <f>SUM($X$21:$X$30)</f>
        <v>7.2000843870282505E-5</v>
      </c>
      <c r="Y31" s="20">
        <f>SUM($Y$21:$Y$30)</f>
        <v>6.4612803512675569E-5</v>
      </c>
      <c r="Z31" s="20">
        <f>SUM($Z$21:$Z$30)</f>
        <v>7.8601720207867155E-5</v>
      </c>
      <c r="AA31" s="20">
        <f>SUM($AA$21:$AA$30)</f>
        <v>1.2424016163969729E-3</v>
      </c>
      <c r="AB31" s="20">
        <f>SUM($AB$21:$AB$30)</f>
        <v>6.3194252918297679E-5</v>
      </c>
      <c r="AC31" s="20">
        <f>SUM($AC$21:$AC$30)</f>
        <v>9.9043599195240754E-5</v>
      </c>
      <c r="AD31" s="20">
        <f>SUM($AD$21:$AD$30)</f>
        <v>1.4780751481214974E-4</v>
      </c>
      <c r="AE31" s="20">
        <f>SUM($AE$21:$AE$30)</f>
        <v>2.0464078020782436E-4</v>
      </c>
      <c r="AF31" s="20">
        <f>SUM($AF$21:$AF$30)</f>
        <v>4.1509805964001171E-4</v>
      </c>
      <c r="AG31" s="20">
        <f>SUM($AG$21:$AG$30)</f>
        <v>7.601515505047758E-5</v>
      </c>
      <c r="AH31" s="20">
        <f>SUM($AH$21:$AH$30)</f>
        <v>7.7887649472193374E-4</v>
      </c>
      <c r="AI31" s="20">
        <f>SUM($AI$21:$AI$30)</f>
        <v>2.5406505175128212E-4</v>
      </c>
      <c r="AJ31" s="20">
        <f>SUM($AJ$21:$AJ$30)</f>
        <v>2.2728448057762323E-4</v>
      </c>
      <c r="AK31" s="20">
        <f>SUM($AK$21:$AK$30)</f>
        <v>1.1803679904126332E-2</v>
      </c>
      <c r="AL31" s="20">
        <f>SUM($AL$21:$AL$30)</f>
        <v>7.5757103617983334E-5</v>
      </c>
      <c r="AM31" s="20">
        <f>SUM($AM$21:$AM$30)</f>
        <v>1.6396298380692395E-4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0.11884710043990636</v>
      </c>
      <c r="D33" s="21">
        <f>$D$31/$C$33</f>
        <v>1.5259778288937243E-3</v>
      </c>
      <c r="E33" s="21">
        <f>$E$31/$C$33</f>
        <v>1.7585181659753044E-3</v>
      </c>
      <c r="F33" s="21">
        <f>$F$31/$C$33</f>
        <v>1.4710461887869513E-3</v>
      </c>
      <c r="G33" s="21">
        <f>$G$31/$C$33</f>
        <v>1.1456313409280211E-3</v>
      </c>
      <c r="H33" s="21">
        <f>$H$31/$C$33</f>
        <v>2.2309845386154982E-3</v>
      </c>
      <c r="I33" s="21">
        <f>$I$31/$C$33</f>
        <v>0.14498960043659323</v>
      </c>
      <c r="J33" s="21">
        <f>$J$31/$C$33</f>
        <v>6.8708953633594527E-4</v>
      </c>
      <c r="K33" s="21">
        <f>$K$31/$C$33</f>
        <v>1.1908921669631994E-3</v>
      </c>
      <c r="L33" s="21">
        <f>$L$31/$C$33</f>
        <v>2.3415643278077384E-2</v>
      </c>
      <c r="M33" s="21">
        <f>$M$31/$C$33</f>
        <v>8.6537562885426373E-4</v>
      </c>
      <c r="N33" s="21">
        <f>$N$31/$C$33</f>
        <v>3.4129397421639847E-2</v>
      </c>
      <c r="O33" s="21">
        <f>$O$31/$C$33</f>
        <v>0.18231624642460961</v>
      </c>
      <c r="P33" s="21">
        <f>$P$31/$C$33</f>
        <v>2.1892854607457501E-2</v>
      </c>
      <c r="Q33" s="21">
        <f>$Q$31/$C$33</f>
        <v>7.458465917618808E-4</v>
      </c>
      <c r="R33" s="21">
        <f>$R$31/$C$33</f>
        <v>1.8671245404117836E-3</v>
      </c>
      <c r="S33" s="21">
        <f>$S$31/$C$33</f>
        <v>1.4387875934127599E-3</v>
      </c>
      <c r="T33" s="21">
        <f>$T$31/$C$33</f>
        <v>3.1835308729063691E-3</v>
      </c>
      <c r="U33" s="21">
        <f>$U$31/$C$33</f>
        <v>1.9013199620410582E-3</v>
      </c>
      <c r="V33" s="21">
        <f>$V$31/$C$33</f>
        <v>0.43814925641352298</v>
      </c>
      <c r="W33" s="21">
        <f>$W$31/$C$33</f>
        <v>2.428262753901646E-3</v>
      </c>
      <c r="X33" s="21">
        <f>$X$31/$C$33</f>
        <v>6.0582751790977754E-4</v>
      </c>
      <c r="Y33" s="21">
        <f>$Y$31/$C$33</f>
        <v>5.4366327216662951E-4</v>
      </c>
      <c r="Z33" s="21">
        <f>$Z$31/$C$33</f>
        <v>6.6136842983065616E-4</v>
      </c>
      <c r="AA33" s="21">
        <f>$AA$31/$C$33</f>
        <v>1.0453781470463209E-2</v>
      </c>
      <c r="AB33" s="21">
        <f>$AB$31/$C$33</f>
        <v>5.3172734281600005E-4</v>
      </c>
      <c r="AC33" s="21">
        <f>$AC$31/$C$33</f>
        <v>8.3336992512763057E-4</v>
      </c>
      <c r="AD33" s="21">
        <f>$AD$31/$C$33</f>
        <v>1.243677921169704E-3</v>
      </c>
      <c r="AE33" s="21">
        <f>$AE$31/$C$33</f>
        <v>1.7218828179262023E-3</v>
      </c>
      <c r="AF33" s="21">
        <f>$AF$31/$C$33</f>
        <v>3.4927066634654765E-3</v>
      </c>
      <c r="AG33" s="21">
        <f>$AG$31/$C$33</f>
        <v>6.3960462450586878E-4</v>
      </c>
      <c r="AH33" s="21">
        <f>$AH$31/$C$33</f>
        <v>6.5536011550888741E-3</v>
      </c>
      <c r="AI33" s="21">
        <f>$AI$31/$C$33</f>
        <v>2.137747162622172E-3</v>
      </c>
      <c r="AJ33" s="21">
        <f>$AJ$31/$C$33</f>
        <v>1.9124108180707947E-3</v>
      </c>
      <c r="AK33" s="21">
        <f>$AK$31/$C$33</f>
        <v>9.9318198428364049E-2</v>
      </c>
      <c r="AL33" s="21">
        <f>$AL$31/$C$33</f>
        <v>6.3743333524816643E-4</v>
      </c>
      <c r="AM33" s="21">
        <f>$AM$31/$C$33</f>
        <v>1.3796128235356478E-3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D783-0F5E-440A-930A-D6CF3B1BAF7A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3.1611503186837142E-2</v>
      </c>
      <c r="D5" s="10">
        <v>-4.0670595695262254E-2</v>
      </c>
      <c r="E5" s="10">
        <v>1.9351854307037973E-2</v>
      </c>
      <c r="F5" s="10">
        <v>-5.6515492540223256E-2</v>
      </c>
      <c r="G5" s="10">
        <v>-1.2169504575917107E-2</v>
      </c>
      <c r="H5" s="10">
        <v>1.5130747853264775E-2</v>
      </c>
      <c r="I5" s="10">
        <v>3.2655347262903527E-2</v>
      </c>
      <c r="J5" s="10">
        <v>-3.7780405045843332E-2</v>
      </c>
      <c r="K5" s="10">
        <v>1.5060438140641157E-2</v>
      </c>
      <c r="L5" s="10">
        <v>1.6597776259275734E-2</v>
      </c>
      <c r="M5" s="10">
        <v>3.9950531472344973E-2</v>
      </c>
      <c r="N5" s="11" t="s">
        <v>66</v>
      </c>
      <c r="O5" s="10">
        <v>3.1680281743348229E-3</v>
      </c>
      <c r="P5" s="10">
        <v>-4.775152436500632E-2</v>
      </c>
      <c r="Q5" s="10">
        <v>4.5335664813449701E-3</v>
      </c>
      <c r="R5" s="10">
        <v>-6.254994779589973E-2</v>
      </c>
      <c r="S5" s="10">
        <v>3.6389913363640064E-3</v>
      </c>
      <c r="T5" s="10">
        <v>3.8398669623450933E-2</v>
      </c>
      <c r="U5" s="10">
        <v>1.3827149766849853E-2</v>
      </c>
      <c r="V5" s="10">
        <v>-2.0371279146040932E-2</v>
      </c>
      <c r="W5" s="10">
        <v>-4.9534643187659398E-2</v>
      </c>
      <c r="X5" s="10">
        <v>2.5492302258692989E-2</v>
      </c>
      <c r="Y5" s="10">
        <v>1.3655193996032441E-3</v>
      </c>
      <c r="Z5" s="10">
        <v>1.2870652988878127E-2</v>
      </c>
      <c r="AA5" s="10">
        <v>2.7610823428355667E-2</v>
      </c>
      <c r="AB5" s="11" t="s">
        <v>70</v>
      </c>
      <c r="AC5" s="10">
        <v>-1.0998333445052477E-2</v>
      </c>
      <c r="AD5" s="10">
        <v>-2.1432870710472965E-2</v>
      </c>
      <c r="AE5" s="10">
        <v>6.020042929028379E-2</v>
      </c>
      <c r="AF5" s="10">
        <v>7.8413445677511212E-2</v>
      </c>
      <c r="AG5" s="10">
        <v>2.8946758858332453E-2</v>
      </c>
      <c r="AH5" s="10">
        <v>3.7989142878555896E-3</v>
      </c>
      <c r="AI5" s="10">
        <v>2.8411862099386328E-3</v>
      </c>
      <c r="AJ5" s="10">
        <v>-5.2609302231396166E-3</v>
      </c>
      <c r="AK5" s="10">
        <v>5.8762592653160611E-2</v>
      </c>
      <c r="AL5" s="10">
        <v>1.6542512909745047E-3</v>
      </c>
      <c r="AM5" s="12">
        <v>-2.4995140332525662E-2</v>
      </c>
    </row>
    <row r="6" spans="1:39" ht="24">
      <c r="A6" s="13" t="s">
        <v>41</v>
      </c>
      <c r="B6" s="14" t="s">
        <v>40</v>
      </c>
      <c r="C6" s="15">
        <v>6.3950838677307068E-2</v>
      </c>
      <c r="D6" s="17">
        <v>-1.1092476401974746E-2</v>
      </c>
      <c r="E6" s="17">
        <v>-2.3585619963333273E-2</v>
      </c>
      <c r="F6" s="17">
        <v>-9.3346391268871107E-3</v>
      </c>
      <c r="G6" s="17">
        <v>-2.2521295901929399E-3</v>
      </c>
      <c r="H6" s="17">
        <v>-2.3552886975561328E-2</v>
      </c>
      <c r="I6" s="17">
        <v>-5.7737971207097574E-2</v>
      </c>
      <c r="J6" s="17">
        <v>-3.7280674520351049E-3</v>
      </c>
      <c r="K6" s="17">
        <v>-2.525099888900947E-2</v>
      </c>
      <c r="L6" s="17">
        <v>-7.2167073402215082E-3</v>
      </c>
      <c r="M6" s="17">
        <v>-2.2587227858550826E-2</v>
      </c>
      <c r="N6" s="17">
        <v>3.0163613496359673E-3</v>
      </c>
      <c r="O6" s="16" t="s">
        <v>56</v>
      </c>
      <c r="P6" s="17">
        <v>3.5724297712701534E-3</v>
      </c>
      <c r="Q6" s="17">
        <v>-1.6998580829710848E-2</v>
      </c>
      <c r="R6" s="17">
        <v>6.0188379016553412E-2</v>
      </c>
      <c r="S6" s="17">
        <v>-9.0934587235222773E-3</v>
      </c>
      <c r="T6" s="17">
        <v>5.5099626066093449E-2</v>
      </c>
      <c r="U6" s="17">
        <v>-1.4224010514454261E-2</v>
      </c>
      <c r="V6" s="17">
        <v>-1.0565215088557814E-4</v>
      </c>
      <c r="W6" s="17">
        <v>-3.1013749385968081E-2</v>
      </c>
      <c r="X6" s="17">
        <v>-1.4922273693014809E-2</v>
      </c>
      <c r="Y6" s="17">
        <v>8.0155285060131504E-2</v>
      </c>
      <c r="Z6" s="17">
        <v>2.9484133045734238E-2</v>
      </c>
      <c r="AA6" s="17">
        <v>5.1632122449273524E-2</v>
      </c>
      <c r="AB6" s="17">
        <v>0.12379293930979091</v>
      </c>
      <c r="AC6" s="17">
        <v>1.5003794981465965E-2</v>
      </c>
      <c r="AD6" s="17">
        <v>-5.2776522757001877E-2</v>
      </c>
      <c r="AE6" s="17">
        <v>1.7712527133456085E-2</v>
      </c>
      <c r="AF6" s="17">
        <v>2.1560976768325902E-2</v>
      </c>
      <c r="AG6" s="17">
        <v>2.9916370647693417E-2</v>
      </c>
      <c r="AH6" s="17">
        <v>5.9120597309569346E-2</v>
      </c>
      <c r="AI6" s="17">
        <v>6.0335150422477904E-2</v>
      </c>
      <c r="AJ6" s="17">
        <v>2.102810042780047E-2</v>
      </c>
      <c r="AK6" s="17">
        <v>-3.1071553631981882E-2</v>
      </c>
      <c r="AL6" s="17">
        <v>1.2062348638915421E-2</v>
      </c>
      <c r="AM6" s="18">
        <v>1.1229644180687613E-2</v>
      </c>
    </row>
    <row r="7" spans="1:39" ht="24">
      <c r="A7" s="13" t="s">
        <v>42</v>
      </c>
      <c r="B7" s="14" t="s">
        <v>40</v>
      </c>
      <c r="C7" s="15">
        <v>5.0218385649299778E-2</v>
      </c>
      <c r="D7" s="17">
        <v>4.3134143981880653E-2</v>
      </c>
      <c r="E7" s="17">
        <v>-1.1786960593648322E-2</v>
      </c>
      <c r="F7" s="17">
        <v>9.7950995054714968E-2</v>
      </c>
      <c r="G7" s="17">
        <v>5.8339171182247969E-2</v>
      </c>
      <c r="H7" s="17">
        <v>1.9930744201027313E-3</v>
      </c>
      <c r="I7" s="17">
        <v>4.7484993959393089E-2</v>
      </c>
      <c r="J7" s="17">
        <v>3.2919474809162248E-2</v>
      </c>
      <c r="K7" s="17">
        <v>3.1755980627333646E-2</v>
      </c>
      <c r="L7" s="17">
        <v>-4.8319377769610612E-3</v>
      </c>
      <c r="M7" s="17">
        <v>-9.3773851492762669E-3</v>
      </c>
      <c r="N7" s="17">
        <v>2.8042541755388159E-2</v>
      </c>
      <c r="O7" s="17">
        <v>5.1701494734877208E-2</v>
      </c>
      <c r="P7" s="17">
        <v>-4.3183590942147037E-3</v>
      </c>
      <c r="Q7" s="17">
        <v>5.3456682294936074E-2</v>
      </c>
      <c r="R7" s="17">
        <v>2.6628503418014916E-2</v>
      </c>
      <c r="S7" s="17">
        <v>2.5134461163389774E-2</v>
      </c>
      <c r="T7" s="17">
        <v>5.2408919850747034E-2</v>
      </c>
      <c r="U7" s="17">
        <v>-2.1616137993246708E-2</v>
      </c>
      <c r="V7" s="17">
        <v>-6.6986082095726082E-2</v>
      </c>
      <c r="W7" s="17">
        <v>-1.4695217756513144E-2</v>
      </c>
      <c r="X7" s="17">
        <v>1.5042546640434752E-2</v>
      </c>
      <c r="Y7" s="17">
        <v>-1.8801583057061711E-3</v>
      </c>
      <c r="Z7" s="17">
        <v>5.6740151573019537E-3</v>
      </c>
      <c r="AA7" s="16" t="s">
        <v>71</v>
      </c>
      <c r="AB7" s="17">
        <v>5.7564763136160541E-3</v>
      </c>
      <c r="AC7" s="17">
        <v>-5.406505776027689E-2</v>
      </c>
      <c r="AD7" s="17">
        <v>-4.1548153049498965E-2</v>
      </c>
      <c r="AE7" s="17">
        <v>-7.0419795903077249E-3</v>
      </c>
      <c r="AF7" s="17">
        <v>-2.9881275053766646E-2</v>
      </c>
      <c r="AG7" s="17">
        <v>3.472326992812838E-3</v>
      </c>
      <c r="AH7" s="17">
        <v>-7.5689289660550427E-2</v>
      </c>
      <c r="AI7" s="17">
        <v>-1.9308773604501561E-2</v>
      </c>
      <c r="AJ7" s="17">
        <v>-6.3528762295133018E-2</v>
      </c>
      <c r="AK7" s="17">
        <v>3.2788944806049275E-3</v>
      </c>
      <c r="AL7" s="17">
        <v>1.2820465354844808E-3</v>
      </c>
      <c r="AM7" s="18">
        <v>-1.2949377966057614E-2</v>
      </c>
    </row>
    <row r="8" spans="1:39" ht="24">
      <c r="A8" s="13" t="s">
        <v>43</v>
      </c>
      <c r="B8" s="14" t="s">
        <v>40</v>
      </c>
      <c r="C8" s="15">
        <v>-5.6137888581338377E-2</v>
      </c>
      <c r="D8" s="17">
        <v>-6.8592398125372558E-2</v>
      </c>
      <c r="E8" s="17">
        <v>1.0450174120934862E-2</v>
      </c>
      <c r="F8" s="17">
        <v>-5.0826452586309828E-2</v>
      </c>
      <c r="G8" s="17">
        <v>1.7064486509953678E-3</v>
      </c>
      <c r="H8" s="16" t="s">
        <v>58</v>
      </c>
      <c r="I8" s="17">
        <v>2.2623623862759939E-2</v>
      </c>
      <c r="J8" s="17">
        <v>-3.7615776633869814E-2</v>
      </c>
      <c r="K8" s="17">
        <v>-2.3583262274204573E-2</v>
      </c>
      <c r="L8" s="17">
        <v>4.8651701979235927E-2</v>
      </c>
      <c r="M8" s="17">
        <v>-5.2921360154857724E-2</v>
      </c>
      <c r="N8" s="17">
        <v>1.5388090504518798E-2</v>
      </c>
      <c r="O8" s="17">
        <v>-2.3844602937253552E-2</v>
      </c>
      <c r="P8" s="17">
        <v>-1.0682031881278777E-2</v>
      </c>
      <c r="Q8" s="17">
        <v>-4.7279549723096753E-2</v>
      </c>
      <c r="R8" s="17">
        <v>-3.7963706842970525E-3</v>
      </c>
      <c r="S8" s="17">
        <v>-5.4900483869341592E-2</v>
      </c>
      <c r="T8" s="17">
        <v>3.9920967665245518E-3</v>
      </c>
      <c r="U8" s="17">
        <v>-1.5059779427168123E-2</v>
      </c>
      <c r="V8" s="17">
        <v>1.3514542167462109E-2</v>
      </c>
      <c r="W8" s="17">
        <v>3.8398221058118388E-2</v>
      </c>
      <c r="X8" s="17">
        <v>-1.110157296845137E-2</v>
      </c>
      <c r="Y8" s="17">
        <v>-2.9487608242381478E-2</v>
      </c>
      <c r="Z8" s="17">
        <v>-3.4123758499899674E-2</v>
      </c>
      <c r="AA8" s="17">
        <v>2.026294313491714E-3</v>
      </c>
      <c r="AB8" s="17">
        <v>3.8323402661057077E-2</v>
      </c>
      <c r="AC8" s="17">
        <v>5.5133691866172375E-2</v>
      </c>
      <c r="AD8" s="17">
        <v>4.7952081791684233E-2</v>
      </c>
      <c r="AE8" s="17">
        <v>8.4894488366063225E-2</v>
      </c>
      <c r="AF8" s="17">
        <v>5.632938918754828E-3</v>
      </c>
      <c r="AG8" s="17">
        <v>3.9007608185790452E-2</v>
      </c>
      <c r="AH8" s="17">
        <v>-2.6549034740411405E-2</v>
      </c>
      <c r="AI8" s="17">
        <v>3.9904174341573659E-2</v>
      </c>
      <c r="AJ8" s="17">
        <v>7.6674653491711911E-3</v>
      </c>
      <c r="AK8" s="17">
        <v>1.0230838768771698E-2</v>
      </c>
      <c r="AL8" s="17">
        <v>4.2258258357050375E-2</v>
      </c>
      <c r="AM8" s="18">
        <v>2.1424968847719435E-2</v>
      </c>
    </row>
    <row r="9" spans="1:39" ht="24">
      <c r="A9" s="13" t="s">
        <v>44</v>
      </c>
      <c r="B9" s="14" t="s">
        <v>40</v>
      </c>
      <c r="C9" s="15">
        <v>9.163298108938954E-2</v>
      </c>
      <c r="D9" s="17">
        <v>6.1234040658120645E-2</v>
      </c>
      <c r="E9" s="17">
        <v>1.8133007623631132E-2</v>
      </c>
      <c r="F9" s="17">
        <v>5.3172792093074475E-2</v>
      </c>
      <c r="G9" s="17">
        <v>5.4272437343628826E-5</v>
      </c>
      <c r="H9" s="17">
        <v>-1.1162745284709594E-2</v>
      </c>
      <c r="I9" s="17">
        <v>2.6974134375536335E-2</v>
      </c>
      <c r="J9" s="17">
        <v>-2.3352554537768393E-2</v>
      </c>
      <c r="K9" s="17">
        <v>4.2937351040845867E-2</v>
      </c>
      <c r="L9" s="17">
        <v>-5.1721012626612779E-2</v>
      </c>
      <c r="M9" s="17">
        <v>2.1623181758390439E-2</v>
      </c>
      <c r="N9" s="17">
        <v>2.6528326150675116E-2</v>
      </c>
      <c r="O9" s="17">
        <v>-1.5051328842283931E-2</v>
      </c>
      <c r="P9" s="17">
        <v>3.2320241709734437E-2</v>
      </c>
      <c r="Q9" s="17">
        <v>-3.6714220587558417E-2</v>
      </c>
      <c r="R9" s="17">
        <v>1.8748220860285554E-2</v>
      </c>
      <c r="S9" s="17">
        <v>-1.1000685054043339E-2</v>
      </c>
      <c r="T9" s="17">
        <v>-1.1458809417030915E-2</v>
      </c>
      <c r="U9" s="17">
        <v>-8.215395335817912E-3</v>
      </c>
      <c r="V9" s="17">
        <v>-1.3295899987552219E-2</v>
      </c>
      <c r="W9" s="17">
        <v>1.1638700081763202E-2</v>
      </c>
      <c r="X9" s="16" t="s">
        <v>55</v>
      </c>
      <c r="Y9" s="17">
        <v>-4.0739691545618864E-2</v>
      </c>
      <c r="Z9" s="17">
        <v>-5.2513955655203254E-2</v>
      </c>
      <c r="AA9" s="17">
        <v>1.5202124068711045E-2</v>
      </c>
      <c r="AB9" s="17">
        <v>-8.6629067004923399E-2</v>
      </c>
      <c r="AC9" s="17">
        <v>-2.9612189007472409E-2</v>
      </c>
      <c r="AD9" s="17">
        <v>-4.5775731021724067E-2</v>
      </c>
      <c r="AE9" s="17">
        <v>-2.3050091107441506E-3</v>
      </c>
      <c r="AF9" s="17">
        <v>-4.1643342794151356E-2</v>
      </c>
      <c r="AG9" s="17">
        <v>-4.7317399822014723E-2</v>
      </c>
      <c r="AH9" s="17">
        <v>-5.0224172397129646E-2</v>
      </c>
      <c r="AI9" s="17">
        <v>-3.9208867746693951E-2</v>
      </c>
      <c r="AJ9" s="17">
        <v>2.3155363033196933E-2</v>
      </c>
      <c r="AK9" s="17">
        <v>3.2882693177154435E-2</v>
      </c>
      <c r="AL9" s="17">
        <v>3.0605084096908932E-3</v>
      </c>
      <c r="AM9" s="18">
        <v>1.8480164745298785E-2</v>
      </c>
    </row>
    <row r="10" spans="1:39" ht="24">
      <c r="A10" s="13" t="s">
        <v>45</v>
      </c>
      <c r="B10" s="14" t="s">
        <v>40</v>
      </c>
      <c r="C10" s="15">
        <v>1.9617473259870362E-3</v>
      </c>
      <c r="D10" s="17">
        <v>3.211354048978942E-2</v>
      </c>
      <c r="E10" s="17">
        <v>-4.3422144038509559E-2</v>
      </c>
      <c r="F10" s="17">
        <v>2.861756569647364E-2</v>
      </c>
      <c r="G10" s="17">
        <v>-1.3811835523658418E-2</v>
      </c>
      <c r="H10" s="17">
        <v>2.133799679092287E-2</v>
      </c>
      <c r="I10" s="17">
        <v>1.4657119096617323E-2</v>
      </c>
      <c r="J10" s="17">
        <v>2.8244389768009179E-2</v>
      </c>
      <c r="K10" s="17">
        <v>-2.8622757662551929E-2</v>
      </c>
      <c r="L10" s="17">
        <v>1.7587990361717151E-2</v>
      </c>
      <c r="M10" s="17">
        <v>4.5556132910400109E-2</v>
      </c>
      <c r="N10" s="17">
        <v>-2.5376200062680068E-2</v>
      </c>
      <c r="O10" s="17">
        <v>1.1336428314468745E-2</v>
      </c>
      <c r="P10" s="17">
        <v>3.2099472294275726E-2</v>
      </c>
      <c r="Q10" s="17">
        <v>4.1371509325265815E-2</v>
      </c>
      <c r="R10" s="17">
        <v>8.7148356424972418E-3</v>
      </c>
      <c r="S10" s="17">
        <v>-2.0311840331930973E-3</v>
      </c>
      <c r="T10" s="17">
        <v>5.6010345567283952E-2</v>
      </c>
      <c r="U10" s="17">
        <v>3.1011651609993428E-2</v>
      </c>
      <c r="V10" s="17">
        <v>-5.7114235813042952E-2</v>
      </c>
      <c r="W10" s="17">
        <v>-3.4603741782884738E-3</v>
      </c>
      <c r="X10" s="17">
        <v>1.835152902784681E-2</v>
      </c>
      <c r="Y10" s="17">
        <v>-5.6089577615223395E-2</v>
      </c>
      <c r="Z10" s="17">
        <v>-2.4936521539693106E-2</v>
      </c>
      <c r="AA10" s="17">
        <v>-1.2986440853801037E-2</v>
      </c>
      <c r="AB10" s="17">
        <v>-2.72902623256999E-2</v>
      </c>
      <c r="AC10" s="17">
        <v>-9.0434628726818303E-2</v>
      </c>
      <c r="AD10" s="17">
        <v>-5.9396679879150122E-2</v>
      </c>
      <c r="AE10" s="17">
        <v>-2.0001429220585947E-3</v>
      </c>
      <c r="AF10" s="17">
        <v>-3.8069323777821261E-2</v>
      </c>
      <c r="AG10" s="17">
        <v>-6.2274176922385112E-3</v>
      </c>
      <c r="AH10" s="17">
        <v>-9.217944709544805E-2</v>
      </c>
      <c r="AI10" s="17">
        <v>1.2725228954955325E-2</v>
      </c>
      <c r="AJ10" s="17">
        <v>2.0897299018940482E-2</v>
      </c>
      <c r="AK10" s="17">
        <v>-3.3246507317101007E-2</v>
      </c>
      <c r="AL10" s="17">
        <v>-1.3039521440408706E-2</v>
      </c>
      <c r="AM10" s="25" t="s">
        <v>57</v>
      </c>
    </row>
    <row r="11" spans="1:39" ht="24">
      <c r="A11" s="13" t="s">
        <v>46</v>
      </c>
      <c r="B11" s="14" t="s">
        <v>40</v>
      </c>
      <c r="C11" s="15">
        <v>0.11009011290641678</v>
      </c>
      <c r="D11" s="17">
        <v>4.5591202190193303E-2</v>
      </c>
      <c r="E11" s="17">
        <v>1.6542054437229878E-2</v>
      </c>
      <c r="F11" s="17">
        <v>-2.4086819935553918E-2</v>
      </c>
      <c r="G11" s="17">
        <v>-2.2311481809855628E-2</v>
      </c>
      <c r="H11" s="17">
        <v>-1.088237050842954E-2</v>
      </c>
      <c r="I11" s="17">
        <v>-1.3714834228625353E-2</v>
      </c>
      <c r="J11" s="17">
        <v>-1.5871718210080286E-2</v>
      </c>
      <c r="K11" s="17">
        <v>-2.4066990298616569E-2</v>
      </c>
      <c r="L11" s="17">
        <v>-5.974871264288902E-3</v>
      </c>
      <c r="M11" s="17">
        <v>-1.6541826955274151E-2</v>
      </c>
      <c r="N11" s="17">
        <v>-4.9684305424654837E-2</v>
      </c>
      <c r="O11" s="17">
        <v>3.7273158242116231E-3</v>
      </c>
      <c r="P11" s="16" t="s">
        <v>53</v>
      </c>
      <c r="Q11" s="17">
        <v>-3.1136141057305094E-2</v>
      </c>
      <c r="R11" s="17">
        <v>-4.9161753321725881E-3</v>
      </c>
      <c r="S11" s="17">
        <v>6.6470214659841598E-2</v>
      </c>
      <c r="T11" s="17">
        <v>1.2834589428436035E-2</v>
      </c>
      <c r="U11" s="17">
        <v>-1.5160672548076867E-2</v>
      </c>
      <c r="V11" s="17">
        <v>-1.3945403332187396E-2</v>
      </c>
      <c r="W11" s="17">
        <v>-4.509343405521108E-2</v>
      </c>
      <c r="X11" s="17">
        <v>3.2701524136308689E-2</v>
      </c>
      <c r="Y11" s="17">
        <v>5.2377642164889597E-2</v>
      </c>
      <c r="Z11" s="17">
        <v>4.8722031495160419E-2</v>
      </c>
      <c r="AA11" s="17">
        <v>-4.3947989242647048E-3</v>
      </c>
      <c r="AB11" s="17">
        <v>-4.002926539223628E-2</v>
      </c>
      <c r="AC11" s="17">
        <v>5.5887975282280088E-2</v>
      </c>
      <c r="AD11" s="17">
        <v>5.2161951459071439E-3</v>
      </c>
      <c r="AE11" s="17">
        <v>1.323376515374711E-2</v>
      </c>
      <c r="AF11" s="17">
        <v>-2.6452947081998357E-2</v>
      </c>
      <c r="AG11" s="17">
        <v>3.2368688474337534E-2</v>
      </c>
      <c r="AH11" s="17">
        <v>6.0329727434404014E-3</v>
      </c>
      <c r="AI11" s="17">
        <v>4.3118894933603769E-2</v>
      </c>
      <c r="AJ11" s="17">
        <v>5.2244118570177099E-2</v>
      </c>
      <c r="AK11" s="17">
        <v>1.2410190108821006E-2</v>
      </c>
      <c r="AL11" s="17">
        <v>-1.8170705943739301E-2</v>
      </c>
      <c r="AM11" s="18">
        <v>3.2830927843707738E-2</v>
      </c>
    </row>
    <row r="12" spans="1:39" ht="24">
      <c r="A12" s="13" t="s">
        <v>47</v>
      </c>
      <c r="B12" s="14" t="s">
        <v>40</v>
      </c>
      <c r="C12" s="15">
        <v>2.8183047992531247E-2</v>
      </c>
      <c r="D12" s="17">
        <v>-2.8643106220652115E-3</v>
      </c>
      <c r="E12" s="17">
        <v>2.1542499828056467E-2</v>
      </c>
      <c r="F12" s="17">
        <v>-3.0138662346358361E-4</v>
      </c>
      <c r="G12" s="17">
        <v>-1.5529226543604113E-2</v>
      </c>
      <c r="H12" s="17">
        <v>5.5461852602248117E-3</v>
      </c>
      <c r="I12" s="17">
        <v>2.0284507721818227E-2</v>
      </c>
      <c r="J12" s="17">
        <v>7.1929386013416891E-2</v>
      </c>
      <c r="K12" s="17">
        <v>1.324588261596449E-3</v>
      </c>
      <c r="L12" s="17">
        <v>2.5389842340322037E-2</v>
      </c>
      <c r="M12" s="17">
        <v>-5.3255250988852705E-2</v>
      </c>
      <c r="N12" s="17">
        <v>7.856266561960891E-2</v>
      </c>
      <c r="O12" s="17">
        <v>2.1296573653699826E-2</v>
      </c>
      <c r="P12" s="17">
        <v>-2.5541947820059543E-2</v>
      </c>
      <c r="Q12" s="17">
        <v>-9.580750958388954E-3</v>
      </c>
      <c r="R12" s="17">
        <v>-3.5864146277833062E-2</v>
      </c>
      <c r="S12" s="17">
        <v>-9.7880757604588368E-3</v>
      </c>
      <c r="T12" s="17">
        <v>2.6368543707690803E-2</v>
      </c>
      <c r="U12" s="17">
        <v>1.099041849229412E-2</v>
      </c>
      <c r="V12" s="17">
        <v>0.11915407351726802</v>
      </c>
      <c r="W12" s="17">
        <v>5.594655622252951E-2</v>
      </c>
      <c r="X12" s="17">
        <v>-4.0634447125063804E-2</v>
      </c>
      <c r="Y12" s="17">
        <v>-3.6256956348000365E-2</v>
      </c>
      <c r="Z12" s="17">
        <v>-3.2364090772449373E-2</v>
      </c>
      <c r="AA12" s="17">
        <v>-2.959255895963981E-2</v>
      </c>
      <c r="AB12" s="17">
        <v>5.8634758275004563E-2</v>
      </c>
      <c r="AC12" s="17">
        <v>1.555035789735627E-2</v>
      </c>
      <c r="AD12" s="17">
        <v>1.5883162072532667E-2</v>
      </c>
      <c r="AE12" s="17">
        <v>-7.8264981525551433E-2</v>
      </c>
      <c r="AF12" s="16" t="s">
        <v>72</v>
      </c>
      <c r="AG12" s="17">
        <v>-1.7495663994449013E-3</v>
      </c>
      <c r="AH12" s="17">
        <v>3.9425632099393294E-2</v>
      </c>
      <c r="AI12" s="17">
        <v>-2.5145535805225813E-2</v>
      </c>
      <c r="AJ12" s="17">
        <v>3.3189967920432069E-4</v>
      </c>
      <c r="AK12" s="17">
        <v>-5.290618884339246E-2</v>
      </c>
      <c r="AL12" s="17">
        <v>3.713795090986018E-3</v>
      </c>
      <c r="AM12" s="18">
        <v>-3.7520603895876699E-2</v>
      </c>
    </row>
    <row r="13" spans="1:39" ht="24">
      <c r="A13" s="13" t="s">
        <v>48</v>
      </c>
      <c r="B13" s="14" t="s">
        <v>40</v>
      </c>
      <c r="C13" s="15">
        <v>7.9813984013409368E-3</v>
      </c>
      <c r="D13" s="17">
        <v>-4.5747100057259876E-2</v>
      </c>
      <c r="E13" s="17">
        <v>-5.7016674926088874E-3</v>
      </c>
      <c r="F13" s="17">
        <v>1.6626964626129136E-2</v>
      </c>
      <c r="G13" s="17">
        <v>-6.4851527539064105E-2</v>
      </c>
      <c r="H13" s="17">
        <v>4.8865958387956071E-2</v>
      </c>
      <c r="I13" s="17">
        <v>-4.4429310415738275E-3</v>
      </c>
      <c r="J13" s="17">
        <v>-3.4024451313113538E-3</v>
      </c>
      <c r="K13" s="17">
        <v>-2.4580750216085523E-2</v>
      </c>
      <c r="L13" s="16" t="s">
        <v>55</v>
      </c>
      <c r="M13" s="17">
        <v>-5.231018625224753E-2</v>
      </c>
      <c r="N13" s="17">
        <v>1.7246183396934095E-2</v>
      </c>
      <c r="O13" s="17">
        <v>-7.2407518413590841E-3</v>
      </c>
      <c r="P13" s="17">
        <v>-5.8759459846455843E-3</v>
      </c>
      <c r="Q13" s="17">
        <v>1.192173107514643E-3</v>
      </c>
      <c r="R13" s="17">
        <v>-1.2567781995394878E-2</v>
      </c>
      <c r="S13" s="17">
        <v>-6.5004326987548433E-2</v>
      </c>
      <c r="T13" s="17">
        <v>-2.0453912150491835E-2</v>
      </c>
      <c r="U13" s="17">
        <v>1.1847097391432738E-2</v>
      </c>
      <c r="V13" s="17">
        <v>6.0301272247424561E-3</v>
      </c>
      <c r="W13" s="17">
        <v>-2.4945755127467287E-2</v>
      </c>
      <c r="X13" s="17">
        <v>-5.1740893158333232E-2</v>
      </c>
      <c r="Y13" s="17">
        <v>6.7704039644172945E-2</v>
      </c>
      <c r="Z13" s="17">
        <v>4.5121206133530954E-2</v>
      </c>
      <c r="AA13" s="17">
        <v>-4.906627045719386E-3</v>
      </c>
      <c r="AB13" s="17">
        <v>-4.2772685723721518E-2</v>
      </c>
      <c r="AC13" s="17">
        <v>7.6278342228568122E-2</v>
      </c>
      <c r="AD13" s="17">
        <v>2.1926232539963349E-2</v>
      </c>
      <c r="AE13" s="17">
        <v>-1.9378597843689716E-2</v>
      </c>
      <c r="AF13" s="17">
        <v>2.6004805705779024E-2</v>
      </c>
      <c r="AG13" s="17">
        <v>4.8807948382462933E-2</v>
      </c>
      <c r="AH13" s="17">
        <v>4.0203046184380212E-2</v>
      </c>
      <c r="AI13" s="17">
        <v>-4.4986561921973841E-3</v>
      </c>
      <c r="AJ13" s="17">
        <v>2.2844077222466987E-2</v>
      </c>
      <c r="AK13" s="17">
        <v>2.9466528811392886E-2</v>
      </c>
      <c r="AL13" s="17">
        <v>5.2580388635152459E-3</v>
      </c>
      <c r="AM13" s="18">
        <v>1.7787598758586563E-2</v>
      </c>
    </row>
    <row r="14" spans="1:39" ht="24">
      <c r="A14" s="13" t="s">
        <v>49</v>
      </c>
      <c r="B14" s="14" t="s">
        <v>40</v>
      </c>
      <c r="C14" s="15">
        <v>-4.5009931953541402E-2</v>
      </c>
      <c r="D14" s="17">
        <v>-2.2677851333290852E-2</v>
      </c>
      <c r="E14" s="17">
        <v>-5.3972507319046459E-2</v>
      </c>
      <c r="F14" s="17">
        <v>-1.0157542350193999E-2</v>
      </c>
      <c r="G14" s="17">
        <v>-5.676260167215904E-2</v>
      </c>
      <c r="H14" s="17">
        <v>-1.4511962713274852E-2</v>
      </c>
      <c r="I14" s="17">
        <v>-4.223230802922829E-2</v>
      </c>
      <c r="J14" s="17">
        <v>2.3021440092036695E-2</v>
      </c>
      <c r="K14" s="17">
        <v>-7.9122267112386908E-3</v>
      </c>
      <c r="L14" s="17">
        <v>1.1500053022984107E-2</v>
      </c>
      <c r="M14" s="17">
        <v>-6.397460843019601E-3</v>
      </c>
      <c r="N14" s="17">
        <v>1.3717245416512357E-2</v>
      </c>
      <c r="O14" s="17">
        <v>-1.3852343645366732E-2</v>
      </c>
      <c r="P14" s="17">
        <v>-1.4342678409344993E-2</v>
      </c>
      <c r="Q14" s="17">
        <v>-4.9405241294534032E-2</v>
      </c>
      <c r="R14" s="17">
        <v>2.6952368002937162E-2</v>
      </c>
      <c r="S14" s="17">
        <v>2.0120624633061142E-2</v>
      </c>
      <c r="T14" s="17">
        <v>-1.1221595189720152E-2</v>
      </c>
      <c r="U14" s="16" t="s">
        <v>73</v>
      </c>
      <c r="V14" s="17">
        <v>6.3037630845647674E-2</v>
      </c>
      <c r="W14" s="17">
        <v>7.9123621392217749E-2</v>
      </c>
      <c r="X14" s="17">
        <v>-7.9217644207538601E-3</v>
      </c>
      <c r="Y14" s="17">
        <v>9.0414288330704258E-3</v>
      </c>
      <c r="Z14" s="17">
        <v>2.4088130581238751E-2</v>
      </c>
      <c r="AA14" s="17">
        <v>-2.1201519025866644E-2</v>
      </c>
      <c r="AB14" s="17">
        <v>-9.1142324194077862E-3</v>
      </c>
      <c r="AC14" s="17">
        <v>0.10992470419292005</v>
      </c>
      <c r="AD14" s="17">
        <v>3.5437029854488301E-2</v>
      </c>
      <c r="AE14" s="17">
        <v>4.9496100003547573E-2</v>
      </c>
      <c r="AF14" s="17">
        <v>1.0821431706778056E-2</v>
      </c>
      <c r="AG14" s="17">
        <v>1.1524624543234803E-2</v>
      </c>
      <c r="AH14" s="17">
        <v>6.9255676718747994E-2</v>
      </c>
      <c r="AI14" s="17">
        <v>-2.8214337627555826E-2</v>
      </c>
      <c r="AJ14" s="17">
        <v>0.10741754672181895</v>
      </c>
      <c r="AK14" s="17">
        <v>-1.0511850333562413E-2</v>
      </c>
      <c r="AL14" s="17">
        <v>7.9099263349668381E-2</v>
      </c>
      <c r="AM14" s="18">
        <v>3.0153638967465382E-2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1.652918203998714E-6</v>
      </c>
      <c r="E21" s="10">
        <f t="shared" ref="E21:AM21" si="0">$C5^2*E5^2</f>
        <v>3.7422730079144094E-7</v>
      </c>
      <c r="F21" s="10">
        <f t="shared" si="0"/>
        <v>3.1917240015626827E-6</v>
      </c>
      <c r="G21" s="10">
        <f t="shared" si="0"/>
        <v>1.4799126838039017E-7</v>
      </c>
      <c r="H21" s="10">
        <f t="shared" si="0"/>
        <v>2.2877632733016678E-7</v>
      </c>
      <c r="I21" s="10">
        <f t="shared" si="0"/>
        <v>1.0656115244426517E-6</v>
      </c>
      <c r="J21" s="10">
        <f t="shared" si="0"/>
        <v>1.4263414893398534E-6</v>
      </c>
      <c r="K21" s="10">
        <f t="shared" si="0"/>
        <v>2.2665510694435754E-7</v>
      </c>
      <c r="L21" s="10">
        <f t="shared" si="0"/>
        <v>2.752897919501085E-7</v>
      </c>
      <c r="M21" s="10">
        <f t="shared" si="0"/>
        <v>1.5949071983041874E-6</v>
      </c>
      <c r="N21" s="11">
        <f t="shared" si="0"/>
        <v>9.4216888045446081E-4</v>
      </c>
      <c r="O21" s="10">
        <f t="shared" si="0"/>
        <v>1.0029247900569499E-8</v>
      </c>
      <c r="P21" s="10">
        <f t="shared" si="0"/>
        <v>2.2785825957567881E-6</v>
      </c>
      <c r="Q21" s="10">
        <f t="shared" si="0"/>
        <v>2.0538573339932406E-8</v>
      </c>
      <c r="R21" s="10">
        <f t="shared" si="0"/>
        <v>3.9097068828673137E-6</v>
      </c>
      <c r="S21" s="10">
        <f t="shared" si="0"/>
        <v>1.3232817987122594E-8</v>
      </c>
      <c r="T21" s="10">
        <f t="shared" si="0"/>
        <v>1.4734067376002941E-6</v>
      </c>
      <c r="U21" s="10">
        <f t="shared" si="0"/>
        <v>1.9105377772262339E-7</v>
      </c>
      <c r="V21" s="10">
        <f t="shared" si="0"/>
        <v>4.1469318237597534E-7</v>
      </c>
      <c r="W21" s="10">
        <f t="shared" si="0"/>
        <v>2.4519317293985519E-6</v>
      </c>
      <c r="X21" s="10">
        <f t="shared" si="0"/>
        <v>6.4939421297564129E-7</v>
      </c>
      <c r="Y21" s="10">
        <f t="shared" si="0"/>
        <v>1.8633139894306975E-9</v>
      </c>
      <c r="Z21" s="10">
        <f t="shared" si="0"/>
        <v>1.6553561941916148E-7</v>
      </c>
      <c r="AA21" s="10">
        <f t="shared" si="0"/>
        <v>7.6181411139530128E-7</v>
      </c>
      <c r="AB21" s="11">
        <f t="shared" si="0"/>
        <v>2.4318651686487709E-5</v>
      </c>
      <c r="AC21" s="10">
        <f t="shared" si="0"/>
        <v>1.2087710788475889E-7</v>
      </c>
      <c r="AD21" s="10">
        <f t="shared" si="0"/>
        <v>4.5904047897764146E-7</v>
      </c>
      <c r="AE21" s="10">
        <f t="shared" si="0"/>
        <v>3.6215081940167258E-6</v>
      </c>
      <c r="AF21" s="10">
        <f t="shared" si="0"/>
        <v>6.1442852846760011E-6</v>
      </c>
      <c r="AG21" s="10">
        <f t="shared" si="0"/>
        <v>8.3731752717107563E-7</v>
      </c>
      <c r="AH21" s="10">
        <f t="shared" si="0"/>
        <v>1.442146185886816E-8</v>
      </c>
      <c r="AI21" s="10">
        <f t="shared" si="0"/>
        <v>8.0665845813070618E-9</v>
      </c>
      <c r="AJ21" s="10">
        <f t="shared" si="0"/>
        <v>2.7657656537282466E-8</v>
      </c>
      <c r="AK21" s="10">
        <f t="shared" si="0"/>
        <v>3.4505807379449529E-6</v>
      </c>
      <c r="AL21" s="10">
        <f t="shared" si="0"/>
        <v>2.7345965414042408E-9</v>
      </c>
      <c r="AM21" s="12">
        <f t="shared" si="0"/>
        <v>6.2431167202260094E-7</v>
      </c>
    </row>
    <row r="22" spans="1:39" ht="24">
      <c r="A22" s="13" t="s">
        <v>41</v>
      </c>
      <c r="B22" s="14" t="s">
        <v>40</v>
      </c>
      <c r="C22" s="15"/>
      <c r="D22" s="17">
        <f t="shared" ref="D22:AM22" si="1">$C6^2*D6^2</f>
        <v>5.0321029277583164E-7</v>
      </c>
      <c r="E22" s="17">
        <f t="shared" si="1"/>
        <v>2.2750297574898219E-6</v>
      </c>
      <c r="F22" s="17">
        <f t="shared" si="1"/>
        <v>3.563588548557599E-7</v>
      </c>
      <c r="G22" s="17">
        <f t="shared" si="1"/>
        <v>2.0743366571748728E-8</v>
      </c>
      <c r="H22" s="17">
        <f t="shared" si="1"/>
        <v>2.2687194000536439E-6</v>
      </c>
      <c r="I22" s="17">
        <f t="shared" si="1"/>
        <v>1.363375633492816E-5</v>
      </c>
      <c r="J22" s="17">
        <f t="shared" si="1"/>
        <v>5.6840777738940384E-8</v>
      </c>
      <c r="K22" s="17">
        <f t="shared" si="1"/>
        <v>2.6076518886320861E-6</v>
      </c>
      <c r="L22" s="17">
        <f t="shared" si="1"/>
        <v>2.1299562161473364E-7</v>
      </c>
      <c r="M22" s="17">
        <f t="shared" si="1"/>
        <v>2.0864998353146458E-6</v>
      </c>
      <c r="N22" s="17">
        <f t="shared" si="1"/>
        <v>3.7209961726068593E-8</v>
      </c>
      <c r="O22" s="16">
        <f t="shared" si="1"/>
        <v>3.8877803477591123E-3</v>
      </c>
      <c r="P22" s="17">
        <f t="shared" si="1"/>
        <v>5.219391676436282E-8</v>
      </c>
      <c r="Q22" s="17">
        <f t="shared" si="1"/>
        <v>1.1817287952371288E-6</v>
      </c>
      <c r="R22" s="17">
        <f t="shared" si="1"/>
        <v>1.4815550153705976E-5</v>
      </c>
      <c r="S22" s="17">
        <f t="shared" si="1"/>
        <v>3.3818215585504255E-7</v>
      </c>
      <c r="T22" s="17">
        <f t="shared" si="1"/>
        <v>1.2416231225110766E-5</v>
      </c>
      <c r="U22" s="17">
        <f t="shared" si="1"/>
        <v>8.2744020267010264E-7</v>
      </c>
      <c r="V22" s="17">
        <f t="shared" si="1"/>
        <v>4.5650882191569993E-11</v>
      </c>
      <c r="W22" s="17">
        <f t="shared" si="1"/>
        <v>3.9336981816205975E-6</v>
      </c>
      <c r="X22" s="17">
        <f t="shared" si="1"/>
        <v>9.1067306407419875E-7</v>
      </c>
      <c r="Y22" s="17">
        <f t="shared" si="1"/>
        <v>2.6275852461557115E-5</v>
      </c>
      <c r="Z22" s="17">
        <f t="shared" si="1"/>
        <v>3.5552423717874577E-6</v>
      </c>
      <c r="AA22" s="17">
        <f t="shared" si="1"/>
        <v>1.0902659396849042E-5</v>
      </c>
      <c r="AB22" s="17">
        <f t="shared" si="1"/>
        <v>6.2673541832751329E-5</v>
      </c>
      <c r="AC22" s="17">
        <f t="shared" si="1"/>
        <v>9.2065036777706007E-7</v>
      </c>
      <c r="AD22" s="17">
        <f t="shared" si="1"/>
        <v>1.1391319536867127E-5</v>
      </c>
      <c r="AE22" s="17">
        <f t="shared" si="1"/>
        <v>1.2830794397020634E-6</v>
      </c>
      <c r="AF22" s="17">
        <f t="shared" si="1"/>
        <v>1.9012067695177584E-6</v>
      </c>
      <c r="AG22" s="17">
        <f t="shared" si="1"/>
        <v>3.6602462069316192E-6</v>
      </c>
      <c r="AH22" s="17">
        <f t="shared" si="1"/>
        <v>1.4294537723728768E-5</v>
      </c>
      <c r="AI22" s="17">
        <f t="shared" si="1"/>
        <v>1.4887894697824098E-5</v>
      </c>
      <c r="AJ22" s="17">
        <f t="shared" si="1"/>
        <v>1.8083919858051969E-6</v>
      </c>
      <c r="AK22" s="17">
        <f t="shared" si="1"/>
        <v>3.9483753080256346E-6</v>
      </c>
      <c r="AL22" s="17">
        <f t="shared" si="1"/>
        <v>5.9505381277062124E-7</v>
      </c>
      <c r="AM22" s="18">
        <f t="shared" si="1"/>
        <v>5.1573247571871027E-7</v>
      </c>
    </row>
    <row r="23" spans="1:39" ht="24">
      <c r="A23" s="13" t="s">
        <v>42</v>
      </c>
      <c r="B23" s="14" t="s">
        <v>40</v>
      </c>
      <c r="C23" s="15"/>
      <c r="D23" s="17">
        <f t="shared" ref="D23:AM23" si="2">$C7^2*D7^2</f>
        <v>4.6921065142952766E-6</v>
      </c>
      <c r="E23" s="17">
        <f t="shared" si="2"/>
        <v>3.5037181120963069E-7</v>
      </c>
      <c r="F23" s="17">
        <f t="shared" si="2"/>
        <v>2.4195979030611468E-5</v>
      </c>
      <c r="G23" s="17">
        <f t="shared" si="2"/>
        <v>8.5831362123820488E-6</v>
      </c>
      <c r="H23" s="17">
        <f t="shared" si="2"/>
        <v>1.0017803888709553E-8</v>
      </c>
      <c r="I23" s="17">
        <f t="shared" si="2"/>
        <v>5.6864113006179141E-6</v>
      </c>
      <c r="J23" s="17">
        <f t="shared" si="2"/>
        <v>2.7329475122367966E-6</v>
      </c>
      <c r="K23" s="17">
        <f t="shared" si="2"/>
        <v>2.5431767917027572E-6</v>
      </c>
      <c r="L23" s="17">
        <f t="shared" si="2"/>
        <v>5.8880048776559731E-8</v>
      </c>
      <c r="M23" s="17">
        <f t="shared" si="2"/>
        <v>2.2176295633263505E-7</v>
      </c>
      <c r="N23" s="17">
        <f t="shared" si="2"/>
        <v>1.9831713759972406E-6</v>
      </c>
      <c r="O23" s="17">
        <f t="shared" si="2"/>
        <v>6.7411143353091261E-6</v>
      </c>
      <c r="P23" s="17">
        <f t="shared" si="2"/>
        <v>4.7028703021381638E-8</v>
      </c>
      <c r="Q23" s="17">
        <f t="shared" si="2"/>
        <v>7.2065847430747337E-6</v>
      </c>
      <c r="R23" s="17">
        <f t="shared" si="2"/>
        <v>1.7882120315722737E-6</v>
      </c>
      <c r="S23" s="17">
        <f t="shared" si="2"/>
        <v>1.5931792939781611E-6</v>
      </c>
      <c r="T23" s="17">
        <f t="shared" si="2"/>
        <v>6.9268520704568342E-6</v>
      </c>
      <c r="U23" s="17">
        <f t="shared" si="2"/>
        <v>1.1783700704787727E-6</v>
      </c>
      <c r="V23" s="17">
        <f t="shared" si="2"/>
        <v>1.1316044581394968E-5</v>
      </c>
      <c r="W23" s="17">
        <f t="shared" si="2"/>
        <v>5.4459988693885688E-7</v>
      </c>
      <c r="X23" s="17">
        <f t="shared" si="2"/>
        <v>5.7064790666940243E-7</v>
      </c>
      <c r="Y23" s="17">
        <f t="shared" si="2"/>
        <v>8.9148559517079198E-9</v>
      </c>
      <c r="Z23" s="17">
        <f t="shared" si="2"/>
        <v>8.1190735983388398E-8</v>
      </c>
      <c r="AA23" s="16">
        <f t="shared" si="2"/>
        <v>2.4022883233593114E-3</v>
      </c>
      <c r="AB23" s="17">
        <f t="shared" si="2"/>
        <v>8.3567794206474728E-8</v>
      </c>
      <c r="AC23" s="17">
        <f t="shared" si="2"/>
        <v>7.3715503733023791E-6</v>
      </c>
      <c r="AD23" s="17">
        <f t="shared" si="2"/>
        <v>4.3534036846820054E-6</v>
      </c>
      <c r="AE23" s="17">
        <f t="shared" si="2"/>
        <v>1.250590194150508E-7</v>
      </c>
      <c r="AF23" s="17">
        <f t="shared" si="2"/>
        <v>2.2517685304142543E-6</v>
      </c>
      <c r="AG23" s="17">
        <f t="shared" si="2"/>
        <v>3.040652066402835E-8</v>
      </c>
      <c r="AH23" s="17">
        <f t="shared" si="2"/>
        <v>1.4447554914394746E-5</v>
      </c>
      <c r="AI23" s="17">
        <f t="shared" si="2"/>
        <v>9.4023167093669193E-7</v>
      </c>
      <c r="AJ23" s="17">
        <f t="shared" si="2"/>
        <v>1.0178089922038892E-5</v>
      </c>
      <c r="AK23" s="17">
        <f t="shared" si="2"/>
        <v>2.7113174950124528E-8</v>
      </c>
      <c r="AL23" s="17">
        <f t="shared" si="2"/>
        <v>4.145081498333157E-9</v>
      </c>
      <c r="AM23" s="18">
        <f t="shared" si="2"/>
        <v>4.2288600172728599E-7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1.4827369906799226E-5</v>
      </c>
      <c r="E24" s="17">
        <f t="shared" si="3"/>
        <v>3.4415905607926529E-7</v>
      </c>
      <c r="F24" s="17">
        <f t="shared" si="3"/>
        <v>8.1412622963055933E-6</v>
      </c>
      <c r="G24" s="17">
        <f t="shared" si="3"/>
        <v>9.1769548970461254E-9</v>
      </c>
      <c r="H24" s="16">
        <f t="shared" si="3"/>
        <v>3.0204909029048475E-3</v>
      </c>
      <c r="I24" s="17">
        <f t="shared" si="3"/>
        <v>1.6130078901170492E-6</v>
      </c>
      <c r="J24" s="17">
        <f t="shared" si="3"/>
        <v>4.4591513611839439E-6</v>
      </c>
      <c r="K24" s="17">
        <f t="shared" si="3"/>
        <v>1.7527497355263554E-6</v>
      </c>
      <c r="L24" s="17">
        <f t="shared" si="3"/>
        <v>7.4594743337100689E-6</v>
      </c>
      <c r="M24" s="17">
        <f t="shared" si="3"/>
        <v>8.8262077126801229E-6</v>
      </c>
      <c r="N24" s="17">
        <f t="shared" si="3"/>
        <v>7.4624530591505252E-7</v>
      </c>
      <c r="O24" s="17">
        <f t="shared" si="3"/>
        <v>1.7918115770761564E-6</v>
      </c>
      <c r="P24" s="17">
        <f t="shared" si="3"/>
        <v>3.5960016976674777E-7</v>
      </c>
      <c r="Q24" s="17">
        <f t="shared" si="3"/>
        <v>7.0446401240797369E-6</v>
      </c>
      <c r="R24" s="17">
        <f t="shared" si="3"/>
        <v>4.5420234348444851E-8</v>
      </c>
      <c r="S24" s="17">
        <f t="shared" si="3"/>
        <v>9.4987070275486219E-6</v>
      </c>
      <c r="T24" s="17">
        <f t="shared" si="3"/>
        <v>5.0224343440160625E-8</v>
      </c>
      <c r="U24" s="17">
        <f t="shared" si="3"/>
        <v>7.1474211098802389E-7</v>
      </c>
      <c r="V24" s="17">
        <f t="shared" si="3"/>
        <v>5.7559209893344425E-7</v>
      </c>
      <c r="W24" s="17">
        <f t="shared" si="3"/>
        <v>4.646590043219529E-6</v>
      </c>
      <c r="X24" s="17">
        <f t="shared" si="3"/>
        <v>3.8840175541262159E-7</v>
      </c>
      <c r="Y24" s="17">
        <f t="shared" si="3"/>
        <v>2.7402566770287383E-6</v>
      </c>
      <c r="Z24" s="17">
        <f t="shared" si="3"/>
        <v>3.6696603368074328E-6</v>
      </c>
      <c r="AA24" s="17">
        <f t="shared" si="3"/>
        <v>1.2939491205414883E-8</v>
      </c>
      <c r="AB24" s="17">
        <f t="shared" si="3"/>
        <v>4.6285000529401384E-6</v>
      </c>
      <c r="AC24" s="17">
        <f t="shared" si="3"/>
        <v>9.5795762339978474E-6</v>
      </c>
      <c r="AD24" s="17">
        <f t="shared" si="3"/>
        <v>7.2464797213664625E-6</v>
      </c>
      <c r="AE24" s="17">
        <f t="shared" si="3"/>
        <v>2.2712824181711501E-5</v>
      </c>
      <c r="AF24" s="17">
        <f t="shared" si="3"/>
        <v>9.9995908933477439E-8</v>
      </c>
      <c r="AG24" s="17">
        <f t="shared" si="3"/>
        <v>4.7952448963716387E-6</v>
      </c>
      <c r="AH24" s="17">
        <f t="shared" si="3"/>
        <v>2.2213122929628845E-6</v>
      </c>
      <c r="AI24" s="17">
        <f t="shared" si="3"/>
        <v>5.0182097156880223E-6</v>
      </c>
      <c r="AJ24" s="17">
        <f t="shared" si="3"/>
        <v>1.8527456080637985E-7</v>
      </c>
      <c r="AK24" s="17">
        <f t="shared" si="3"/>
        <v>3.2986377858783325E-7</v>
      </c>
      <c r="AL24" s="17">
        <f t="shared" si="3"/>
        <v>5.6277569939813621E-6</v>
      </c>
      <c r="AM24" s="18">
        <f t="shared" si="3"/>
        <v>1.4466136100101024E-6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3.1483968396608213E-5</v>
      </c>
      <c r="E25" s="17">
        <f t="shared" si="4"/>
        <v>2.7608532295877703E-6</v>
      </c>
      <c r="F25" s="17">
        <f t="shared" si="4"/>
        <v>2.374010101705554E-5</v>
      </c>
      <c r="G25" s="17">
        <f t="shared" si="4"/>
        <v>2.4732173426790098E-11</v>
      </c>
      <c r="H25" s="17">
        <f t="shared" si="4"/>
        <v>1.0462745494960874E-6</v>
      </c>
      <c r="I25" s="17">
        <f t="shared" si="4"/>
        <v>6.1094014645600833E-6</v>
      </c>
      <c r="J25" s="17">
        <f t="shared" si="4"/>
        <v>4.5790187445753962E-6</v>
      </c>
      <c r="K25" s="17">
        <f t="shared" si="4"/>
        <v>1.5480113008791795E-5</v>
      </c>
      <c r="L25" s="17">
        <f t="shared" si="4"/>
        <v>2.2461443843733658E-5</v>
      </c>
      <c r="M25" s="17">
        <f t="shared" si="4"/>
        <v>3.9259325069357054E-6</v>
      </c>
      <c r="N25" s="17">
        <f t="shared" si="4"/>
        <v>5.9091270535190775E-6</v>
      </c>
      <c r="O25" s="17">
        <f t="shared" si="4"/>
        <v>1.9021874850371278E-6</v>
      </c>
      <c r="P25" s="17">
        <f t="shared" si="4"/>
        <v>8.7710751368758263E-6</v>
      </c>
      <c r="Q25" s="17">
        <f t="shared" si="4"/>
        <v>1.13180669134125E-5</v>
      </c>
      <c r="R25" s="17">
        <f t="shared" si="4"/>
        <v>2.9513706448946964E-6</v>
      </c>
      <c r="S25" s="17">
        <f t="shared" si="4"/>
        <v>1.0161155407570028E-6</v>
      </c>
      <c r="T25" s="17">
        <f t="shared" si="4"/>
        <v>1.1025102199208806E-6</v>
      </c>
      <c r="U25" s="17">
        <f t="shared" si="4"/>
        <v>5.6670959470116454E-7</v>
      </c>
      <c r="V25" s="17">
        <f t="shared" si="4"/>
        <v>1.4843595489945778E-6</v>
      </c>
      <c r="W25" s="17">
        <f t="shared" si="4"/>
        <v>1.1373983274584941E-6</v>
      </c>
      <c r="X25" s="16">
        <f t="shared" si="4"/>
        <v>8.0640977356846149E-3</v>
      </c>
      <c r="Y25" s="17">
        <f t="shared" si="4"/>
        <v>1.3936031018192231E-5</v>
      </c>
      <c r="Z25" s="17">
        <f t="shared" si="4"/>
        <v>2.3155443180067671E-5</v>
      </c>
      <c r="AA25" s="17">
        <f t="shared" si="4"/>
        <v>1.9404934294509295E-6</v>
      </c>
      <c r="AB25" s="17">
        <f t="shared" si="4"/>
        <v>6.3013108667130132E-5</v>
      </c>
      <c r="AC25" s="17">
        <f t="shared" si="4"/>
        <v>7.3628280262091247E-6</v>
      </c>
      <c r="AD25" s="17">
        <f t="shared" si="4"/>
        <v>1.7594389759362136E-5</v>
      </c>
      <c r="AE25" s="17">
        <f t="shared" si="4"/>
        <v>4.4611715503111519E-8</v>
      </c>
      <c r="AF25" s="17">
        <f t="shared" si="4"/>
        <v>1.4561120610794216E-5</v>
      </c>
      <c r="AG25" s="17">
        <f t="shared" si="4"/>
        <v>1.8799459971016727E-5</v>
      </c>
      <c r="AH25" s="17">
        <f t="shared" si="4"/>
        <v>2.1180158682268477E-5</v>
      </c>
      <c r="AI25" s="17">
        <f t="shared" si="4"/>
        <v>1.2908394619095665E-5</v>
      </c>
      <c r="AJ25" s="17">
        <f t="shared" si="4"/>
        <v>4.5020137798810231E-6</v>
      </c>
      <c r="AK25" s="17">
        <f t="shared" si="4"/>
        <v>9.0790078510533923E-6</v>
      </c>
      <c r="AL25" s="17">
        <f t="shared" si="4"/>
        <v>7.8648561868745341E-8</v>
      </c>
      <c r="AM25" s="18">
        <f t="shared" si="4"/>
        <v>2.8675784524695858E-6</v>
      </c>
    </row>
    <row r="26" spans="1:39" ht="24">
      <c r="A26" s="13" t="s">
        <v>45</v>
      </c>
      <c r="B26" s="14" t="s">
        <v>40</v>
      </c>
      <c r="C26" s="15"/>
      <c r="D26" s="17">
        <f t="shared" ref="D26:AM26" si="5">$C10^2*D10^2</f>
        <v>3.9688301769780303E-9</v>
      </c>
      <c r="E26" s="17">
        <f t="shared" si="5"/>
        <v>7.2561903322584681E-9</v>
      </c>
      <c r="F26" s="17">
        <f t="shared" si="5"/>
        <v>3.1517482153295769E-9</v>
      </c>
      <c r="G26" s="17">
        <f t="shared" si="5"/>
        <v>7.3415698397439798E-10</v>
      </c>
      <c r="H26" s="17">
        <f t="shared" si="5"/>
        <v>1.752239352084553E-9</v>
      </c>
      <c r="I26" s="17">
        <f t="shared" si="5"/>
        <v>8.267674538850792E-10</v>
      </c>
      <c r="J26" s="17">
        <f t="shared" si="5"/>
        <v>3.0700859258736922E-9</v>
      </c>
      <c r="K26" s="17">
        <f t="shared" si="5"/>
        <v>3.1528919362456231E-9</v>
      </c>
      <c r="L26" s="17">
        <f t="shared" si="5"/>
        <v>1.1904703314449649E-9</v>
      </c>
      <c r="M26" s="17">
        <f t="shared" si="5"/>
        <v>7.9869293219963815E-9</v>
      </c>
      <c r="N26" s="17">
        <f t="shared" si="5"/>
        <v>2.4782169197810826E-9</v>
      </c>
      <c r="O26" s="17">
        <f t="shared" si="5"/>
        <v>4.945823694495273E-10</v>
      </c>
      <c r="P26" s="17">
        <f t="shared" si="5"/>
        <v>3.9653536341746391E-9</v>
      </c>
      <c r="Q26" s="17">
        <f t="shared" si="5"/>
        <v>6.5870182856174481E-9</v>
      </c>
      <c r="R26" s="17">
        <f t="shared" si="5"/>
        <v>2.9228366236771999E-10</v>
      </c>
      <c r="S26" s="17">
        <f t="shared" si="5"/>
        <v>1.5877593779263708E-11</v>
      </c>
      <c r="T26" s="17">
        <f t="shared" si="5"/>
        <v>1.207320689021443E-8</v>
      </c>
      <c r="U26" s="17">
        <f t="shared" si="5"/>
        <v>3.7011435646566067E-9</v>
      </c>
      <c r="V26" s="17">
        <f t="shared" si="5"/>
        <v>1.2553790571210716E-8</v>
      </c>
      <c r="W26" s="17">
        <f t="shared" si="5"/>
        <v>4.6082100189192421E-11</v>
      </c>
      <c r="X26" s="17">
        <f t="shared" si="5"/>
        <v>1.2960765369969057E-9</v>
      </c>
      <c r="Y26" s="17">
        <f t="shared" si="5"/>
        <v>1.2107388486072186E-8</v>
      </c>
      <c r="Z26" s="17">
        <f t="shared" si="5"/>
        <v>2.3930836720942552E-9</v>
      </c>
      <c r="AA26" s="17">
        <f t="shared" si="5"/>
        <v>6.4903246703433657E-10</v>
      </c>
      <c r="AB26" s="17">
        <f t="shared" si="5"/>
        <v>2.8661674477904019E-9</v>
      </c>
      <c r="AC26" s="17">
        <f t="shared" si="5"/>
        <v>3.1474269453537708E-8</v>
      </c>
      <c r="AD26" s="17">
        <f t="shared" si="5"/>
        <v>1.3577208209375475E-8</v>
      </c>
      <c r="AE26" s="17">
        <f t="shared" si="5"/>
        <v>1.5396010477735804E-11</v>
      </c>
      <c r="AF26" s="17">
        <f t="shared" si="5"/>
        <v>5.5774599919842628E-9</v>
      </c>
      <c r="AG26" s="17">
        <f t="shared" si="5"/>
        <v>1.4924580436008411E-10</v>
      </c>
      <c r="AH26" s="17">
        <f t="shared" si="5"/>
        <v>3.2700495715106716E-8</v>
      </c>
      <c r="AI26" s="17">
        <f t="shared" si="5"/>
        <v>6.2318551260875896E-10</v>
      </c>
      <c r="AJ26" s="17">
        <f t="shared" si="5"/>
        <v>1.6806081014460561E-9</v>
      </c>
      <c r="AK26" s="17">
        <f t="shared" si="5"/>
        <v>4.2538110377638544E-9</v>
      </c>
      <c r="AL26" s="17">
        <f t="shared" si="5"/>
        <v>6.543490016830248E-10</v>
      </c>
      <c r="AM26" s="25">
        <f t="shared" si="5"/>
        <v>3.6734595841605597E-6</v>
      </c>
    </row>
    <row r="27" spans="1:39" ht="24">
      <c r="A27" s="13" t="s">
        <v>46</v>
      </c>
      <c r="B27" s="14" t="s">
        <v>40</v>
      </c>
      <c r="C27" s="15"/>
      <c r="D27" s="17">
        <f t="shared" ref="D27:AM27" si="6">$C11^2*D11^2</f>
        <v>2.5191772329016977E-5</v>
      </c>
      <c r="E27" s="17">
        <f t="shared" si="6"/>
        <v>3.3164658190298271E-6</v>
      </c>
      <c r="F27" s="17">
        <f t="shared" si="6"/>
        <v>7.0316228100856724E-6</v>
      </c>
      <c r="G27" s="17">
        <f t="shared" si="6"/>
        <v>6.0332797600758355E-6</v>
      </c>
      <c r="H27" s="17">
        <f t="shared" si="6"/>
        <v>1.4353031912318654E-6</v>
      </c>
      <c r="I27" s="17">
        <f t="shared" si="6"/>
        <v>2.2797003166577679E-6</v>
      </c>
      <c r="J27" s="17">
        <f t="shared" si="6"/>
        <v>3.0531245606048088E-6</v>
      </c>
      <c r="K27" s="17">
        <f t="shared" si="6"/>
        <v>7.0200499139898146E-6</v>
      </c>
      <c r="L27" s="17">
        <f t="shared" si="6"/>
        <v>4.3266696670844176E-7</v>
      </c>
      <c r="M27" s="17">
        <f t="shared" si="6"/>
        <v>3.3163746053361381E-6</v>
      </c>
      <c r="N27" s="17">
        <f t="shared" si="6"/>
        <v>2.9918173747119679E-5</v>
      </c>
      <c r="O27" s="17">
        <f t="shared" si="6"/>
        <v>1.6837942436070539E-7</v>
      </c>
      <c r="P27" s="16">
        <f t="shared" si="6"/>
        <v>1.1735100982273367E-2</v>
      </c>
      <c r="Q27" s="17">
        <f t="shared" si="6"/>
        <v>1.174968453415483E-5</v>
      </c>
      <c r="R27" s="17">
        <f t="shared" si="6"/>
        <v>2.9292157518845229E-7</v>
      </c>
      <c r="S27" s="17">
        <f t="shared" si="6"/>
        <v>5.3548929943353357E-5</v>
      </c>
      <c r="T27" s="17">
        <f t="shared" si="6"/>
        <v>1.9964599158666733E-6</v>
      </c>
      <c r="U27" s="17">
        <f t="shared" si="6"/>
        <v>2.7856950308408033E-6</v>
      </c>
      <c r="V27" s="17">
        <f t="shared" si="6"/>
        <v>2.3569957170284545E-6</v>
      </c>
      <c r="W27" s="17">
        <f t="shared" si="6"/>
        <v>2.4644684011465341E-5</v>
      </c>
      <c r="X27" s="17">
        <f t="shared" si="6"/>
        <v>1.2960824300629259E-5</v>
      </c>
      <c r="Y27" s="17">
        <f t="shared" si="6"/>
        <v>3.3249760611754291E-5</v>
      </c>
      <c r="Z27" s="17">
        <f t="shared" si="6"/>
        <v>2.8770500072323114E-5</v>
      </c>
      <c r="AA27" s="17">
        <f t="shared" si="6"/>
        <v>2.3408557566832267E-7</v>
      </c>
      <c r="AB27" s="17">
        <f t="shared" si="6"/>
        <v>1.9420118449019277E-5</v>
      </c>
      <c r="AC27" s="17">
        <f t="shared" si="6"/>
        <v>3.7855883523058862E-5</v>
      </c>
      <c r="AD27" s="17">
        <f t="shared" si="6"/>
        <v>3.2976479967149929E-7</v>
      </c>
      <c r="AE27" s="17">
        <f t="shared" si="6"/>
        <v>2.122577132368009E-6</v>
      </c>
      <c r="AF27" s="17">
        <f t="shared" si="6"/>
        <v>8.4809550331735092E-6</v>
      </c>
      <c r="AG27" s="17">
        <f t="shared" si="6"/>
        <v>1.2698336748393728E-5</v>
      </c>
      <c r="AH27" s="17">
        <f t="shared" si="6"/>
        <v>4.4112265296791133E-7</v>
      </c>
      <c r="AI27" s="17">
        <f t="shared" si="6"/>
        <v>2.2533667327808754E-5</v>
      </c>
      <c r="AJ27" s="17">
        <f t="shared" si="6"/>
        <v>3.3080452925447298E-5</v>
      </c>
      <c r="AK27" s="17">
        <f t="shared" si="6"/>
        <v>1.8666096343293121E-6</v>
      </c>
      <c r="AL27" s="17">
        <f t="shared" si="6"/>
        <v>4.0016604480244537E-6</v>
      </c>
      <c r="AM27" s="18">
        <f t="shared" si="6"/>
        <v>1.3063602208067071E-5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6.5165262267533686E-9</v>
      </c>
      <c r="E28" s="17">
        <f t="shared" si="7"/>
        <v>3.6861085190195063E-7</v>
      </c>
      <c r="F28" s="17">
        <f t="shared" si="7"/>
        <v>7.2147928523438506E-11</v>
      </c>
      <c r="G28" s="17">
        <f t="shared" si="7"/>
        <v>1.9154709574533107E-7</v>
      </c>
      <c r="H28" s="17">
        <f t="shared" si="7"/>
        <v>2.4432317587556985E-8</v>
      </c>
      <c r="I28" s="17">
        <f t="shared" si="7"/>
        <v>3.2681717017302471E-7</v>
      </c>
      <c r="J28" s="17">
        <f t="shared" si="7"/>
        <v>4.109496612463478E-6</v>
      </c>
      <c r="K28" s="17">
        <f t="shared" si="7"/>
        <v>1.3935986741461455E-9</v>
      </c>
      <c r="L28" s="17">
        <f t="shared" si="7"/>
        <v>5.1203061476865637E-7</v>
      </c>
      <c r="M28" s="17">
        <f t="shared" si="7"/>
        <v>2.2526866849715926E-6</v>
      </c>
      <c r="N28" s="17">
        <f t="shared" si="7"/>
        <v>4.9023954613886884E-6</v>
      </c>
      <c r="O28" s="17">
        <f t="shared" si="7"/>
        <v>3.602428697789391E-7</v>
      </c>
      <c r="P28" s="17">
        <f t="shared" si="7"/>
        <v>5.1818393789670522E-7</v>
      </c>
      <c r="Q28" s="17">
        <f t="shared" si="7"/>
        <v>7.2907972812951052E-8</v>
      </c>
      <c r="R28" s="17">
        <f t="shared" si="7"/>
        <v>1.0216377096875144E-6</v>
      </c>
      <c r="S28" s="17">
        <f t="shared" si="7"/>
        <v>7.6097530737477468E-8</v>
      </c>
      <c r="T28" s="17">
        <f t="shared" si="7"/>
        <v>5.5226587744759771E-7</v>
      </c>
      <c r="U28" s="17">
        <f t="shared" si="7"/>
        <v>9.5941030728766596E-8</v>
      </c>
      <c r="V28" s="17">
        <f t="shared" si="7"/>
        <v>1.1277003330543695E-5</v>
      </c>
      <c r="W28" s="17">
        <f t="shared" si="7"/>
        <v>2.4861231521717587E-6</v>
      </c>
      <c r="X28" s="17">
        <f t="shared" si="7"/>
        <v>1.3114889342952437E-6</v>
      </c>
      <c r="Y28" s="17">
        <f t="shared" si="7"/>
        <v>1.0441396978121326E-6</v>
      </c>
      <c r="Z28" s="17">
        <f t="shared" si="7"/>
        <v>8.319605657128943E-7</v>
      </c>
      <c r="AA28" s="17">
        <f t="shared" si="7"/>
        <v>6.9557019372048351E-7</v>
      </c>
      <c r="AB28" s="17">
        <f t="shared" si="7"/>
        <v>2.7307767625042387E-6</v>
      </c>
      <c r="AC28" s="17">
        <f t="shared" si="7"/>
        <v>1.9206874482336202E-7</v>
      </c>
      <c r="AD28" s="17">
        <f t="shared" si="7"/>
        <v>2.003779159461541E-7</v>
      </c>
      <c r="AE28" s="17">
        <f t="shared" si="7"/>
        <v>4.8653142274830492E-6</v>
      </c>
      <c r="AF28" s="16">
        <f t="shared" si="7"/>
        <v>7.5042699808517072E-4</v>
      </c>
      <c r="AG28" s="17">
        <f t="shared" si="7"/>
        <v>2.4312900866790063E-9</v>
      </c>
      <c r="AH28" s="17">
        <f t="shared" si="7"/>
        <v>1.2346198361851264E-6</v>
      </c>
      <c r="AI28" s="17">
        <f t="shared" si="7"/>
        <v>5.0222428430388878E-7</v>
      </c>
      <c r="AJ28" s="17">
        <f t="shared" si="7"/>
        <v>8.7496279350156771E-11</v>
      </c>
      <c r="AK28" s="17">
        <f t="shared" si="7"/>
        <v>2.2232529432833902E-6</v>
      </c>
      <c r="AL28" s="17">
        <f t="shared" si="7"/>
        <v>1.0954985221968798E-8</v>
      </c>
      <c r="AM28" s="18">
        <f t="shared" si="7"/>
        <v>1.118189886374881E-6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1.3331687265549517E-7</v>
      </c>
      <c r="E29" s="17">
        <f t="shared" si="8"/>
        <v>2.0709125157498818E-9</v>
      </c>
      <c r="F29" s="17">
        <f t="shared" si="8"/>
        <v>1.7610996267711973E-8</v>
      </c>
      <c r="G29" s="17">
        <f t="shared" si="8"/>
        <v>2.6791584517287063E-7</v>
      </c>
      <c r="H29" s="17">
        <f t="shared" si="8"/>
        <v>1.5211457243197078E-7</v>
      </c>
      <c r="I29" s="17">
        <f t="shared" si="8"/>
        <v>1.2574685290138099E-9</v>
      </c>
      <c r="J29" s="17">
        <f t="shared" si="8"/>
        <v>7.3746300746579056E-10</v>
      </c>
      <c r="K29" s="17">
        <f t="shared" si="8"/>
        <v>3.8490029738061168E-8</v>
      </c>
      <c r="L29" s="16">
        <f t="shared" si="8"/>
        <v>6.1180092711466929E-5</v>
      </c>
      <c r="M29" s="17">
        <f t="shared" si="8"/>
        <v>1.7431329490567356E-7</v>
      </c>
      <c r="N29" s="17">
        <f t="shared" si="8"/>
        <v>1.8947153763190728E-8</v>
      </c>
      <c r="O29" s="17">
        <f t="shared" si="8"/>
        <v>3.3398372650352656E-9</v>
      </c>
      <c r="P29" s="17">
        <f t="shared" si="8"/>
        <v>2.199447343321801E-9</v>
      </c>
      <c r="Q29" s="17">
        <f t="shared" si="8"/>
        <v>9.0539193453861321E-11</v>
      </c>
      <c r="R29" s="17">
        <f t="shared" si="8"/>
        <v>1.0061790182192853E-8</v>
      </c>
      <c r="S29" s="17">
        <f t="shared" si="8"/>
        <v>2.6917982836977344E-7</v>
      </c>
      <c r="T29" s="17">
        <f t="shared" si="8"/>
        <v>2.665083079849255E-8</v>
      </c>
      <c r="U29" s="17">
        <f t="shared" si="8"/>
        <v>8.9409135715482785E-9</v>
      </c>
      <c r="V29" s="17">
        <f t="shared" si="8"/>
        <v>2.316385989731782E-9</v>
      </c>
      <c r="W29" s="17">
        <f t="shared" si="8"/>
        <v>3.9641610423714137E-8</v>
      </c>
      <c r="X29" s="17">
        <f t="shared" si="8"/>
        <v>1.7053982852804868E-7</v>
      </c>
      <c r="Y29" s="17">
        <f t="shared" si="8"/>
        <v>2.9200288594743897E-7</v>
      </c>
      <c r="Z29" s="17">
        <f t="shared" si="8"/>
        <v>1.2969384918448616E-7</v>
      </c>
      <c r="AA29" s="17">
        <f t="shared" si="8"/>
        <v>1.533642291705817E-9</v>
      </c>
      <c r="AB29" s="17">
        <f t="shared" si="8"/>
        <v>1.1654429547796003E-7</v>
      </c>
      <c r="AC29" s="17">
        <f t="shared" si="8"/>
        <v>3.7064698448695471E-7</v>
      </c>
      <c r="AD29" s="17">
        <f t="shared" si="8"/>
        <v>3.0625699073651962E-8</v>
      </c>
      <c r="AE29" s="17">
        <f t="shared" si="8"/>
        <v>2.3922286071810453E-8</v>
      </c>
      <c r="AF29" s="17">
        <f t="shared" si="8"/>
        <v>4.3078959588920861E-8</v>
      </c>
      <c r="AG29" s="17">
        <f t="shared" si="8"/>
        <v>1.5175362874936878E-7</v>
      </c>
      <c r="AH29" s="17">
        <f t="shared" si="8"/>
        <v>1.0296174657112105E-7</v>
      </c>
      <c r="AI29" s="17">
        <f t="shared" si="8"/>
        <v>1.2892097660494068E-9</v>
      </c>
      <c r="AJ29" s="17">
        <f t="shared" si="8"/>
        <v>3.3243383413271837E-8</v>
      </c>
      <c r="AK29" s="17">
        <f t="shared" si="8"/>
        <v>5.5311563690709591E-8</v>
      </c>
      <c r="AL29" s="17">
        <f t="shared" si="8"/>
        <v>1.7611873723241102E-9</v>
      </c>
      <c r="AM29" s="18">
        <f t="shared" si="8"/>
        <v>2.0155455997185383E-8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1.0418867633208041E-6</v>
      </c>
      <c r="E30" s="17">
        <f t="shared" si="9"/>
        <v>5.9014930570773018E-6</v>
      </c>
      <c r="F30" s="17">
        <f t="shared" si="9"/>
        <v>2.090229612679496E-7</v>
      </c>
      <c r="G30" s="17">
        <f t="shared" si="9"/>
        <v>6.5274161003133513E-6</v>
      </c>
      <c r="H30" s="17">
        <f t="shared" si="9"/>
        <v>4.2664731852285002E-7</v>
      </c>
      <c r="I30" s="17">
        <f t="shared" si="9"/>
        <v>3.6133193430904171E-6</v>
      </c>
      <c r="J30" s="17">
        <f t="shared" si="9"/>
        <v>1.0736968699989726E-6</v>
      </c>
      <c r="K30" s="17">
        <f t="shared" si="9"/>
        <v>1.2682771212797976E-7</v>
      </c>
      <c r="L30" s="17">
        <f t="shared" si="9"/>
        <v>2.6792694876406394E-7</v>
      </c>
      <c r="M30" s="17">
        <f t="shared" si="9"/>
        <v>8.2914786251380972E-8</v>
      </c>
      <c r="N30" s="17">
        <f t="shared" si="9"/>
        <v>3.8119792693656178E-7</v>
      </c>
      <c r="O30" s="17">
        <f t="shared" si="9"/>
        <v>3.8874357700753397E-7</v>
      </c>
      <c r="P30" s="17">
        <f t="shared" si="9"/>
        <v>4.1675156016024812E-7</v>
      </c>
      <c r="Q30" s="17">
        <f t="shared" si="9"/>
        <v>4.9449597639058737E-6</v>
      </c>
      <c r="R30" s="17">
        <f t="shared" si="9"/>
        <v>1.4716704454504065E-6</v>
      </c>
      <c r="S30" s="17">
        <f t="shared" si="9"/>
        <v>8.2016197584593659E-7</v>
      </c>
      <c r="T30" s="17">
        <f t="shared" si="9"/>
        <v>2.5510907518670141E-7</v>
      </c>
      <c r="U30" s="16">
        <f t="shared" si="9"/>
        <v>1.8983112755266815E-3</v>
      </c>
      <c r="V30" s="17">
        <f t="shared" si="9"/>
        <v>8.0503818025053109E-6</v>
      </c>
      <c r="W30" s="17">
        <f t="shared" si="9"/>
        <v>1.268320538054555E-5</v>
      </c>
      <c r="X30" s="17">
        <f t="shared" si="9"/>
        <v>1.2713366265197261E-7</v>
      </c>
      <c r="Y30" s="17">
        <f t="shared" si="9"/>
        <v>1.6561163669010741E-7</v>
      </c>
      <c r="Z30" s="17">
        <f t="shared" si="9"/>
        <v>1.1755007386554177E-6</v>
      </c>
      <c r="AA30" s="17">
        <f t="shared" si="9"/>
        <v>9.1064827369587357E-7</v>
      </c>
      <c r="AB30" s="17">
        <f t="shared" si="9"/>
        <v>1.6828945777739577E-7</v>
      </c>
      <c r="AC30" s="17">
        <f t="shared" si="9"/>
        <v>2.4479769485906892E-5</v>
      </c>
      <c r="AD30" s="17">
        <f t="shared" si="9"/>
        <v>2.5440833849467433E-6</v>
      </c>
      <c r="AE30" s="17">
        <f t="shared" si="9"/>
        <v>4.963164544788328E-6</v>
      </c>
      <c r="AF30" s="17">
        <f t="shared" si="9"/>
        <v>2.372390404084591E-7</v>
      </c>
      <c r="AG30" s="17">
        <f t="shared" si="9"/>
        <v>2.6907310097675131E-7</v>
      </c>
      <c r="AH30" s="17">
        <f t="shared" si="9"/>
        <v>9.7168940477901024E-6</v>
      </c>
      <c r="AI30" s="17">
        <f t="shared" si="9"/>
        <v>1.6127105640582115E-6</v>
      </c>
      <c r="AJ30" s="17">
        <f t="shared" si="9"/>
        <v>2.3375837071628937E-5</v>
      </c>
      <c r="AK30" s="17">
        <f t="shared" si="9"/>
        <v>2.2385925308814377E-7</v>
      </c>
      <c r="AL30" s="17">
        <f t="shared" si="9"/>
        <v>1.2675397585656563E-5</v>
      </c>
      <c r="AM30" s="18">
        <f t="shared" si="9"/>
        <v>1.8420277736121917E-6</v>
      </c>
    </row>
    <row r="31" spans="1:39">
      <c r="A31" t="s">
        <v>60</v>
      </c>
      <c r="D31" s="20">
        <f>SUM($D$21:$D$30)</f>
        <v>7.9537034635874268E-5</v>
      </c>
      <c r="E31" s="20">
        <f>SUM($E$21:$E$30)</f>
        <v>1.5700537986015019E-5</v>
      </c>
      <c r="F31" s="20">
        <f>SUM($F$21:$F$30)</f>
        <v>6.6886905864156239E-5</v>
      </c>
      <c r="G31" s="20">
        <f>SUM($G$21:$G$30)</f>
        <v>2.1781965492696023E-5</v>
      </c>
      <c r="H31" s="20">
        <f>SUM($H$21:$H$30)</f>
        <v>3.0260849406247422E-3</v>
      </c>
      <c r="I31" s="20">
        <f>SUM($I$21:$I$30)</f>
        <v>3.4330109580569972E-5</v>
      </c>
      <c r="J31" s="20">
        <f>SUM($J$21:$J$30)</f>
        <v>2.1494425477075526E-5</v>
      </c>
      <c r="K31" s="20">
        <f>SUM($K$21:$K$30)</f>
        <v>2.98002606780636E-5</v>
      </c>
      <c r="L31" s="20">
        <f>SUM($L$21:$L$30)</f>
        <v>9.2861991351824664E-5</v>
      </c>
      <c r="M31" s="20">
        <f>SUM($M$21:$M$30)</f>
        <v>2.2489586510354079E-5</v>
      </c>
      <c r="N31">
        <f>SUM($N$21:$N$30)</f>
        <v>9.8606782665774636E-4</v>
      </c>
      <c r="O31" s="20">
        <f>SUM($O$21:$O$30)</f>
        <v>3.8991466906952172E-3</v>
      </c>
      <c r="P31" s="20">
        <f>SUM($P$21:$P$30)</f>
        <v>1.1747550563094586E-2</v>
      </c>
      <c r="Q31" s="20">
        <f>SUM($Q$21:$Q$30)</f>
        <v>4.3545788977496763E-5</v>
      </c>
      <c r="R31" s="20">
        <f>SUM($R$21:$R$30)</f>
        <v>2.6306843751559637E-5</v>
      </c>
      <c r="S31" s="20">
        <f>SUM($S$21:$S$30)</f>
        <v>6.7173801992026272E-5</v>
      </c>
      <c r="T31" s="20">
        <f>SUM($T$21:$T$30)</f>
        <v>2.4811783502718617E-5</v>
      </c>
      <c r="U31" s="20">
        <f>SUM($U$21:$U$30)</f>
        <v>1.9046838694019479E-3</v>
      </c>
      <c r="V31" s="20">
        <f>SUM($V$21:$V$30)</f>
        <v>3.5489986089219555E-5</v>
      </c>
      <c r="W31" s="20">
        <f>SUM($W$21:$W$30)</f>
        <v>5.2567918405342587E-5</v>
      </c>
      <c r="X31" s="20">
        <f>SUM($X$21:$X$30)</f>
        <v>8.0811881354263867E-3</v>
      </c>
      <c r="Y31" s="20">
        <f>SUM($Y$21:$Y$30)</f>
        <v>7.772654054740925E-5</v>
      </c>
      <c r="Z31" s="20">
        <f>SUM($Z$21:$Z$30)</f>
        <v>6.1537120553613117E-5</v>
      </c>
      <c r="AA31" s="20">
        <f>SUM($AA$21:$AA$30)</f>
        <v>2.4177487165060563E-3</v>
      </c>
      <c r="AB31">
        <f>SUM($AB$21:$AB$30)</f>
        <v>1.7715596516574246E-4</v>
      </c>
      <c r="AC31" s="20">
        <f>SUM($AC$21:$AC$30)</f>
        <v>8.8285325116900781E-5</v>
      </c>
      <c r="AD31" s="20">
        <f>SUM($AD$21:$AD$30)</f>
        <v>4.4163062189102803E-5</v>
      </c>
      <c r="AE31" s="20">
        <f>SUM($AE$21:$AE$30)</f>
        <v>3.9762076137070135E-5</v>
      </c>
      <c r="AF31" s="20">
        <f>SUM($AF$21:$AF$30)</f>
        <v>7.8415222568266926E-4</v>
      </c>
      <c r="AG31" s="20">
        <f>SUM($AG$21:$AG$30)</f>
        <v>4.1244419136165974E-5</v>
      </c>
      <c r="AH31" s="20">
        <f>SUM($AH$21:$AH$30)</f>
        <v>6.3686283854443124E-5</v>
      </c>
      <c r="AI31" s="20">
        <f>SUM($AI$21:$AI$30)</f>
        <v>5.8413311859575298E-5</v>
      </c>
      <c r="AJ31" s="20">
        <f>SUM($AJ$21:$AJ$30)</f>
        <v>7.3192729389939072E-5</v>
      </c>
      <c r="AK31" s="20">
        <f>SUM($AK$21:$AK$30)</f>
        <v>2.1208228055991254E-5</v>
      </c>
      <c r="AL31" s="20">
        <f>SUM($AL$21:$AL$30)</f>
        <v>2.2998767601937459E-5</v>
      </c>
      <c r="AM31" s="20">
        <f>SUM($AM$21:$AM$30)</f>
        <v>2.5594557120160178E-5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3.4276370295112379E-2</v>
      </c>
      <c r="D33" s="21">
        <f>$D$31/$C$33</f>
        <v>2.3204625796453076E-3</v>
      </c>
      <c r="E33" s="21">
        <f>$E$31/$C$33</f>
        <v>4.5805719365372326E-4</v>
      </c>
      <c r="F33" s="21">
        <f>$F$31/$C$33</f>
        <v>1.9513999086914386E-3</v>
      </c>
      <c r="G33" s="21">
        <f>$G$31/$C$33</f>
        <v>6.3548051631948934E-4</v>
      </c>
      <c r="H33" s="21">
        <f>$H$31/$C$33</f>
        <v>8.8284871314283975E-2</v>
      </c>
      <c r="I33" s="21">
        <f>$I$31/$C$33</f>
        <v>1.0015678231094748E-3</v>
      </c>
      <c r="J33" s="21">
        <f>$J$31/$C$33</f>
        <v>6.2709164628614459E-4</v>
      </c>
      <c r="K33" s="21">
        <f>$K$31/$C$33</f>
        <v>8.694112130744763E-4</v>
      </c>
      <c r="L33" s="21">
        <f>$L$31/$C$33</f>
        <v>2.7092130978952069E-3</v>
      </c>
      <c r="M33" s="21">
        <f>$M$31/$C$33</f>
        <v>6.561250889963973E-4</v>
      </c>
      <c r="N33" s="21">
        <f>$N$31/$C$33</f>
        <v>2.8768151883291859E-2</v>
      </c>
      <c r="O33" s="21">
        <f>$O$31/$C$33</f>
        <v>0.11375611411372849</v>
      </c>
      <c r="P33" s="21">
        <f>$P$31/$C$33</f>
        <v>0.34273029675985622</v>
      </c>
      <c r="Q33" s="21">
        <f>$Q$31/$C$33</f>
        <v>1.2704317464940606E-3</v>
      </c>
      <c r="R33" s="21">
        <f>$R$31/$C$33</f>
        <v>7.6749210972641539E-4</v>
      </c>
      <c r="S33" s="21">
        <f>$S$31/$C$33</f>
        <v>1.9597699935458126E-3</v>
      </c>
      <c r="T33" s="21">
        <f>$T$31/$C$33</f>
        <v>7.2387429850635733E-4</v>
      </c>
      <c r="U33" s="21">
        <f>$U$31/$C$33</f>
        <v>5.5568423756746067E-2</v>
      </c>
      <c r="V33" s="21">
        <f>$V$31/$C$33</f>
        <v>1.0354067768453368E-3</v>
      </c>
      <c r="W33" s="21">
        <f>$W$31/$C$33</f>
        <v>1.5336489235220593E-3</v>
      </c>
      <c r="X33" s="21">
        <f>$X$31/$C$33</f>
        <v>0.23576557452988886</v>
      </c>
      <c r="Y33" s="21">
        <f>$Y$31/$C$33</f>
        <v>2.2676421067400077E-3</v>
      </c>
      <c r="Z33" s="21">
        <f>$Z$31/$C$33</f>
        <v>1.7953219674017808E-3</v>
      </c>
      <c r="AA33" s="21">
        <f>$AA$31/$C$33</f>
        <v>7.0536894533748631E-2</v>
      </c>
      <c r="AB33" s="21">
        <f>$AB$31/$C$33</f>
        <v>5.1684575595509867E-3</v>
      </c>
      <c r="AC33" s="21">
        <f>$AC$31/$C$33</f>
        <v>2.5756906100845157E-3</v>
      </c>
      <c r="AD33" s="21">
        <f>$AD$31/$C$33</f>
        <v>1.2884404564680587E-3</v>
      </c>
      <c r="AE33" s="21">
        <f>$AE$31/$C$33</f>
        <v>1.1600433708332293E-3</v>
      </c>
      <c r="AF33" s="21">
        <f>$AF$31/$C$33</f>
        <v>2.2877341414253686E-2</v>
      </c>
      <c r="AG33" s="21">
        <f>$AG$31/$C$33</f>
        <v>1.2032901611535921E-3</v>
      </c>
      <c r="AH33" s="21">
        <f>$AH$31/$C$33</f>
        <v>1.858022985109495E-3</v>
      </c>
      <c r="AI33" s="21">
        <f>$AI$31/$C$33</f>
        <v>1.7041860429400459E-3</v>
      </c>
      <c r="AJ33" s="21">
        <f>$AJ$31/$C$33</f>
        <v>2.1353698994311526E-3</v>
      </c>
      <c r="AK33" s="21">
        <f>$AK$31/$C$33</f>
        <v>6.1874194593513981E-4</v>
      </c>
      <c r="AL33" s="21">
        <f>$AL$31/$C$33</f>
        <v>6.709802526907861E-4</v>
      </c>
      <c r="AM33" s="21">
        <f>$AM$31/$C$33</f>
        <v>7.4671141955219859E-4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5EB0D-0E7E-4286-B697-481744AF0F17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4.7483724696102715E-2</v>
      </c>
      <c r="D5" s="10">
        <v>-1.0106244781614211E-2</v>
      </c>
      <c r="E5" s="10">
        <v>1.6874136501339405E-2</v>
      </c>
      <c r="F5" s="10">
        <v>2.8585314621067153E-2</v>
      </c>
      <c r="G5" s="10">
        <v>1.9900510544806665E-2</v>
      </c>
      <c r="H5" s="10">
        <v>2.4094177842769671E-2</v>
      </c>
      <c r="I5" s="10">
        <v>5.3867880659607778E-2</v>
      </c>
      <c r="J5" s="10">
        <v>7.8257509676104842E-2</v>
      </c>
      <c r="K5" s="10">
        <v>5.3750893581291943E-3</v>
      </c>
      <c r="L5" s="10">
        <v>3.2698162771012992E-2</v>
      </c>
      <c r="M5" s="10">
        <v>-3.8319365081515224E-3</v>
      </c>
      <c r="N5" s="10">
        <v>-7.5209551793164756E-2</v>
      </c>
      <c r="O5" s="10">
        <v>2.279338887324343E-2</v>
      </c>
      <c r="P5" s="10">
        <v>1.9853976792798753E-2</v>
      </c>
      <c r="Q5" s="10">
        <v>-2.244067291670868E-2</v>
      </c>
      <c r="R5" s="10">
        <v>4.2636925521375948E-2</v>
      </c>
      <c r="S5" s="10">
        <v>2.9073616445884062E-2</v>
      </c>
      <c r="T5" s="10">
        <v>-4.9351086235923845E-2</v>
      </c>
      <c r="U5" s="10">
        <v>6.5088984005440928E-2</v>
      </c>
      <c r="V5" s="10">
        <v>2.7921149601945538E-2</v>
      </c>
      <c r="W5" s="10">
        <v>-2.7047810630300938E-2</v>
      </c>
      <c r="X5" s="10">
        <v>-4.9884970181277223E-2</v>
      </c>
      <c r="Y5" s="10">
        <v>-5.1957249269737743E-2</v>
      </c>
      <c r="Z5" s="10">
        <v>-6.9559995581363637E-2</v>
      </c>
      <c r="AA5" s="10">
        <v>-8.2826881016619003E-2</v>
      </c>
      <c r="AB5" s="10">
        <v>3.42959862550445E-2</v>
      </c>
      <c r="AC5" s="10">
        <v>-5.1816038970753618E-2</v>
      </c>
      <c r="AD5" s="10">
        <v>2.2414819918930344E-2</v>
      </c>
      <c r="AE5" s="10">
        <v>-2.1780788027309005E-2</v>
      </c>
      <c r="AF5" s="10">
        <v>-1.8635681143814038E-2</v>
      </c>
      <c r="AG5" s="10">
        <v>4.9185034854435997E-2</v>
      </c>
      <c r="AH5" s="10">
        <v>-3.9694446588332113E-2</v>
      </c>
      <c r="AI5" s="10">
        <v>-2.3961500660971535E-2</v>
      </c>
      <c r="AJ5" s="11" t="s">
        <v>59</v>
      </c>
      <c r="AK5" s="10">
        <v>3.5023027639075076E-2</v>
      </c>
      <c r="AL5" s="10">
        <v>2.7684398471306555E-2</v>
      </c>
      <c r="AM5" s="12">
        <v>7.3159350754018623E-2</v>
      </c>
    </row>
    <row r="6" spans="1:39" ht="24">
      <c r="A6" s="13" t="s">
        <v>41</v>
      </c>
      <c r="B6" s="14" t="s">
        <v>40</v>
      </c>
      <c r="C6" s="15">
        <v>-9.3135974762367568E-2</v>
      </c>
      <c r="D6" s="17">
        <v>3.1624629283700952E-3</v>
      </c>
      <c r="E6" s="17">
        <v>-2.4514806740074578E-2</v>
      </c>
      <c r="F6" s="17">
        <v>-2.5394781206133383E-2</v>
      </c>
      <c r="G6" s="17">
        <v>-3.0600491105583872E-2</v>
      </c>
      <c r="H6" s="17">
        <v>2.2739577070181333E-2</v>
      </c>
      <c r="I6" s="17">
        <v>2.1503231187432262E-2</v>
      </c>
      <c r="J6" s="17">
        <v>-8.0381408408550875E-2</v>
      </c>
      <c r="K6" s="17">
        <v>-4.4902969497459887E-2</v>
      </c>
      <c r="L6" s="17">
        <v>-8.2162326564630295E-2</v>
      </c>
      <c r="M6" s="17">
        <v>-4.7925968417193146E-3</v>
      </c>
      <c r="N6" s="17">
        <v>4.1359219720065191E-2</v>
      </c>
      <c r="O6" s="17">
        <v>-1.3079026522009421E-2</v>
      </c>
      <c r="P6" s="17">
        <v>3.7973086325214643E-2</v>
      </c>
      <c r="Q6" s="17">
        <v>1.7933908906266612E-2</v>
      </c>
      <c r="R6" s="17">
        <v>8.7135112111596857E-2</v>
      </c>
      <c r="S6" s="17">
        <v>1.0726157807358831E-2</v>
      </c>
      <c r="T6" s="17">
        <v>-3.5885884477772456E-3</v>
      </c>
      <c r="U6" s="17">
        <v>-2.3210174365340248E-2</v>
      </c>
      <c r="V6" s="16" t="s">
        <v>59</v>
      </c>
      <c r="W6" s="17">
        <v>3.7855483765929484E-3</v>
      </c>
      <c r="X6" s="17">
        <v>3.9268491525682556E-2</v>
      </c>
      <c r="Y6" s="17">
        <v>-1.9147493397535569E-2</v>
      </c>
      <c r="Z6" s="17">
        <v>-2.2341302455951454E-2</v>
      </c>
      <c r="AA6" s="17">
        <v>-6.5940675730273235E-2</v>
      </c>
      <c r="AB6" s="17">
        <v>5.4420821961000516E-2</v>
      </c>
      <c r="AC6" s="17">
        <v>-3.4079097899333631E-2</v>
      </c>
      <c r="AD6" s="17">
        <v>9.6281582774322846E-2</v>
      </c>
      <c r="AE6" s="17">
        <v>6.2078464638563646E-2</v>
      </c>
      <c r="AF6" s="17">
        <v>6.5760055992471669E-3</v>
      </c>
      <c r="AG6" s="17">
        <v>-2.5027052356716296E-2</v>
      </c>
      <c r="AH6" s="17">
        <v>-2.5231364359225752E-2</v>
      </c>
      <c r="AI6" s="17">
        <v>2.6425915594985604E-2</v>
      </c>
      <c r="AJ6" s="17">
        <v>2.7933887683866492E-2</v>
      </c>
      <c r="AK6" s="17">
        <v>-1.4419111187345251E-2</v>
      </c>
      <c r="AL6" s="17">
        <v>7.6682843281677154E-2</v>
      </c>
      <c r="AM6" s="18">
        <v>-3.9763349889110296E-2</v>
      </c>
    </row>
    <row r="7" spans="1:39" ht="24">
      <c r="A7" s="13" t="s">
        <v>42</v>
      </c>
      <c r="B7" s="14" t="s">
        <v>40</v>
      </c>
      <c r="C7" s="15">
        <v>1.7247788845082539E-2</v>
      </c>
      <c r="D7" s="17">
        <v>5.4307097398717443E-3</v>
      </c>
      <c r="E7" s="17">
        <v>-1.9051945812986547E-2</v>
      </c>
      <c r="F7" s="17">
        <v>-5.3170891159945263E-2</v>
      </c>
      <c r="G7" s="17">
        <v>2.8589792248553379E-2</v>
      </c>
      <c r="H7" s="16" t="s">
        <v>76</v>
      </c>
      <c r="I7" s="17">
        <v>2.7418004266506646E-2</v>
      </c>
      <c r="J7" s="17">
        <v>-2.817355816866228E-2</v>
      </c>
      <c r="K7" s="17">
        <v>-5.0250889065827781E-2</v>
      </c>
      <c r="L7" s="17">
        <v>-3.2444749588130345E-2</v>
      </c>
      <c r="M7" s="17">
        <v>-3.3090222705094791E-2</v>
      </c>
      <c r="N7" s="17">
        <v>-4.0682971597452308E-2</v>
      </c>
      <c r="O7" s="17">
        <v>-1.2132600456300123E-2</v>
      </c>
      <c r="P7" s="17">
        <v>-2.4242688300665616E-2</v>
      </c>
      <c r="Q7" s="17">
        <v>7.5140960789369981E-3</v>
      </c>
      <c r="R7" s="17">
        <v>-5.7870314063349047E-2</v>
      </c>
      <c r="S7" s="17">
        <v>-6.2442546690366529E-2</v>
      </c>
      <c r="T7" s="17">
        <v>6.9871853964439089E-3</v>
      </c>
      <c r="U7" s="17">
        <v>1.2654623229249253E-3</v>
      </c>
      <c r="V7" s="17">
        <v>2.3172074461200828E-2</v>
      </c>
      <c r="W7" s="17">
        <v>-2.9578288493878033E-2</v>
      </c>
      <c r="X7" s="17">
        <v>0.12598310219216052</v>
      </c>
      <c r="Y7" s="17">
        <v>7.6096261102415437E-3</v>
      </c>
      <c r="Z7" s="17">
        <v>5.1834318281346185E-4</v>
      </c>
      <c r="AA7" s="17">
        <v>2.798502891423613E-2</v>
      </c>
      <c r="AB7" s="17">
        <v>-5.862009811878318E-2</v>
      </c>
      <c r="AC7" s="17">
        <v>-2.6442474593376737E-2</v>
      </c>
      <c r="AD7" s="17">
        <v>-2.6580283818486909E-3</v>
      </c>
      <c r="AE7" s="17">
        <v>7.6837727031879317E-3</v>
      </c>
      <c r="AF7" s="17">
        <v>1.4546093019784012E-2</v>
      </c>
      <c r="AG7" s="17">
        <v>-1.1347733852255123E-2</v>
      </c>
      <c r="AH7" s="17">
        <v>-6.2516889692481184E-3</v>
      </c>
      <c r="AI7" s="17">
        <v>4.6150318879439621E-2</v>
      </c>
      <c r="AJ7" s="17">
        <v>2.432632062137809E-2</v>
      </c>
      <c r="AK7" s="17">
        <v>2.7028627553233507E-4</v>
      </c>
      <c r="AL7" s="17">
        <v>0.10206150697695662</v>
      </c>
      <c r="AM7" s="18">
        <v>2.4843161110631186E-3</v>
      </c>
    </row>
    <row r="8" spans="1:39" ht="24">
      <c r="A8" s="13" t="s">
        <v>43</v>
      </c>
      <c r="B8" s="14" t="s">
        <v>40</v>
      </c>
      <c r="C8" s="15">
        <v>-6.6767967974934858E-3</v>
      </c>
      <c r="D8" s="17">
        <v>-3.5068626643680718E-2</v>
      </c>
      <c r="E8" s="17">
        <v>5.6123048030253767E-2</v>
      </c>
      <c r="F8" s="17">
        <v>2.3443260799414761E-2</v>
      </c>
      <c r="G8" s="17">
        <v>-8.5968696475185805E-2</v>
      </c>
      <c r="H8" s="17">
        <v>-1.1537813620138507E-2</v>
      </c>
      <c r="I8" s="17">
        <v>-1.4970353415140854E-2</v>
      </c>
      <c r="J8" s="17">
        <v>-9.1970441248885745E-2</v>
      </c>
      <c r="K8" s="17">
        <v>-2.217479141598765E-2</v>
      </c>
      <c r="L8" s="17">
        <v>-4.6960866463590697E-2</v>
      </c>
      <c r="M8" s="17">
        <v>-6.0982121931118932E-2</v>
      </c>
      <c r="N8" s="17">
        <v>-1.3636086209568554E-2</v>
      </c>
      <c r="O8" s="16" t="s">
        <v>77</v>
      </c>
      <c r="P8" s="17">
        <v>-2.4890405268776141E-2</v>
      </c>
      <c r="Q8" s="17">
        <v>5.0849438901369828E-4</v>
      </c>
      <c r="R8" s="17">
        <v>1.4503231125262384E-3</v>
      </c>
      <c r="S8" s="17">
        <v>-1.2918524145142479E-2</v>
      </c>
      <c r="T8" s="17">
        <v>5.0160938735262388E-2</v>
      </c>
      <c r="U8" s="17">
        <v>-0.10177505341924566</v>
      </c>
      <c r="V8" s="17">
        <v>-1.2765549299578271E-2</v>
      </c>
      <c r="W8" s="17">
        <v>3.2243712103741995E-2</v>
      </c>
      <c r="X8" s="17">
        <v>-2.974857640630402E-2</v>
      </c>
      <c r="Y8" s="17">
        <v>5.5383782934631476E-2</v>
      </c>
      <c r="Z8" s="17">
        <v>3.0113744296803132E-2</v>
      </c>
      <c r="AA8" s="17">
        <v>0.12294221171571197</v>
      </c>
      <c r="AB8" s="17">
        <v>6.0292659610111508E-2</v>
      </c>
      <c r="AC8" s="17">
        <v>-8.0958483331203465E-3</v>
      </c>
      <c r="AD8" s="17">
        <v>-8.2124018642877883E-2</v>
      </c>
      <c r="AE8" s="17">
        <v>5.0793002504150239E-2</v>
      </c>
      <c r="AF8" s="17">
        <v>3.3342426142587846E-2</v>
      </c>
      <c r="AG8" s="17">
        <v>-1.6713709271250318E-2</v>
      </c>
      <c r="AH8" s="17">
        <v>-3.3361910336038192E-2</v>
      </c>
      <c r="AI8" s="17">
        <v>4.3747437021419804E-2</v>
      </c>
      <c r="AJ8" s="17">
        <v>2.1963361043134962E-2</v>
      </c>
      <c r="AK8" s="17">
        <v>-1.8291597997662157E-2</v>
      </c>
      <c r="AL8" s="17">
        <v>1.5604914038571244E-2</v>
      </c>
      <c r="AM8" s="18">
        <v>1.1883072863992894E-2</v>
      </c>
    </row>
    <row r="9" spans="1:39" ht="24">
      <c r="A9" s="13" t="s">
        <v>44</v>
      </c>
      <c r="B9" s="14" t="s">
        <v>40</v>
      </c>
      <c r="C9" s="15">
        <v>-1.9404390509536212E-2</v>
      </c>
      <c r="D9" s="17">
        <v>-2.7321439146450726E-2</v>
      </c>
      <c r="E9" s="17">
        <v>6.3880533946651776E-3</v>
      </c>
      <c r="F9" s="17">
        <v>-5.2397196277907718E-2</v>
      </c>
      <c r="G9" s="17">
        <v>-2.9069025934637571E-3</v>
      </c>
      <c r="H9" s="17">
        <v>1.4398248981542993E-2</v>
      </c>
      <c r="I9" s="17">
        <v>2.467347408142653E-2</v>
      </c>
      <c r="J9" s="17">
        <v>6.0406850081388228E-2</v>
      </c>
      <c r="K9" s="17">
        <v>-6.9214566638894385E-3</v>
      </c>
      <c r="L9" s="17">
        <v>4.2352146587794237E-2</v>
      </c>
      <c r="M9" s="17">
        <v>-4.3615080927780249E-2</v>
      </c>
      <c r="N9" s="17">
        <v>1.3225580453471084E-2</v>
      </c>
      <c r="O9" s="17">
        <v>3.443105209011172E-2</v>
      </c>
      <c r="P9" s="17">
        <v>5.8066235295601884E-2</v>
      </c>
      <c r="Q9" s="17">
        <v>6.1374895271495387E-2</v>
      </c>
      <c r="R9" s="17">
        <v>0.12637732499766113</v>
      </c>
      <c r="S9" s="17">
        <v>3.2795617995145201E-2</v>
      </c>
      <c r="T9" s="17">
        <v>2.0952301689529218E-2</v>
      </c>
      <c r="U9" s="17">
        <v>3.4627142388617034E-2</v>
      </c>
      <c r="V9" s="17">
        <v>6.7872234703879987E-3</v>
      </c>
      <c r="W9" s="17">
        <v>1.5278592345066504E-2</v>
      </c>
      <c r="X9" s="17">
        <v>-2.0306183132961685E-2</v>
      </c>
      <c r="Y9" s="17">
        <v>1.936931439511522E-2</v>
      </c>
      <c r="Z9" s="17">
        <v>-2.032338502040296E-2</v>
      </c>
      <c r="AA9" s="17">
        <v>1.7667598665881096E-2</v>
      </c>
      <c r="AB9" s="17">
        <v>-5.4850240078204146E-2</v>
      </c>
      <c r="AC9" s="17">
        <v>-2.6440779064296201E-2</v>
      </c>
      <c r="AD9" s="17">
        <v>-1.1087034584803731E-2</v>
      </c>
      <c r="AE9" s="17">
        <v>4.6021216791351502E-2</v>
      </c>
      <c r="AF9" s="16" t="s">
        <v>66</v>
      </c>
      <c r="AG9" s="17">
        <v>1.4079929121275795E-2</v>
      </c>
      <c r="AH9" s="17">
        <v>-3.8691151218445428E-2</v>
      </c>
      <c r="AI9" s="17">
        <v>-4.4188350380394557E-2</v>
      </c>
      <c r="AJ9" s="17">
        <v>-1.8643139125884254E-2</v>
      </c>
      <c r="AK9" s="17">
        <v>-4.1454543008005947E-2</v>
      </c>
      <c r="AL9" s="17">
        <v>-5.3382240269793456E-2</v>
      </c>
      <c r="AM9" s="18">
        <v>-7.7704201598365857E-2</v>
      </c>
    </row>
    <row r="10" spans="1:39" ht="24">
      <c r="A10" s="13" t="s">
        <v>45</v>
      </c>
      <c r="B10" s="14" t="s">
        <v>40</v>
      </c>
      <c r="C10" s="15">
        <v>3.2259302614603358E-2</v>
      </c>
      <c r="D10" s="17">
        <v>-7.1869849363732641E-2</v>
      </c>
      <c r="E10" s="17">
        <v>-8.7450779546126053E-2</v>
      </c>
      <c r="F10" s="16" t="s">
        <v>78</v>
      </c>
      <c r="G10" s="17">
        <v>1.870744835395613E-2</v>
      </c>
      <c r="H10" s="17">
        <v>-5.1085290693875116E-2</v>
      </c>
      <c r="I10" s="17">
        <v>1.1097515185343078E-2</v>
      </c>
      <c r="J10" s="17">
        <v>2.4364024473992585E-3</v>
      </c>
      <c r="K10" s="17">
        <v>-1.0017378052308821E-2</v>
      </c>
      <c r="L10" s="17">
        <v>3.6353913872802679E-2</v>
      </c>
      <c r="M10" s="17">
        <v>-4.5310621315220838E-3</v>
      </c>
      <c r="N10" s="17">
        <v>1.8520731605952676E-2</v>
      </c>
      <c r="O10" s="17">
        <v>2.3656763841262592E-2</v>
      </c>
      <c r="P10" s="17">
        <v>-0.11112494951310348</v>
      </c>
      <c r="Q10" s="17">
        <v>-4.4004981470024247E-2</v>
      </c>
      <c r="R10" s="17">
        <v>-8.7117959366193043E-3</v>
      </c>
      <c r="S10" s="17">
        <v>-4.673867520350157E-2</v>
      </c>
      <c r="T10" s="17">
        <v>1.9304291085688326E-2</v>
      </c>
      <c r="U10" s="17">
        <v>8.5270338645411892E-2</v>
      </c>
      <c r="V10" s="17">
        <v>-2.4916316199742466E-2</v>
      </c>
      <c r="W10" s="17">
        <v>2.6332534387765862E-2</v>
      </c>
      <c r="X10" s="17">
        <v>4.9139667436859283E-2</v>
      </c>
      <c r="Y10" s="17">
        <v>3.9050897010816869E-2</v>
      </c>
      <c r="Z10" s="17">
        <v>3.0714490964840403E-2</v>
      </c>
      <c r="AA10" s="17">
        <v>0.1449821607689955</v>
      </c>
      <c r="AB10" s="17">
        <v>-3.701924379090131E-2</v>
      </c>
      <c r="AC10" s="17">
        <v>8.5078116163091015E-3</v>
      </c>
      <c r="AD10" s="17">
        <v>-4.6884419371885241E-2</v>
      </c>
      <c r="AE10" s="17">
        <v>-2.8611048222748958E-2</v>
      </c>
      <c r="AF10" s="17">
        <v>-5.0795621925785225E-2</v>
      </c>
      <c r="AG10" s="17">
        <v>4.3649033381459264E-2</v>
      </c>
      <c r="AH10" s="17">
        <v>-1.243722940221758E-2</v>
      </c>
      <c r="AI10" s="17">
        <v>-1.4021064024367912E-2</v>
      </c>
      <c r="AJ10" s="17">
        <v>2.7637018236447257E-2</v>
      </c>
      <c r="AK10" s="17">
        <v>-3.5140097189648874E-3</v>
      </c>
      <c r="AL10" s="17">
        <v>1.1287393642479332E-2</v>
      </c>
      <c r="AM10" s="18">
        <v>-4.1594394057787422E-3</v>
      </c>
    </row>
    <row r="11" spans="1:39" ht="24">
      <c r="A11" s="13" t="s">
        <v>46</v>
      </c>
      <c r="B11" s="14" t="s">
        <v>40</v>
      </c>
      <c r="C11" s="15">
        <v>3.234972734161028E-3</v>
      </c>
      <c r="D11" s="17">
        <v>-5.8105504572619218E-2</v>
      </c>
      <c r="E11" s="17">
        <v>3.6295099060891886E-2</v>
      </c>
      <c r="F11" s="17">
        <v>-4.4620154710221169E-2</v>
      </c>
      <c r="G11" s="17">
        <v>9.270774146190288E-3</v>
      </c>
      <c r="H11" s="17">
        <v>7.4954811368531243E-3</v>
      </c>
      <c r="I11" s="17">
        <v>-4.4827525711579105E-3</v>
      </c>
      <c r="J11" s="17">
        <v>1.62526364986194E-2</v>
      </c>
      <c r="K11" s="17">
        <v>-4.8876599015800857E-3</v>
      </c>
      <c r="L11" s="17">
        <v>-7.7283879926600074E-2</v>
      </c>
      <c r="M11" s="17">
        <v>5.3881345622860807E-3</v>
      </c>
      <c r="N11" s="17">
        <v>-4.3213990563491678E-2</v>
      </c>
      <c r="O11" s="17">
        <v>7.0905681938286517E-4</v>
      </c>
      <c r="P11" s="17">
        <v>-5.9034058234351872E-2</v>
      </c>
      <c r="Q11" s="16" t="s">
        <v>79</v>
      </c>
      <c r="R11" s="17">
        <v>-1.0281113340590445E-3</v>
      </c>
      <c r="S11" s="17">
        <v>-7.4945016144382275E-3</v>
      </c>
      <c r="T11" s="17">
        <v>1.2195752260735566E-2</v>
      </c>
      <c r="U11" s="17">
        <v>-1.5994805085700101E-2</v>
      </c>
      <c r="V11" s="17">
        <v>1.7751242672957517E-2</v>
      </c>
      <c r="W11" s="17">
        <v>2.4871246341965681E-2</v>
      </c>
      <c r="X11" s="17">
        <v>-6.114735289028201E-2</v>
      </c>
      <c r="Y11" s="17">
        <v>-4.3248207869996058E-2</v>
      </c>
      <c r="Z11" s="17">
        <v>1.612129771654372E-2</v>
      </c>
      <c r="AA11" s="17">
        <v>-5.8942211247149226E-2</v>
      </c>
      <c r="AB11" s="17">
        <v>-4.0741603313793458E-2</v>
      </c>
      <c r="AC11" s="17">
        <v>4.014273639099037E-2</v>
      </c>
      <c r="AD11" s="17">
        <v>1.3513871449262487E-2</v>
      </c>
      <c r="AE11" s="17">
        <v>8.4962442788728582E-2</v>
      </c>
      <c r="AF11" s="17">
        <v>6.0314071927425904E-2</v>
      </c>
      <c r="AG11" s="17">
        <v>-3.7708322632271189E-2</v>
      </c>
      <c r="AH11" s="17">
        <v>0.10664984204686499</v>
      </c>
      <c r="AI11" s="17">
        <v>0.11653476115241812</v>
      </c>
      <c r="AJ11" s="17">
        <v>-2.2310667166768581E-2</v>
      </c>
      <c r="AK11" s="17">
        <v>8.473322175347785E-4</v>
      </c>
      <c r="AL11" s="17">
        <v>5.1382794653813723E-3</v>
      </c>
      <c r="AM11" s="18">
        <v>-1.4505186972753178E-2</v>
      </c>
    </row>
    <row r="12" spans="1:39" ht="24">
      <c r="A12" s="13" t="s">
        <v>47</v>
      </c>
      <c r="B12" s="14" t="s">
        <v>40</v>
      </c>
      <c r="C12" s="15">
        <v>6.4800405211167908E-2</v>
      </c>
      <c r="D12" s="17">
        <v>-2.486288589712022E-2</v>
      </c>
      <c r="E12" s="17">
        <v>3.8497469893928947E-3</v>
      </c>
      <c r="F12" s="17">
        <v>-4.7635862229586327E-3</v>
      </c>
      <c r="G12" s="17">
        <v>-7.1688762307814041E-2</v>
      </c>
      <c r="H12" s="17">
        <v>-3.271879128741105E-2</v>
      </c>
      <c r="I12" s="17">
        <v>-3.8833511842534629E-3</v>
      </c>
      <c r="J12" s="17">
        <v>1.6980792607653287E-2</v>
      </c>
      <c r="K12" s="17">
        <v>-0.10372289760920997</v>
      </c>
      <c r="L12" s="17">
        <v>1.1714172687032646E-2</v>
      </c>
      <c r="M12" s="16" t="s">
        <v>80</v>
      </c>
      <c r="N12" s="17">
        <v>-8.2108072494425609E-3</v>
      </c>
      <c r="O12" s="17">
        <v>-6.2647599087734776E-2</v>
      </c>
      <c r="P12" s="17">
        <v>2.918429132358112E-3</v>
      </c>
      <c r="Q12" s="17">
        <v>5.4763065582827146E-3</v>
      </c>
      <c r="R12" s="17">
        <v>-1.6350347093567127E-2</v>
      </c>
      <c r="S12" s="17">
        <v>-1.0179380274891289E-2</v>
      </c>
      <c r="T12" s="17">
        <v>-2.1374804985437292E-2</v>
      </c>
      <c r="U12" s="17">
        <v>5.1650198900226117E-2</v>
      </c>
      <c r="V12" s="17">
        <v>-4.728620272214424E-3</v>
      </c>
      <c r="W12" s="17">
        <v>4.0216651312409826E-2</v>
      </c>
      <c r="X12" s="17">
        <v>4.851416845832475E-2</v>
      </c>
      <c r="Y12" s="17">
        <v>-4.1343158993310857E-3</v>
      </c>
      <c r="Z12" s="17">
        <v>1.7999961194169553E-4</v>
      </c>
      <c r="AA12" s="17">
        <v>2.3079760633802467E-2</v>
      </c>
      <c r="AB12" s="17">
        <v>2.653902721872611E-2</v>
      </c>
      <c r="AC12" s="17">
        <v>4.9898755208169859E-2</v>
      </c>
      <c r="AD12" s="17">
        <v>-1.4084475098288972E-2</v>
      </c>
      <c r="AE12" s="17">
        <v>6.1497990282684468E-2</v>
      </c>
      <c r="AF12" s="17">
        <v>-4.332499958340788E-2</v>
      </c>
      <c r="AG12" s="17">
        <v>2.0305989046789073E-2</v>
      </c>
      <c r="AH12" s="17">
        <v>8.9061418597005934E-2</v>
      </c>
      <c r="AI12" s="17">
        <v>-8.3215878549525835E-2</v>
      </c>
      <c r="AJ12" s="17">
        <v>-3.8678945399418596E-3</v>
      </c>
      <c r="AK12" s="17">
        <v>6.9758854408852988E-2</v>
      </c>
      <c r="AL12" s="17">
        <v>6.3297478542881092E-2</v>
      </c>
      <c r="AM12" s="18">
        <v>3.0534292056794598E-2</v>
      </c>
    </row>
    <row r="13" spans="1:39" ht="24">
      <c r="A13" s="13" t="s">
        <v>48</v>
      </c>
      <c r="B13" s="14" t="s">
        <v>40</v>
      </c>
      <c r="C13" s="15">
        <v>0.10784894794435249</v>
      </c>
      <c r="D13" s="17">
        <v>-8.821006316801043E-3</v>
      </c>
      <c r="E13" s="17">
        <v>4.3843974943952528E-2</v>
      </c>
      <c r="F13" s="17">
        <v>1.964118900539321E-2</v>
      </c>
      <c r="G13" s="17">
        <v>-4.7443416181435723E-2</v>
      </c>
      <c r="H13" s="17">
        <v>6.7111891345340118E-3</v>
      </c>
      <c r="I13" s="17">
        <v>-6.5787878550414125E-2</v>
      </c>
      <c r="J13" s="17">
        <v>-8.2206638258115611E-2</v>
      </c>
      <c r="K13" s="17">
        <v>-4.3545315071234526E-2</v>
      </c>
      <c r="L13" s="17">
        <v>-2.4490100722234731E-2</v>
      </c>
      <c r="M13" s="17">
        <v>-2.1331739201215269E-2</v>
      </c>
      <c r="N13" s="17">
        <v>-1.2182863102105333E-2</v>
      </c>
      <c r="O13" s="17">
        <v>5.1225227554237029E-2</v>
      </c>
      <c r="P13" s="17">
        <v>1.7302977760200275E-2</v>
      </c>
      <c r="Q13" s="17">
        <v>1.2283487513359087E-2</v>
      </c>
      <c r="R13" s="17">
        <v>3.2970926020394468E-2</v>
      </c>
      <c r="S13" s="17">
        <v>-4.3105713089008471E-2</v>
      </c>
      <c r="T13" s="16" t="s">
        <v>80</v>
      </c>
      <c r="U13" s="17">
        <v>5.0209960348461223E-3</v>
      </c>
      <c r="V13" s="17">
        <v>-3.6048892681649603E-3</v>
      </c>
      <c r="W13" s="17">
        <v>-5.7173035967612487E-2</v>
      </c>
      <c r="X13" s="17">
        <v>6.1038752788667085E-2</v>
      </c>
      <c r="Y13" s="17">
        <v>-9.5006729366615542E-2</v>
      </c>
      <c r="Z13" s="17">
        <v>3.2056392166480135E-3</v>
      </c>
      <c r="AA13" s="17">
        <v>3.2375776534166664E-2</v>
      </c>
      <c r="AB13" s="17">
        <v>7.4732418679483895E-2</v>
      </c>
      <c r="AC13" s="17">
        <v>7.068553533459844E-2</v>
      </c>
      <c r="AD13" s="17">
        <v>5.507387784456409E-4</v>
      </c>
      <c r="AE13" s="17">
        <v>-1.5433725910099737E-2</v>
      </c>
      <c r="AF13" s="17">
        <v>2.0643417443155371E-2</v>
      </c>
      <c r="AG13" s="17">
        <v>7.4861511055630145E-2</v>
      </c>
      <c r="AH13" s="17">
        <v>-8.8897718555753635E-3</v>
      </c>
      <c r="AI13" s="17">
        <v>1.2916509102364264E-2</v>
      </c>
      <c r="AJ13" s="17">
        <v>-4.9057895385487452E-2</v>
      </c>
      <c r="AK13" s="17">
        <v>5.9741451704504879E-2</v>
      </c>
      <c r="AL13" s="17">
        <v>2.5591801339839827E-2</v>
      </c>
      <c r="AM13" s="18">
        <v>-1.9723076710760372E-3</v>
      </c>
    </row>
    <row r="14" spans="1:39" ht="24">
      <c r="A14" s="13" t="s">
        <v>49</v>
      </c>
      <c r="B14" s="14" t="s">
        <v>40</v>
      </c>
      <c r="C14" s="15">
        <v>0.11122653974507266</v>
      </c>
      <c r="D14" s="17">
        <v>-3.2180942998287922E-2</v>
      </c>
      <c r="E14" s="17">
        <v>-2.0045194145029411E-2</v>
      </c>
      <c r="F14" s="17">
        <v>1.1416168402611655E-2</v>
      </c>
      <c r="G14" s="17">
        <v>1.4876777413517997E-2</v>
      </c>
      <c r="H14" s="17">
        <v>0.10080442453674668</v>
      </c>
      <c r="I14" s="17">
        <v>0.12423155258495343</v>
      </c>
      <c r="J14" s="17">
        <v>-9.4328115154371575E-3</v>
      </c>
      <c r="K14" s="17">
        <v>5.385365871875359E-2</v>
      </c>
      <c r="L14" s="17">
        <v>-2.4187837016844998E-2</v>
      </c>
      <c r="M14" s="17">
        <v>6.3469327364496439E-2</v>
      </c>
      <c r="N14" s="17">
        <v>1.4758670725714112E-2</v>
      </c>
      <c r="O14" s="17">
        <v>1.5975309709493471E-2</v>
      </c>
      <c r="P14" s="17">
        <v>-1.1986716485247574E-2</v>
      </c>
      <c r="Q14" s="17">
        <v>5.2669916423651285E-3</v>
      </c>
      <c r="R14" s="17">
        <v>3.0230432185455947E-2</v>
      </c>
      <c r="S14" s="17">
        <v>2.2681346766141499E-2</v>
      </c>
      <c r="T14" s="17">
        <v>2.5555774587425351E-2</v>
      </c>
      <c r="U14" s="17">
        <v>5.33359598022837E-2</v>
      </c>
      <c r="V14" s="17">
        <v>7.6814159837829285E-2</v>
      </c>
      <c r="W14" s="17">
        <v>-3.7491593450059521E-2</v>
      </c>
      <c r="X14" s="17">
        <v>1.4942428199003712E-2</v>
      </c>
      <c r="Y14" s="17">
        <v>-3.6065969272422491E-2</v>
      </c>
      <c r="Z14" s="17">
        <v>5.9981180099216852E-3</v>
      </c>
      <c r="AA14" s="17">
        <v>2.6167200741150556E-2</v>
      </c>
      <c r="AB14" s="17">
        <v>2.0929695354408456E-2</v>
      </c>
      <c r="AC14" s="17">
        <v>7.8957781411682654E-3</v>
      </c>
      <c r="AD14" s="17">
        <v>-2.1727677037464557E-2</v>
      </c>
      <c r="AE14" s="17">
        <v>2.2053917907436393E-2</v>
      </c>
      <c r="AF14" s="17">
        <v>-5.3181755695393976E-2</v>
      </c>
      <c r="AG14" s="17">
        <v>4.3975886672470953E-2</v>
      </c>
      <c r="AH14" s="17">
        <v>-2.8304163475655745E-3</v>
      </c>
      <c r="AI14" s="17">
        <v>-6.2291627893361415E-2</v>
      </c>
      <c r="AJ14" s="17">
        <v>2.7842099215986196E-2</v>
      </c>
      <c r="AK14" s="17">
        <v>-8.777575790419925E-3</v>
      </c>
      <c r="AL14" s="16" t="s">
        <v>59</v>
      </c>
      <c r="AM14" s="18">
        <v>3.2063201030362462E-2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2.3028687301454966E-7</v>
      </c>
      <c r="E21" s="10">
        <f t="shared" ref="E21:AM21" si="0">$C5^2*E5^2</f>
        <v>6.4199651802268749E-7</v>
      </c>
      <c r="F21" s="10">
        <f t="shared" si="0"/>
        <v>1.8423643011571442E-6</v>
      </c>
      <c r="G21" s="10">
        <f t="shared" si="0"/>
        <v>8.9293119046434401E-7</v>
      </c>
      <c r="H21" s="10">
        <f t="shared" si="0"/>
        <v>1.3089220380908538E-6</v>
      </c>
      <c r="I21" s="10">
        <f t="shared" si="0"/>
        <v>6.5425844226013708E-6</v>
      </c>
      <c r="J21" s="10">
        <f t="shared" si="0"/>
        <v>1.380834419118024E-5</v>
      </c>
      <c r="K21" s="10">
        <f t="shared" si="0"/>
        <v>6.5141976843822607E-8</v>
      </c>
      <c r="L21" s="10">
        <f t="shared" si="0"/>
        <v>2.4106616530112323E-6</v>
      </c>
      <c r="M21" s="10">
        <f t="shared" si="0"/>
        <v>3.3107483086495608E-8</v>
      </c>
      <c r="N21" s="10">
        <f t="shared" si="0"/>
        <v>1.2753681226352048E-5</v>
      </c>
      <c r="O21" s="10">
        <f t="shared" si="0"/>
        <v>1.1714057638752787E-6</v>
      </c>
      <c r="P21" s="10">
        <f t="shared" si="0"/>
        <v>8.8876015593595177E-7</v>
      </c>
      <c r="Q21" s="10">
        <f t="shared" si="0"/>
        <v>1.1354324662532656E-6</v>
      </c>
      <c r="R21" s="10">
        <f t="shared" si="0"/>
        <v>4.0988433286189254E-6</v>
      </c>
      <c r="S21" s="10">
        <f t="shared" si="0"/>
        <v>1.9058454080487434E-6</v>
      </c>
      <c r="T21" s="10">
        <f t="shared" si="0"/>
        <v>5.4913988556469615E-6</v>
      </c>
      <c r="U21" s="10">
        <f t="shared" si="0"/>
        <v>9.5522249605068566E-6</v>
      </c>
      <c r="V21" s="10">
        <f t="shared" si="0"/>
        <v>1.7577461196677902E-6</v>
      </c>
      <c r="W21" s="10">
        <f t="shared" si="0"/>
        <v>1.6495055873931365E-6</v>
      </c>
      <c r="X21" s="10">
        <f t="shared" si="0"/>
        <v>5.6108542909491529E-6</v>
      </c>
      <c r="Y21" s="10">
        <f t="shared" si="0"/>
        <v>6.0866994512225582E-6</v>
      </c>
      <c r="Z21" s="10">
        <f t="shared" si="0"/>
        <v>1.0909595495438974E-5</v>
      </c>
      <c r="AA21" s="10">
        <f t="shared" si="0"/>
        <v>1.5467929068812741E-5</v>
      </c>
      <c r="AB21" s="10">
        <f t="shared" si="0"/>
        <v>2.6520160591145101E-6</v>
      </c>
      <c r="AC21" s="10">
        <f t="shared" si="0"/>
        <v>6.0536593394693877E-6</v>
      </c>
      <c r="AD21" s="10">
        <f t="shared" si="0"/>
        <v>1.1328178009834264E-6</v>
      </c>
      <c r="AE21" s="10">
        <f t="shared" si="0"/>
        <v>1.0696377790479597E-6</v>
      </c>
      <c r="AF21" s="10">
        <f t="shared" si="0"/>
        <v>7.8303306049503753E-7</v>
      </c>
      <c r="AG21" s="10">
        <f t="shared" si="0"/>
        <v>5.4545072538794353E-6</v>
      </c>
      <c r="AH21" s="10">
        <f t="shared" si="0"/>
        <v>3.5526224806366498E-6</v>
      </c>
      <c r="AI21" s="10">
        <f t="shared" si="0"/>
        <v>1.2945462882022302E-6</v>
      </c>
      <c r="AJ21" s="11">
        <f t="shared" si="0"/>
        <v>2.1214510980542721E-3</v>
      </c>
      <c r="AK21" s="10">
        <f t="shared" si="0"/>
        <v>2.7656481674748024E-6</v>
      </c>
      <c r="AL21" s="10">
        <f t="shared" si="0"/>
        <v>1.7280636697223154E-6</v>
      </c>
      <c r="AM21" s="12">
        <f t="shared" si="0"/>
        <v>1.2067831625367779E-5</v>
      </c>
    </row>
    <row r="22" spans="1:39" ht="24">
      <c r="A22" s="13" t="s">
        <v>41</v>
      </c>
      <c r="B22" s="14" t="s">
        <v>40</v>
      </c>
      <c r="C22" s="15"/>
      <c r="D22" s="17">
        <f t="shared" ref="D22:AM22" si="1">$C6^2*D6^2</f>
        <v>8.6753262274108802E-8</v>
      </c>
      <c r="E22" s="17">
        <f t="shared" si="1"/>
        <v>5.2130498304348841E-6</v>
      </c>
      <c r="F22" s="17">
        <f t="shared" si="1"/>
        <v>5.594018256267445E-6</v>
      </c>
      <c r="G22" s="17">
        <f t="shared" si="1"/>
        <v>8.1225374337996926E-6</v>
      </c>
      <c r="H22" s="17">
        <f t="shared" si="1"/>
        <v>4.4853846722358713E-6</v>
      </c>
      <c r="I22" s="17">
        <f t="shared" si="1"/>
        <v>4.0109050110681909E-6</v>
      </c>
      <c r="J22" s="17">
        <f t="shared" si="1"/>
        <v>5.6046197311098658E-5</v>
      </c>
      <c r="K22" s="17">
        <f t="shared" si="1"/>
        <v>1.7489808465192028E-5</v>
      </c>
      <c r="L22" s="17">
        <f t="shared" si="1"/>
        <v>5.8557211257631995E-5</v>
      </c>
      <c r="M22" s="17">
        <f t="shared" si="1"/>
        <v>1.9924008711756312E-7</v>
      </c>
      <c r="N22" s="17">
        <f t="shared" si="1"/>
        <v>1.4838144705054237E-5</v>
      </c>
      <c r="O22" s="17">
        <f t="shared" si="1"/>
        <v>1.483835541949356E-6</v>
      </c>
      <c r="P22" s="17">
        <f t="shared" si="1"/>
        <v>1.2507966853075335E-5</v>
      </c>
      <c r="Q22" s="17">
        <f t="shared" si="1"/>
        <v>2.7898756568456997E-6</v>
      </c>
      <c r="R22" s="17">
        <f t="shared" si="1"/>
        <v>6.5859937940319726E-5</v>
      </c>
      <c r="S22" s="17">
        <f t="shared" si="1"/>
        <v>9.9798334343909642E-7</v>
      </c>
      <c r="T22" s="17">
        <f t="shared" si="1"/>
        <v>1.1170747569917313E-7</v>
      </c>
      <c r="U22" s="17">
        <f t="shared" si="1"/>
        <v>4.672956461668704E-6</v>
      </c>
      <c r="V22" s="16">
        <f t="shared" si="1"/>
        <v>8.1616580860556284E-3</v>
      </c>
      <c r="W22" s="17">
        <f t="shared" si="1"/>
        <v>1.2430612533905176E-7</v>
      </c>
      <c r="X22" s="17">
        <f t="shared" si="1"/>
        <v>1.3375910845479574E-5</v>
      </c>
      <c r="Y22" s="17">
        <f t="shared" si="1"/>
        <v>3.1802318696010825E-6</v>
      </c>
      <c r="Z22" s="17">
        <f t="shared" si="1"/>
        <v>4.3296411706674891E-6</v>
      </c>
      <c r="AA22" s="17">
        <f t="shared" si="1"/>
        <v>3.7717397178435802E-5</v>
      </c>
      <c r="AB22" s="17">
        <f t="shared" si="1"/>
        <v>2.5690060231585036E-5</v>
      </c>
      <c r="AC22" s="17">
        <f t="shared" si="1"/>
        <v>1.007421253201256E-5</v>
      </c>
      <c r="AD22" s="17">
        <f t="shared" si="1"/>
        <v>8.0412093799997692E-5</v>
      </c>
      <c r="AE22" s="17">
        <f t="shared" si="1"/>
        <v>3.3428497953127468E-5</v>
      </c>
      <c r="AF22" s="17">
        <f t="shared" si="1"/>
        <v>3.7511054851454515E-7</v>
      </c>
      <c r="AG22" s="17">
        <f t="shared" si="1"/>
        <v>5.4331829960974152E-6</v>
      </c>
      <c r="AH22" s="17">
        <f t="shared" si="1"/>
        <v>5.5222542593842733E-6</v>
      </c>
      <c r="AI22" s="17">
        <f t="shared" si="1"/>
        <v>6.0575222151916495E-6</v>
      </c>
      <c r="AJ22" s="17">
        <f t="shared" si="1"/>
        <v>6.7685819853974195E-6</v>
      </c>
      <c r="AK22" s="17">
        <f t="shared" si="1"/>
        <v>1.8034824064170258E-6</v>
      </c>
      <c r="AL22" s="17">
        <f t="shared" si="1"/>
        <v>5.1007183502227344E-5</v>
      </c>
      <c r="AM22" s="18">
        <f t="shared" si="1"/>
        <v>1.3715159351665865E-5</v>
      </c>
    </row>
    <row r="23" spans="1:39" ht="24">
      <c r="A23" s="13" t="s">
        <v>42</v>
      </c>
      <c r="B23" s="14" t="s">
        <v>40</v>
      </c>
      <c r="C23" s="15"/>
      <c r="D23" s="17">
        <f t="shared" ref="D23:AM23" si="2">$C7^2*D7^2</f>
        <v>8.7736445560964267E-9</v>
      </c>
      <c r="E23" s="17">
        <f t="shared" si="2"/>
        <v>1.0798054837822318E-7</v>
      </c>
      <c r="F23" s="17">
        <f t="shared" si="2"/>
        <v>8.4103628294219867E-7</v>
      </c>
      <c r="G23" s="17">
        <f t="shared" si="2"/>
        <v>2.4315816228468853E-7</v>
      </c>
      <c r="H23" s="16">
        <f t="shared" si="2"/>
        <v>2.8221803728698696E-4</v>
      </c>
      <c r="I23" s="17">
        <f t="shared" si="2"/>
        <v>2.2363436095296997E-7</v>
      </c>
      <c r="J23" s="17">
        <f t="shared" si="2"/>
        <v>2.3612950268410129E-7</v>
      </c>
      <c r="K23" s="17">
        <f t="shared" si="2"/>
        <v>7.5119787946205916E-7</v>
      </c>
      <c r="L23" s="17">
        <f t="shared" si="2"/>
        <v>3.1315237267898293E-7</v>
      </c>
      <c r="M23" s="17">
        <f t="shared" si="2"/>
        <v>3.2573635596601706E-7</v>
      </c>
      <c r="N23" s="17">
        <f t="shared" si="2"/>
        <v>4.9237068569290377E-7</v>
      </c>
      <c r="O23" s="17">
        <f t="shared" si="2"/>
        <v>4.3789969755726948E-8</v>
      </c>
      <c r="P23" s="17">
        <f t="shared" si="2"/>
        <v>1.7483501238368664E-7</v>
      </c>
      <c r="Q23" s="17">
        <f t="shared" si="2"/>
        <v>1.679655982645815E-8</v>
      </c>
      <c r="R23" s="17">
        <f t="shared" si="2"/>
        <v>9.9627339311054673E-7</v>
      </c>
      <c r="S23" s="17">
        <f t="shared" si="2"/>
        <v>1.1599200830271923E-6</v>
      </c>
      <c r="T23" s="17">
        <f t="shared" si="2"/>
        <v>1.4523503281978603E-8</v>
      </c>
      <c r="U23" s="17">
        <f t="shared" si="2"/>
        <v>4.7639291284566156E-10</v>
      </c>
      <c r="V23" s="17">
        <f t="shared" si="2"/>
        <v>1.5973374878488495E-7</v>
      </c>
      <c r="W23" s="17">
        <f t="shared" si="2"/>
        <v>2.6026330145196438E-7</v>
      </c>
      <c r="X23" s="17">
        <f t="shared" si="2"/>
        <v>4.7216245443950688E-6</v>
      </c>
      <c r="Y23" s="17">
        <f t="shared" si="2"/>
        <v>1.7226358889713293E-8</v>
      </c>
      <c r="Z23" s="17">
        <f t="shared" si="2"/>
        <v>7.9928495019156436E-11</v>
      </c>
      <c r="AA23" s="17">
        <f t="shared" si="2"/>
        <v>2.3297985645555472E-7</v>
      </c>
      <c r="AB23" s="17">
        <f t="shared" si="2"/>
        <v>1.0222566289980417E-6</v>
      </c>
      <c r="AC23" s="17">
        <f t="shared" si="2"/>
        <v>2.0800369262351602E-7</v>
      </c>
      <c r="AD23" s="17">
        <f t="shared" si="2"/>
        <v>2.1017743194489162E-9</v>
      </c>
      <c r="AE23" s="17">
        <f t="shared" si="2"/>
        <v>1.7563694405320108E-8</v>
      </c>
      <c r="AF23" s="17">
        <f t="shared" si="2"/>
        <v>6.2944758902170194E-8</v>
      </c>
      <c r="AG23" s="17">
        <f t="shared" si="2"/>
        <v>3.8307616956012092E-8</v>
      </c>
      <c r="AH23" s="17">
        <f t="shared" si="2"/>
        <v>1.162683688257209E-8</v>
      </c>
      <c r="AI23" s="17">
        <f t="shared" si="2"/>
        <v>6.3360160070576388E-7</v>
      </c>
      <c r="AJ23" s="17">
        <f t="shared" si="2"/>
        <v>1.7604338324227863E-7</v>
      </c>
      <c r="AK23" s="17">
        <f t="shared" si="2"/>
        <v>2.1732757855381595E-11</v>
      </c>
      <c r="AL23" s="17">
        <f t="shared" si="2"/>
        <v>3.0987804442946621E-6</v>
      </c>
      <c r="AM23" s="18">
        <f t="shared" si="2"/>
        <v>1.8360333480623744E-9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5.4824393366842781E-8</v>
      </c>
      <c r="E24" s="17">
        <f t="shared" si="3"/>
        <v>1.4041671769534487E-7</v>
      </c>
      <c r="F24" s="17">
        <f t="shared" si="3"/>
        <v>2.4500353810890572E-8</v>
      </c>
      <c r="G24" s="17">
        <f t="shared" si="3"/>
        <v>3.2947085389221567E-7</v>
      </c>
      <c r="H24" s="17">
        <f t="shared" si="3"/>
        <v>5.9344893724665332E-9</v>
      </c>
      <c r="I24" s="17">
        <f t="shared" si="3"/>
        <v>9.9908036631996447E-9</v>
      </c>
      <c r="J24" s="17">
        <f t="shared" si="3"/>
        <v>3.770794442630728E-7</v>
      </c>
      <c r="K24" s="17">
        <f t="shared" si="3"/>
        <v>2.1920749789039309E-8</v>
      </c>
      <c r="L24" s="17">
        <f t="shared" si="3"/>
        <v>9.8312450402543175E-8</v>
      </c>
      <c r="M24" s="17">
        <f t="shared" si="3"/>
        <v>1.6578352974411099E-7</v>
      </c>
      <c r="N24" s="17">
        <f t="shared" si="3"/>
        <v>8.2892606247074409E-9</v>
      </c>
      <c r="O24" s="16">
        <f t="shared" si="3"/>
        <v>4.1170211063105267E-5</v>
      </c>
      <c r="P24" s="17">
        <f t="shared" si="3"/>
        <v>2.7618510569074017E-8</v>
      </c>
      <c r="Q24" s="17">
        <f t="shared" si="3"/>
        <v>1.1526797090996891E-11</v>
      </c>
      <c r="R24" s="17">
        <f t="shared" si="3"/>
        <v>9.3770418463722969E-11</v>
      </c>
      <c r="S24" s="17">
        <f t="shared" si="3"/>
        <v>7.4398147295237871E-9</v>
      </c>
      <c r="T24" s="17">
        <f t="shared" si="3"/>
        <v>1.1216765204979851E-7</v>
      </c>
      <c r="U24" s="17">
        <f t="shared" si="3"/>
        <v>4.6176285663084723E-7</v>
      </c>
      <c r="V24" s="17">
        <f t="shared" si="3"/>
        <v>7.2646606549499119E-9</v>
      </c>
      <c r="W24" s="17">
        <f t="shared" si="3"/>
        <v>4.6347507958732285E-8</v>
      </c>
      <c r="X24" s="17">
        <f t="shared" si="3"/>
        <v>3.9451969947761346E-8</v>
      </c>
      <c r="Y24" s="17">
        <f t="shared" si="3"/>
        <v>1.3674188143580683E-7</v>
      </c>
      <c r="Z24" s="17">
        <f t="shared" si="3"/>
        <v>4.042647130894621E-8</v>
      </c>
      <c r="AA24" s="17">
        <f t="shared" si="3"/>
        <v>6.7381141123939915E-7</v>
      </c>
      <c r="AB24" s="17">
        <f t="shared" si="3"/>
        <v>1.6205603228447643E-7</v>
      </c>
      <c r="AC24" s="17">
        <f t="shared" si="3"/>
        <v>2.9218710483535089E-9</v>
      </c>
      <c r="AD24" s="17">
        <f t="shared" si="3"/>
        <v>3.0066072747576516E-7</v>
      </c>
      <c r="AE24" s="17">
        <f t="shared" si="3"/>
        <v>1.1501224738178641E-7</v>
      </c>
      <c r="AF24" s="17">
        <f t="shared" si="3"/>
        <v>4.9559933365171054E-8</v>
      </c>
      <c r="AG24" s="17">
        <f t="shared" si="3"/>
        <v>1.2453229883266759E-8</v>
      </c>
      <c r="AH24" s="17">
        <f t="shared" si="3"/>
        <v>4.9617872608545964E-8</v>
      </c>
      <c r="AI24" s="17">
        <f t="shared" si="3"/>
        <v>8.5318173085528386E-8</v>
      </c>
      <c r="AJ24" s="17">
        <f t="shared" si="3"/>
        <v>2.1504726307400047E-8</v>
      </c>
      <c r="AK24" s="17">
        <f t="shared" si="3"/>
        <v>1.4915561749442726E-8</v>
      </c>
      <c r="AL24" s="17">
        <f t="shared" si="3"/>
        <v>1.0855731156137203E-8</v>
      </c>
      <c r="AM24" s="18">
        <f t="shared" si="3"/>
        <v>6.2949725166224672E-9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2.8106525124592881E-7</v>
      </c>
      <c r="E25" s="17">
        <f t="shared" si="4"/>
        <v>1.5365160012336489E-8</v>
      </c>
      <c r="F25" s="17">
        <f t="shared" si="4"/>
        <v>1.0337513986174398E-6</v>
      </c>
      <c r="G25" s="17">
        <f t="shared" si="4"/>
        <v>3.1817127698441086E-9</v>
      </c>
      <c r="H25" s="17">
        <f t="shared" si="4"/>
        <v>7.8058350719760856E-8</v>
      </c>
      <c r="I25" s="17">
        <f t="shared" si="4"/>
        <v>2.2922428099798398E-7</v>
      </c>
      <c r="J25" s="17">
        <f t="shared" si="4"/>
        <v>1.3739546311588203E-6</v>
      </c>
      <c r="K25" s="17">
        <f t="shared" si="4"/>
        <v>1.8038275697249045E-8</v>
      </c>
      <c r="L25" s="17">
        <f t="shared" si="4"/>
        <v>6.7538415338111488E-7</v>
      </c>
      <c r="M25" s="17">
        <f t="shared" si="4"/>
        <v>7.1626441864407964E-7</v>
      </c>
      <c r="N25" s="17">
        <f t="shared" si="4"/>
        <v>6.5861178223035813E-8</v>
      </c>
      <c r="O25" s="17">
        <f t="shared" si="4"/>
        <v>4.4637575632921938E-7</v>
      </c>
      <c r="P25" s="17">
        <f t="shared" si="4"/>
        <v>1.2695428137323039E-6</v>
      </c>
      <c r="Q25" s="17">
        <f t="shared" si="4"/>
        <v>1.4183438842697133E-6</v>
      </c>
      <c r="R25" s="17">
        <f t="shared" si="4"/>
        <v>6.0136525079148425E-6</v>
      </c>
      <c r="S25" s="17">
        <f t="shared" si="4"/>
        <v>4.0497820437772303E-7</v>
      </c>
      <c r="T25" s="17">
        <f t="shared" si="4"/>
        <v>1.6529643605996672E-7</v>
      </c>
      <c r="U25" s="17">
        <f t="shared" si="4"/>
        <v>4.5147459580460215E-7</v>
      </c>
      <c r="V25" s="17">
        <f t="shared" si="4"/>
        <v>1.7345399602379262E-8</v>
      </c>
      <c r="W25" s="17">
        <f t="shared" si="4"/>
        <v>8.7895511770513958E-8</v>
      </c>
      <c r="X25" s="17">
        <f t="shared" si="4"/>
        <v>1.5525893737610824E-7</v>
      </c>
      <c r="Y25" s="17">
        <f t="shared" si="4"/>
        <v>1.4126302737738722E-7</v>
      </c>
      <c r="Z25" s="17">
        <f t="shared" si="4"/>
        <v>1.5552209643229029E-7</v>
      </c>
      <c r="AA25" s="17">
        <f t="shared" si="4"/>
        <v>1.1753171218717702E-7</v>
      </c>
      <c r="AB25" s="17">
        <f t="shared" si="4"/>
        <v>1.132810009770545E-6</v>
      </c>
      <c r="AC25" s="17">
        <f t="shared" si="4"/>
        <v>2.6323795411696679E-7</v>
      </c>
      <c r="AD25" s="17">
        <f t="shared" si="4"/>
        <v>4.6283992740553471E-8</v>
      </c>
      <c r="AE25" s="17">
        <f t="shared" si="4"/>
        <v>7.9747340113198918E-7</v>
      </c>
      <c r="AF25" s="16">
        <f t="shared" si="4"/>
        <v>3.5500827156792757E-4</v>
      </c>
      <c r="AG25" s="17">
        <f t="shared" si="4"/>
        <v>7.4645039018676283E-8</v>
      </c>
      <c r="AH25" s="17">
        <f t="shared" si="4"/>
        <v>5.6366791686627211E-7</v>
      </c>
      <c r="AI25" s="17">
        <f t="shared" si="4"/>
        <v>7.3521708428535989E-7</v>
      </c>
      <c r="AJ25" s="17">
        <f t="shared" si="4"/>
        <v>1.3086939459235969E-7</v>
      </c>
      <c r="AK25" s="17">
        <f t="shared" si="4"/>
        <v>6.4705958671486908E-7</v>
      </c>
      <c r="AL25" s="17">
        <f t="shared" si="4"/>
        <v>1.0729848837127753E-6</v>
      </c>
      <c r="AM25" s="18">
        <f t="shared" si="4"/>
        <v>2.2734688978303211E-6</v>
      </c>
    </row>
    <row r="26" spans="1:39" ht="24">
      <c r="A26" s="13" t="s">
        <v>45</v>
      </c>
      <c r="B26" s="14" t="s">
        <v>40</v>
      </c>
      <c r="C26" s="15"/>
      <c r="D26" s="17">
        <f t="shared" ref="D26:AM26" si="5">$C10^2*D10^2</f>
        <v>5.3753087956062764E-6</v>
      </c>
      <c r="E26" s="17">
        <f t="shared" si="5"/>
        <v>7.9586117620706794E-6</v>
      </c>
      <c r="F26" s="16">
        <f t="shared" si="5"/>
        <v>9.6307496398871358E-4</v>
      </c>
      <c r="G26" s="17">
        <f t="shared" si="5"/>
        <v>3.6419925989581183E-7</v>
      </c>
      <c r="H26" s="17">
        <f t="shared" si="5"/>
        <v>2.715824407617252E-6</v>
      </c>
      <c r="I26" s="17">
        <f t="shared" si="5"/>
        <v>1.281626400576507E-7</v>
      </c>
      <c r="J26" s="17">
        <f t="shared" si="5"/>
        <v>6.1774324231653504E-9</v>
      </c>
      <c r="K26" s="17">
        <f t="shared" si="5"/>
        <v>1.0442826857850345E-7</v>
      </c>
      <c r="L26" s="17">
        <f t="shared" si="5"/>
        <v>1.3753470397065543E-6</v>
      </c>
      <c r="M26" s="17">
        <f t="shared" si="5"/>
        <v>2.1365348632890212E-8</v>
      </c>
      <c r="N26" s="17">
        <f t="shared" si="5"/>
        <v>3.569654843605278E-7</v>
      </c>
      <c r="O26" s="17">
        <f t="shared" si="5"/>
        <v>5.8239899646240607E-7</v>
      </c>
      <c r="P26" s="17">
        <f t="shared" si="5"/>
        <v>1.2850886929103073E-5</v>
      </c>
      <c r="Q26" s="17">
        <f t="shared" si="5"/>
        <v>2.0151790240560722E-6</v>
      </c>
      <c r="R26" s="17">
        <f t="shared" si="5"/>
        <v>7.8981492656509928E-8</v>
      </c>
      <c r="S26" s="17">
        <f t="shared" si="5"/>
        <v>2.2733313736777201E-6</v>
      </c>
      <c r="T26" s="17">
        <f t="shared" si="5"/>
        <v>3.8780880406094141E-7</v>
      </c>
      <c r="U26" s="17">
        <f t="shared" si="5"/>
        <v>7.5666897013898094E-6</v>
      </c>
      <c r="V26" s="17">
        <f t="shared" si="5"/>
        <v>6.4606708589624861E-7</v>
      </c>
      <c r="W26" s="17">
        <f t="shared" si="5"/>
        <v>7.2159791397495732E-7</v>
      </c>
      <c r="X26" s="17">
        <f t="shared" si="5"/>
        <v>2.5128951897492687E-6</v>
      </c>
      <c r="Y26" s="17">
        <f t="shared" si="5"/>
        <v>1.586981914360107E-6</v>
      </c>
      <c r="Z26" s="17">
        <f t="shared" si="5"/>
        <v>9.8174024188400004E-7</v>
      </c>
      <c r="AA26" s="17">
        <f t="shared" si="5"/>
        <v>2.1874547865122377E-5</v>
      </c>
      <c r="AB26" s="17">
        <f t="shared" si="5"/>
        <v>1.426149437598381E-6</v>
      </c>
      <c r="AC26" s="17">
        <f t="shared" si="5"/>
        <v>7.5326134095572811E-8</v>
      </c>
      <c r="AD26" s="17">
        <f t="shared" si="5"/>
        <v>2.2875312358015126E-6</v>
      </c>
      <c r="AE26" s="17">
        <f t="shared" si="5"/>
        <v>8.5187816697388232E-7</v>
      </c>
      <c r="AF26" s="17">
        <f t="shared" si="5"/>
        <v>2.6851126658112924E-6</v>
      </c>
      <c r="AG26" s="17">
        <f t="shared" si="5"/>
        <v>1.9827100603864551E-6</v>
      </c>
      <c r="AH26" s="17">
        <f t="shared" si="5"/>
        <v>1.6097455707866313E-7</v>
      </c>
      <c r="AI26" s="17">
        <f t="shared" si="5"/>
        <v>2.0458410753950998E-7</v>
      </c>
      <c r="AJ26" s="17">
        <f t="shared" si="5"/>
        <v>7.9486306908396106E-7</v>
      </c>
      <c r="AK26" s="17">
        <f t="shared" si="5"/>
        <v>1.2850376901078219E-8</v>
      </c>
      <c r="AL26" s="17">
        <f t="shared" si="5"/>
        <v>1.3258588483204628E-7</v>
      </c>
      <c r="AM26" s="18">
        <f t="shared" si="5"/>
        <v>1.8004437307093738E-8</v>
      </c>
    </row>
    <row r="27" spans="1:39" ht="24">
      <c r="A27" s="13" t="s">
        <v>46</v>
      </c>
      <c r="B27" s="14" t="s">
        <v>40</v>
      </c>
      <c r="C27" s="15"/>
      <c r="D27" s="17">
        <f t="shared" ref="D27:AM27" si="6">$C11^2*D11^2</f>
        <v>3.5332616763603537E-8</v>
      </c>
      <c r="E27" s="17">
        <f t="shared" si="6"/>
        <v>1.3785966579042805E-8</v>
      </c>
      <c r="F27" s="17">
        <f t="shared" si="6"/>
        <v>2.0835474371782897E-8</v>
      </c>
      <c r="G27" s="17">
        <f t="shared" si="6"/>
        <v>8.9944218170990913E-10</v>
      </c>
      <c r="H27" s="17">
        <f t="shared" si="6"/>
        <v>5.8794984509203217E-10</v>
      </c>
      <c r="I27" s="17">
        <f t="shared" si="6"/>
        <v>2.1029589041270164E-10</v>
      </c>
      <c r="J27" s="17">
        <f t="shared" si="6"/>
        <v>2.7643236765430659E-9</v>
      </c>
      <c r="K27" s="17">
        <f t="shared" si="6"/>
        <v>2.5000184091137079E-10</v>
      </c>
      <c r="L27" s="17">
        <f t="shared" si="6"/>
        <v>6.2505622302798485E-8</v>
      </c>
      <c r="M27" s="17">
        <f t="shared" si="6"/>
        <v>3.0382122853833245E-10</v>
      </c>
      <c r="N27" s="17">
        <f t="shared" si="6"/>
        <v>1.9542944320886574E-8</v>
      </c>
      <c r="O27" s="17">
        <f t="shared" si="6"/>
        <v>5.2614242922007463E-12</v>
      </c>
      <c r="P27" s="17">
        <f t="shared" si="6"/>
        <v>3.6470903970660657E-8</v>
      </c>
      <c r="Q27" s="16">
        <f t="shared" si="6"/>
        <v>9.7655228827641632E-6</v>
      </c>
      <c r="R27" s="17">
        <f t="shared" si="6"/>
        <v>1.1061691518850751E-11</v>
      </c>
      <c r="S27" s="17">
        <f t="shared" si="6"/>
        <v>5.8779618653132642E-10</v>
      </c>
      <c r="T27" s="17">
        <f t="shared" si="6"/>
        <v>1.5565333728070003E-9</v>
      </c>
      <c r="U27" s="17">
        <f t="shared" si="6"/>
        <v>2.6773130406792398E-9</v>
      </c>
      <c r="V27" s="17">
        <f t="shared" si="6"/>
        <v>3.2976060522558317E-9</v>
      </c>
      <c r="W27" s="17">
        <f t="shared" si="6"/>
        <v>6.4734581892395597E-9</v>
      </c>
      <c r="X27" s="17">
        <f t="shared" si="6"/>
        <v>3.9128803761650417E-8</v>
      </c>
      <c r="Y27" s="17">
        <f t="shared" si="6"/>
        <v>1.9573905204239287E-8</v>
      </c>
      <c r="Z27" s="17">
        <f t="shared" si="6"/>
        <v>2.7198267808420035E-9</v>
      </c>
      <c r="AA27" s="17">
        <f t="shared" si="6"/>
        <v>3.6357507164325039E-8</v>
      </c>
      <c r="AB27" s="17">
        <f t="shared" si="6"/>
        <v>1.7370706442408041E-8</v>
      </c>
      <c r="AC27" s="17">
        <f t="shared" si="6"/>
        <v>1.6863790418138272E-8</v>
      </c>
      <c r="AD27" s="17">
        <f t="shared" si="6"/>
        <v>1.9111765848663404E-9</v>
      </c>
      <c r="AE27" s="17">
        <f t="shared" si="6"/>
        <v>7.5543174362740734E-8</v>
      </c>
      <c r="AF27" s="17">
        <f t="shared" si="6"/>
        <v>3.8069620569231559E-8</v>
      </c>
      <c r="AG27" s="17">
        <f t="shared" si="6"/>
        <v>1.4880436731477541E-8</v>
      </c>
      <c r="AH27" s="17">
        <f t="shared" si="6"/>
        <v>1.1903143856276002E-7</v>
      </c>
      <c r="AI27" s="17">
        <f t="shared" si="6"/>
        <v>1.4211902845707346E-7</v>
      </c>
      <c r="AJ27" s="17">
        <f t="shared" si="6"/>
        <v>5.2091440103710219E-9</v>
      </c>
      <c r="AK27" s="17">
        <f t="shared" si="6"/>
        <v>7.5136106829231506E-12</v>
      </c>
      <c r="AL27" s="17">
        <f t="shared" si="6"/>
        <v>2.7629733240982276E-10</v>
      </c>
      <c r="AM27" s="18">
        <f t="shared" si="6"/>
        <v>2.201850923502378E-9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2.595724026151724E-6</v>
      </c>
      <c r="E28" s="17">
        <f t="shared" si="7"/>
        <v>6.2232868485179582E-8</v>
      </c>
      <c r="F28" s="17">
        <f t="shared" si="7"/>
        <v>9.5284773140909721E-8</v>
      </c>
      <c r="G28" s="17">
        <f t="shared" si="7"/>
        <v>2.1580306477604376E-5</v>
      </c>
      <c r="H28" s="17">
        <f t="shared" si="7"/>
        <v>4.495209594257573E-6</v>
      </c>
      <c r="I28" s="17">
        <f t="shared" si="7"/>
        <v>6.3324063721340625E-8</v>
      </c>
      <c r="J28" s="17">
        <f t="shared" si="7"/>
        <v>1.2107970631411317E-6</v>
      </c>
      <c r="K28" s="17">
        <f t="shared" si="7"/>
        <v>4.5175682734752299E-5</v>
      </c>
      <c r="L28" s="17">
        <f t="shared" si="7"/>
        <v>5.7620720862469927E-7</v>
      </c>
      <c r="M28" s="16">
        <f t="shared" si="7"/>
        <v>3.9427841074760267E-3</v>
      </c>
      <c r="N28" s="17">
        <f t="shared" si="7"/>
        <v>2.8309171368430383E-7</v>
      </c>
      <c r="O28" s="17">
        <f t="shared" si="7"/>
        <v>1.6480269396161891E-5</v>
      </c>
      <c r="P28" s="17">
        <f t="shared" si="7"/>
        <v>3.5764630869836177E-8</v>
      </c>
      <c r="Q28" s="17">
        <f t="shared" si="7"/>
        <v>1.2593050538633985E-7</v>
      </c>
      <c r="R28" s="17">
        <f t="shared" si="7"/>
        <v>1.1225595690196631E-6</v>
      </c>
      <c r="S28" s="17">
        <f t="shared" si="7"/>
        <v>4.3510905433605555E-7</v>
      </c>
      <c r="T28" s="17">
        <f t="shared" si="7"/>
        <v>1.918490996714578E-6</v>
      </c>
      <c r="U28" s="17">
        <f t="shared" si="7"/>
        <v>1.1202099859637827E-5</v>
      </c>
      <c r="V28" s="17">
        <f t="shared" si="7"/>
        <v>9.389107743464808E-8</v>
      </c>
      <c r="W28" s="17">
        <f t="shared" si="7"/>
        <v>6.7915242333316992E-6</v>
      </c>
      <c r="X28" s="17">
        <f t="shared" si="7"/>
        <v>9.8830871953357026E-6</v>
      </c>
      <c r="Y28" s="17">
        <f t="shared" si="7"/>
        <v>7.1773274172994189E-8</v>
      </c>
      <c r="Z28" s="17">
        <f t="shared" si="7"/>
        <v>1.3605001088647491E-10</v>
      </c>
      <c r="AA28" s="17">
        <f t="shared" si="7"/>
        <v>2.2367530792295197E-6</v>
      </c>
      <c r="AB28" s="17">
        <f t="shared" si="7"/>
        <v>2.9575046965786965E-6</v>
      </c>
      <c r="AC28" s="17">
        <f t="shared" si="7"/>
        <v>1.0455260706898734E-5</v>
      </c>
      <c r="AD28" s="17">
        <f t="shared" si="7"/>
        <v>8.3298422302898002E-7</v>
      </c>
      <c r="AE28" s="17">
        <f t="shared" si="7"/>
        <v>1.5880979688189843E-5</v>
      </c>
      <c r="AF28" s="17">
        <f t="shared" si="7"/>
        <v>7.881930074596298E-6</v>
      </c>
      <c r="AG28" s="17">
        <f t="shared" si="7"/>
        <v>1.7314252169401262E-6</v>
      </c>
      <c r="AH28" s="17">
        <f t="shared" si="7"/>
        <v>3.330693427756562E-5</v>
      </c>
      <c r="AI28" s="17">
        <f t="shared" si="7"/>
        <v>2.9078222036369019E-5</v>
      </c>
      <c r="AJ28" s="17">
        <f t="shared" si="7"/>
        <v>6.2820977803315962E-8</v>
      </c>
      <c r="AK28" s="17">
        <f t="shared" si="7"/>
        <v>2.043403453778563E-5</v>
      </c>
      <c r="AL28" s="17">
        <f t="shared" si="7"/>
        <v>1.6823961416759729E-5</v>
      </c>
      <c r="AM28" s="18">
        <f t="shared" si="7"/>
        <v>3.914994477136479E-6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9.050406626141544E-7</v>
      </c>
      <c r="E29" s="17">
        <f t="shared" si="8"/>
        <v>2.2358963536472067E-5</v>
      </c>
      <c r="F29" s="17">
        <f t="shared" si="8"/>
        <v>4.4871168123768206E-6</v>
      </c>
      <c r="G29" s="17">
        <f t="shared" si="8"/>
        <v>2.6180849367693746E-5</v>
      </c>
      <c r="H29" s="17">
        <f t="shared" si="8"/>
        <v>5.2387874981978609E-7</v>
      </c>
      <c r="I29" s="17">
        <f t="shared" si="8"/>
        <v>5.0341203034639941E-5</v>
      </c>
      <c r="J29" s="17">
        <f t="shared" si="8"/>
        <v>7.860417306069717E-5</v>
      </c>
      <c r="K29" s="17">
        <f t="shared" si="8"/>
        <v>2.2055387901151065E-5</v>
      </c>
      <c r="L29" s="17">
        <f t="shared" si="8"/>
        <v>6.9761043539790981E-6</v>
      </c>
      <c r="M29" s="17">
        <f t="shared" si="8"/>
        <v>5.2927862678906109E-6</v>
      </c>
      <c r="N29" s="17">
        <f t="shared" si="8"/>
        <v>1.7263567775366114E-6</v>
      </c>
      <c r="O29" s="17">
        <f t="shared" si="8"/>
        <v>3.0521060414928114E-5</v>
      </c>
      <c r="P29" s="17">
        <f t="shared" si="8"/>
        <v>3.4823588726263374E-6</v>
      </c>
      <c r="Q29" s="17">
        <f t="shared" si="8"/>
        <v>1.7549922513417847E-6</v>
      </c>
      <c r="R29" s="17">
        <f t="shared" si="8"/>
        <v>1.2644280327443936E-5</v>
      </c>
      <c r="S29" s="17">
        <f t="shared" si="8"/>
        <v>2.1612325202736446E-5</v>
      </c>
      <c r="T29" s="16">
        <f t="shared" si="8"/>
        <v>1.0921426818341394E-2</v>
      </c>
      <c r="U29" s="17">
        <f t="shared" si="8"/>
        <v>2.9323214869370547E-7</v>
      </c>
      <c r="V29" s="17">
        <f t="shared" si="8"/>
        <v>1.5115262155712102E-7</v>
      </c>
      <c r="W29" s="17">
        <f t="shared" si="8"/>
        <v>3.8020194552304759E-5</v>
      </c>
      <c r="X29" s="17">
        <f t="shared" si="8"/>
        <v>4.3335431773584528E-5</v>
      </c>
      <c r="Y29" s="17">
        <f t="shared" si="8"/>
        <v>1.0498821723613218E-4</v>
      </c>
      <c r="Z29" s="17">
        <f t="shared" si="8"/>
        <v>1.1952564909289631E-7</v>
      </c>
      <c r="AA29" s="17">
        <f t="shared" si="8"/>
        <v>1.2191923065610049E-5</v>
      </c>
      <c r="AB29" s="17">
        <f t="shared" si="8"/>
        <v>6.4960581273607062E-5</v>
      </c>
      <c r="AC29" s="17">
        <f t="shared" si="8"/>
        <v>5.8115627153541307E-5</v>
      </c>
      <c r="AD29" s="17">
        <f t="shared" si="8"/>
        <v>3.5279558358600412E-9</v>
      </c>
      <c r="AE29" s="17">
        <f t="shared" si="8"/>
        <v>2.7705972095659448E-6</v>
      </c>
      <c r="AF29" s="17">
        <f t="shared" si="8"/>
        <v>4.9567271760693396E-6</v>
      </c>
      <c r="AG29" s="17">
        <f t="shared" si="8"/>
        <v>6.5185200223015312E-5</v>
      </c>
      <c r="AH29" s="17">
        <f t="shared" si="8"/>
        <v>9.1920643696234439E-7</v>
      </c>
      <c r="AI29" s="17">
        <f t="shared" si="8"/>
        <v>1.9405379240196836E-6</v>
      </c>
      <c r="AJ29" s="17">
        <f t="shared" si="8"/>
        <v>2.7993013361836188E-5</v>
      </c>
      <c r="AK29" s="17">
        <f t="shared" si="8"/>
        <v>4.1512928288258495E-5</v>
      </c>
      <c r="AL29" s="17">
        <f t="shared" si="8"/>
        <v>7.6178696571607007E-6</v>
      </c>
      <c r="AM29" s="18">
        <f t="shared" si="8"/>
        <v>4.5246100273749189E-8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1.2811924928405916E-5</v>
      </c>
      <c r="E30" s="17">
        <f t="shared" si="9"/>
        <v>4.9709270171159226E-6</v>
      </c>
      <c r="F30" s="17">
        <f t="shared" si="9"/>
        <v>1.6123435557676557E-6</v>
      </c>
      <c r="G30" s="17">
        <f t="shared" si="9"/>
        <v>2.738007184383465E-6</v>
      </c>
      <c r="H30" s="17">
        <f t="shared" si="9"/>
        <v>1.2571179931381683E-4</v>
      </c>
      <c r="I30" s="17">
        <f t="shared" si="9"/>
        <v>1.9093286037439894E-4</v>
      </c>
      <c r="J30" s="17">
        <f t="shared" si="9"/>
        <v>1.1007765424178011E-6</v>
      </c>
      <c r="K30" s="17">
        <f t="shared" si="9"/>
        <v>3.5879574222476487E-5</v>
      </c>
      <c r="L30" s="17">
        <f t="shared" si="9"/>
        <v>7.237872362836241E-6</v>
      </c>
      <c r="M30" s="17">
        <f t="shared" si="9"/>
        <v>4.9836168394357644E-5</v>
      </c>
      <c r="N30" s="17">
        <f t="shared" si="9"/>
        <v>2.6947056942208138E-6</v>
      </c>
      <c r="O30" s="17">
        <f t="shared" si="9"/>
        <v>3.1572969206799977E-6</v>
      </c>
      <c r="P30" s="17">
        <f t="shared" si="9"/>
        <v>1.777531557572936E-6</v>
      </c>
      <c r="Q30" s="17">
        <f t="shared" si="9"/>
        <v>3.4319591630265769E-7</v>
      </c>
      <c r="R30" s="17">
        <f t="shared" si="9"/>
        <v>1.1305911073404954E-5</v>
      </c>
      <c r="S30" s="17">
        <f t="shared" si="9"/>
        <v>6.3643569567427739E-6</v>
      </c>
      <c r="T30" s="17">
        <f t="shared" si="9"/>
        <v>8.0796946985440484E-6</v>
      </c>
      <c r="U30" s="17">
        <f t="shared" si="9"/>
        <v>3.5193064275169334E-5</v>
      </c>
      <c r="V30" s="17">
        <f t="shared" si="9"/>
        <v>7.2996060530403285E-5</v>
      </c>
      <c r="W30" s="17">
        <f t="shared" si="9"/>
        <v>1.738940214651124E-5</v>
      </c>
      <c r="X30" s="17">
        <f t="shared" si="9"/>
        <v>2.7622259971269353E-6</v>
      </c>
      <c r="Y30" s="17">
        <f t="shared" si="9"/>
        <v>1.6092075806027492E-5</v>
      </c>
      <c r="Z30" s="17">
        <f t="shared" si="9"/>
        <v>4.4508900404911384E-7</v>
      </c>
      <c r="AA30" s="17">
        <f t="shared" si="9"/>
        <v>8.4709357020890094E-6</v>
      </c>
      <c r="AB30" s="17">
        <f t="shared" si="9"/>
        <v>5.4192934331284637E-6</v>
      </c>
      <c r="AC30" s="17">
        <f t="shared" si="9"/>
        <v>7.7127051108779645E-7</v>
      </c>
      <c r="AD30" s="17">
        <f t="shared" si="9"/>
        <v>5.8404115019366746E-6</v>
      </c>
      <c r="AE30" s="17">
        <f t="shared" si="9"/>
        <v>6.0171156718854969E-6</v>
      </c>
      <c r="AF30" s="17">
        <f t="shared" si="9"/>
        <v>3.4989859159570555E-5</v>
      </c>
      <c r="AG30" s="17">
        <f t="shared" si="9"/>
        <v>2.3924675865549904E-5</v>
      </c>
      <c r="AH30" s="17">
        <f t="shared" si="9"/>
        <v>9.9110005654670783E-8</v>
      </c>
      <c r="AI30" s="17">
        <f t="shared" si="9"/>
        <v>4.8003865951373014E-5</v>
      </c>
      <c r="AJ30" s="17">
        <f t="shared" si="9"/>
        <v>9.5900485673192113E-6</v>
      </c>
      <c r="AK30" s="17">
        <f t="shared" si="9"/>
        <v>9.5316048430606165E-7</v>
      </c>
      <c r="AL30" s="16">
        <f t="shared" si="9"/>
        <v>1.1640196763871789E-2</v>
      </c>
      <c r="AM30" s="18">
        <f t="shared" si="9"/>
        <v>1.2718345219388401E-5</v>
      </c>
    </row>
    <row r="31" spans="1:39">
      <c r="A31" t="s">
        <v>60</v>
      </c>
      <c r="D31" s="20">
        <f>SUM($D$21:$D$30)</f>
        <v>2.23850344539992E-5</v>
      </c>
      <c r="E31" s="20">
        <f>SUM($E$21:$E$30)</f>
        <v>4.148332992526637E-5</v>
      </c>
      <c r="F31" s="20">
        <f>SUM($F$21:$F$30)</f>
        <v>9.7862621519716588E-4</v>
      </c>
      <c r="G31" s="20">
        <f>SUM($G$21:$G$30)</f>
        <v>6.0455541084969889E-5</v>
      </c>
      <c r="H31" s="20">
        <f>SUM($H$21:$H$30)</f>
        <v>4.2154363685276245E-4</v>
      </c>
      <c r="I31" s="20">
        <f>SUM($I$21:$I$30)</f>
        <v>2.52482099287992E-4</v>
      </c>
      <c r="J31" s="20">
        <f>SUM($J$21:$J$30)</f>
        <v>1.5276639350274068E-4</v>
      </c>
      <c r="K31" s="20">
        <f>SUM($K$21:$K$30)</f>
        <v>1.2156143047578348E-4</v>
      </c>
      <c r="L31" s="20">
        <f>SUM($L$21:$L$30)</f>
        <v>7.8282758474555264E-5</v>
      </c>
      <c r="M31" s="20">
        <f>SUM($M$21:$M$30)</f>
        <v>3.9993748631826946E-3</v>
      </c>
      <c r="N31" s="20">
        <f>SUM($N$21:$N$30)</f>
        <v>3.3239009670070068E-5</v>
      </c>
      <c r="O31" s="20">
        <f>SUM($O$21:$O$30)</f>
        <v>9.5056649084671542E-5</v>
      </c>
      <c r="P31" s="20">
        <f>SUM($P$21:$P$30)</f>
        <v>3.3051736239839194E-5</v>
      </c>
      <c r="Q31" s="20">
        <f>SUM($Q$21:$Q$30)</f>
        <v>1.9365280673843242E-5</v>
      </c>
      <c r="R31" s="20">
        <f>SUM($R$21:$R$30)</f>
        <v>1.0212054446459909E-4</v>
      </c>
      <c r="S31" s="20">
        <f>SUM($S$21:$S$30)</f>
        <v>3.5161877237301806E-5</v>
      </c>
      <c r="T31" s="20">
        <f>SUM($T$21:$T$30)</f>
        <v>1.0937709463296825E-2</v>
      </c>
      <c r="U31" s="20">
        <f>SUM($U$21:$U$30)</f>
        <v>6.9396658565455219E-5</v>
      </c>
      <c r="V31" s="20">
        <f>SUM($V$21:$V$30)</f>
        <v>8.2374906449056828E-3</v>
      </c>
      <c r="W31" s="20">
        <f>SUM($W$21:$W$30)</f>
        <v>6.5097510338225296E-5</v>
      </c>
      <c r="X31" s="20">
        <f>SUM($X$21:$X$30)</f>
        <v>8.2435869547705751E-5</v>
      </c>
      <c r="Y31" s="20">
        <f>SUM($Y$21:$Y$30)</f>
        <v>1.3232078472442358E-4</v>
      </c>
      <c r="Z31" s="20">
        <f>SUM($Z$21:$Z$30)</f>
        <v>1.6984475934160458E-5</v>
      </c>
      <c r="AA31" s="20">
        <f>SUM($AA$21:$AA$30)</f>
        <v>9.9020166446345948E-5</v>
      </c>
      <c r="AB31" s="20">
        <f>SUM($AB$21:$AB$30)</f>
        <v>1.0544009850910762E-4</v>
      </c>
      <c r="AC31" s="20">
        <f>SUM($AC$21:$AC$30)</f>
        <v>8.6036383685312337E-5</v>
      </c>
      <c r="AD31" s="20">
        <f>SUM($AD$21:$AD$30)</f>
        <v>9.0860324188704792E-5</v>
      </c>
      <c r="AE31" s="20">
        <f>SUM($AE$21:$AE$30)</f>
        <v>6.1024298986072429E-5</v>
      </c>
      <c r="AF31" s="20">
        <f>SUM($AF$21:$AF$30)</f>
        <v>4.0683061856582118E-4</v>
      </c>
      <c r="AG31" s="20">
        <f>SUM($AG$21:$AG$30)</f>
        <v>1.0385198793845808E-4</v>
      </c>
      <c r="AH31" s="20">
        <f>SUM($AH$21:$AH$30)</f>
        <v>4.4305046082202368E-5</v>
      </c>
      <c r="AI31" s="20">
        <f>SUM($AI$21:$AI$30)</f>
        <v>8.8175534409228826E-5</v>
      </c>
      <c r="AJ31">
        <f>SUM($AJ$21:$AJ$30)</f>
        <v>2.1669940526638644E-3</v>
      </c>
      <c r="AK31" s="20">
        <f>SUM($AK$21:$AK$30)</f>
        <v>6.8144108655975944E-5</v>
      </c>
      <c r="AL31" s="20">
        <f>SUM($AL$21:$AL$30)</f>
        <v>1.1721689325358987E-2</v>
      </c>
      <c r="AM31" s="20">
        <f>SUM($AM$21:$AM$30)</f>
        <v>4.4763382965757879E-5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4.1075527135576578E-2</v>
      </c>
      <c r="D33" s="21">
        <f>$D$31/$C$33</f>
        <v>5.4497254241226627E-4</v>
      </c>
      <c r="E33" s="21">
        <f>$E$31/$C$33</f>
        <v>1.009928120662792E-3</v>
      </c>
      <c r="F33" s="21">
        <f>$F$31/$C$33</f>
        <v>2.3825043363827032E-2</v>
      </c>
      <c r="G33" s="21">
        <f>$G$31/$C$33</f>
        <v>1.4718141263391792E-3</v>
      </c>
      <c r="H33" s="21">
        <f>$H$31/$C$33</f>
        <v>1.0262647037039547E-2</v>
      </c>
      <c r="I33" s="21">
        <f>$I$31/$C$33</f>
        <v>6.1467768497439615E-3</v>
      </c>
      <c r="J33" s="21">
        <f>$J$31/$C$33</f>
        <v>3.7191584419235791E-3</v>
      </c>
      <c r="K33" s="21">
        <f>$K$31/$C$33</f>
        <v>2.9594612401333243E-3</v>
      </c>
      <c r="L33" s="21">
        <f>$L$31/$C$33</f>
        <v>1.9058248045404277E-3</v>
      </c>
      <c r="M33" s="21">
        <f>$M$31/$C$33</f>
        <v>9.7366367325782466E-2</v>
      </c>
      <c r="N33" s="21">
        <f>$N$31/$C$33</f>
        <v>8.0921687408561343E-4</v>
      </c>
      <c r="O33" s="21">
        <f>$O$31/$C$33</f>
        <v>2.3141918245119858E-3</v>
      </c>
      <c r="P33" s="21">
        <f>$P$31/$C$33</f>
        <v>8.0465762814793511E-4</v>
      </c>
      <c r="Q33" s="21">
        <f>$Q$31/$C$33</f>
        <v>4.7145543890221852E-4</v>
      </c>
      <c r="R33" s="21">
        <f>$R$31/$C$33</f>
        <v>2.48616515930601E-3</v>
      </c>
      <c r="S33" s="21">
        <f>$S$31/$C$33</f>
        <v>8.5602984768142377E-4</v>
      </c>
      <c r="T33" s="21">
        <f>$T$31/$C$33</f>
        <v>0.26628287513377746</v>
      </c>
      <c r="U33" s="21">
        <f>$U$31/$C$33</f>
        <v>1.6894891777383661E-3</v>
      </c>
      <c r="V33" s="21">
        <f>$V$31/$C$33</f>
        <v>0.20054497700580887</v>
      </c>
      <c r="W33" s="21">
        <f>$W$31/$C$33</f>
        <v>1.5848247089650289E-3</v>
      </c>
      <c r="X33" s="21">
        <f>$X$31/$C$33</f>
        <v>2.0069339408746358E-3</v>
      </c>
      <c r="Y33" s="21">
        <f>$Y$31/$C$33</f>
        <v>3.2214019868248294E-3</v>
      </c>
      <c r="Z33" s="21">
        <f>$Z$31/$C$33</f>
        <v>4.134938032103735E-4</v>
      </c>
      <c r="AA33" s="21">
        <f>$AA$31/$C$33</f>
        <v>2.4106852267413025E-3</v>
      </c>
      <c r="AB33" s="21">
        <f>$AB$31/$C$33</f>
        <v>2.5669810191622159E-3</v>
      </c>
      <c r="AC33" s="21">
        <f>$AC$31/$C$33</f>
        <v>2.0945898856351863E-3</v>
      </c>
      <c r="AD33" s="21">
        <f>$AD$31/$C$33</f>
        <v>2.2120306305213138E-3</v>
      </c>
      <c r="AE33" s="21">
        <f>$AE$31/$C$33</f>
        <v>1.4856607630293246E-3</v>
      </c>
      <c r="AF33" s="21">
        <f>$AF$31/$C$33</f>
        <v>9.9044527711843935E-3</v>
      </c>
      <c r="AG33" s="21">
        <f>$AG$31/$C$33</f>
        <v>2.528317837423666E-3</v>
      </c>
      <c r="AH33" s="21">
        <f>$AH$31/$C$33</f>
        <v>1.0786239196874145E-3</v>
      </c>
      <c r="AI33" s="21">
        <f>$AI$31/$C$33</f>
        <v>2.1466683584653915E-3</v>
      </c>
      <c r="AJ33" s="21">
        <f>$AJ$31/$C$33</f>
        <v>5.2756329712126196E-2</v>
      </c>
      <c r="AK33" s="21">
        <f>$AK$31/$C$33</f>
        <v>1.6589953533902324E-3</v>
      </c>
      <c r="AL33" s="21">
        <f>$AL$31/$C$33</f>
        <v>0.28536917582748506</v>
      </c>
      <c r="AM33" s="21">
        <f>$AM$31/$C$33</f>
        <v>1.0897823129088259E-3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544A-8F0C-4F6A-A25A-23002D7283F5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-0.13141512063563809</v>
      </c>
      <c r="D5" s="10">
        <v>-5.0758330826605393E-2</v>
      </c>
      <c r="E5" s="10">
        <v>-3.4699810780644868E-3</v>
      </c>
      <c r="F5" s="10">
        <v>-1.6430358866676077E-2</v>
      </c>
      <c r="G5" s="10">
        <v>3.3143724325014542E-2</v>
      </c>
      <c r="H5" s="10">
        <v>4.0883594249093193E-2</v>
      </c>
      <c r="I5" s="11" t="s">
        <v>59</v>
      </c>
      <c r="J5" s="10">
        <v>2.702767161259736E-3</v>
      </c>
      <c r="K5" s="10">
        <v>2.1677533232232218E-2</v>
      </c>
      <c r="L5" s="10">
        <v>-6.4171976161021618E-3</v>
      </c>
      <c r="M5" s="10">
        <v>1.567631820380112E-2</v>
      </c>
      <c r="N5" s="10">
        <v>1.5427662940114624E-3</v>
      </c>
      <c r="O5" s="10">
        <v>-2.4905399039436556E-2</v>
      </c>
      <c r="P5" s="10">
        <v>-6.338231014450682E-2</v>
      </c>
      <c r="Q5" s="10">
        <v>2.895231545153841E-2</v>
      </c>
      <c r="R5" s="10">
        <v>4.3496437838259246E-2</v>
      </c>
      <c r="S5" s="10">
        <v>-3.2746335093146971E-2</v>
      </c>
      <c r="T5" s="10">
        <v>1.2619613430963043E-2</v>
      </c>
      <c r="U5" s="10">
        <v>-2.8019210863392676E-2</v>
      </c>
      <c r="V5" s="10">
        <v>3.0591867945423335E-2</v>
      </c>
      <c r="W5" s="10">
        <v>1.0431414241219825E-2</v>
      </c>
      <c r="X5" s="10">
        <v>0.11821046277041108</v>
      </c>
      <c r="Y5" s="10">
        <v>-9.7124538075789066E-2</v>
      </c>
      <c r="Z5" s="10">
        <v>-6.2815397034226058E-3</v>
      </c>
      <c r="AA5" s="10">
        <v>-1.9081409793474204E-2</v>
      </c>
      <c r="AB5" s="10">
        <v>-1.5616966866614457E-2</v>
      </c>
      <c r="AC5" s="10">
        <v>0.11809505912937757</v>
      </c>
      <c r="AD5" s="10">
        <v>4.2401538297627689E-2</v>
      </c>
      <c r="AE5" s="10">
        <v>4.1990771166146038E-2</v>
      </c>
      <c r="AF5" s="10">
        <v>2.5214664261179555E-2</v>
      </c>
      <c r="AG5" s="10">
        <v>5.0136338716481182E-2</v>
      </c>
      <c r="AH5" s="10">
        <v>3.7458117552562432E-2</v>
      </c>
      <c r="AI5" s="10">
        <v>4.4972378990458452E-2</v>
      </c>
      <c r="AJ5" s="10">
        <v>6.6890113259299555E-2</v>
      </c>
      <c r="AK5" s="10">
        <v>-3.6699034551539549E-2</v>
      </c>
      <c r="AL5" s="10">
        <v>-4.445439629311157E-2</v>
      </c>
      <c r="AM5" s="12">
        <v>3.4574969032153667E-3</v>
      </c>
    </row>
    <row r="6" spans="1:39" ht="24">
      <c r="A6" s="13" t="s">
        <v>41</v>
      </c>
      <c r="B6" s="14" t="s">
        <v>40</v>
      </c>
      <c r="C6" s="15">
        <v>-0.15589069349499582</v>
      </c>
      <c r="D6" s="17">
        <v>1.3416209869805094E-2</v>
      </c>
      <c r="E6" s="17">
        <v>1.0768996860184746E-2</v>
      </c>
      <c r="F6" s="17">
        <v>-5.2725676068071957E-2</v>
      </c>
      <c r="G6" s="17">
        <v>2.5902542619058447E-2</v>
      </c>
      <c r="H6" s="17">
        <v>-7.4957712832926973E-2</v>
      </c>
      <c r="I6" s="17">
        <v>2.529811258052601E-2</v>
      </c>
      <c r="J6" s="17">
        <v>9.7440562290052775E-3</v>
      </c>
      <c r="K6" s="17">
        <v>2.8837097698205119E-3</v>
      </c>
      <c r="L6" s="17">
        <v>5.6949162480720725E-2</v>
      </c>
      <c r="M6" s="17">
        <v>3.1987817711154422E-2</v>
      </c>
      <c r="N6" s="17">
        <v>6.7052405225509301E-2</v>
      </c>
      <c r="O6" s="17">
        <v>2.224625985512323E-2</v>
      </c>
      <c r="P6" s="17">
        <v>-6.8426964110058575E-3</v>
      </c>
      <c r="Q6" s="17">
        <v>3.2498089401305545E-2</v>
      </c>
      <c r="R6" s="17">
        <v>-5.649061796502086E-3</v>
      </c>
      <c r="S6" s="17">
        <v>3.954337373314077E-2</v>
      </c>
      <c r="T6" s="17">
        <v>7.0747346148158727E-3</v>
      </c>
      <c r="U6" s="17">
        <v>7.3125120104739011E-2</v>
      </c>
      <c r="V6" s="17">
        <v>3.4122386013118219E-2</v>
      </c>
      <c r="W6" s="17">
        <v>-2.4512104757742171E-2</v>
      </c>
      <c r="X6" s="17">
        <v>-9.0868719288369912E-2</v>
      </c>
      <c r="Y6" s="17">
        <v>-8.4264828598446348E-2</v>
      </c>
      <c r="Z6" s="17">
        <v>1.7162491859828596E-2</v>
      </c>
      <c r="AA6" s="17">
        <v>7.3984500930874317E-2</v>
      </c>
      <c r="AB6" s="17">
        <v>7.8965471479022803E-2</v>
      </c>
      <c r="AC6" s="17">
        <v>2.9287112628819816E-2</v>
      </c>
      <c r="AD6" s="17">
        <v>-1.1779137870981664E-2</v>
      </c>
      <c r="AE6" s="17">
        <v>-7.4158753475474515E-2</v>
      </c>
      <c r="AF6" s="16" t="s">
        <v>66</v>
      </c>
      <c r="AG6" s="17">
        <v>-6.0921226327341101E-2</v>
      </c>
      <c r="AH6" s="17">
        <v>-9.3393334294557106E-3</v>
      </c>
      <c r="AI6" s="17">
        <v>-8.9779442237550161E-3</v>
      </c>
      <c r="AJ6" s="17">
        <v>-1.3785277755906147E-2</v>
      </c>
      <c r="AK6" s="17">
        <v>9.2676489748973398E-3</v>
      </c>
      <c r="AL6" s="17">
        <v>1.088739195341737E-3</v>
      </c>
      <c r="AM6" s="18">
        <v>1.0179114264366199E-2</v>
      </c>
    </row>
    <row r="7" spans="1:39" ht="24">
      <c r="A7" s="13" t="s">
        <v>42</v>
      </c>
      <c r="B7" s="14" t="s">
        <v>40</v>
      </c>
      <c r="C7" s="15">
        <v>4.4705664282058986E-2</v>
      </c>
      <c r="D7" s="17">
        <v>-2.8489519078709096E-2</v>
      </c>
      <c r="E7" s="17">
        <v>-1.2914169349154446E-2</v>
      </c>
      <c r="F7" s="17">
        <v>-6.28197464043182E-2</v>
      </c>
      <c r="G7" s="17">
        <v>-4.6516092162359114E-2</v>
      </c>
      <c r="H7" s="17">
        <v>-6.4575150930857835E-3</v>
      </c>
      <c r="I7" s="17">
        <v>-6.5134498202374944E-3</v>
      </c>
      <c r="J7" s="17">
        <v>3.6076917098330608E-2</v>
      </c>
      <c r="K7" s="17">
        <v>5.3723558558915864E-3</v>
      </c>
      <c r="L7" s="16" t="s">
        <v>79</v>
      </c>
      <c r="M7" s="17">
        <v>-9.2816188934885906E-3</v>
      </c>
      <c r="N7" s="17">
        <v>-2.5876400350836695E-3</v>
      </c>
      <c r="O7" s="17">
        <v>1.7524599638294353E-2</v>
      </c>
      <c r="P7" s="17">
        <v>-3.3104591172862005E-2</v>
      </c>
      <c r="Q7" s="17">
        <v>-4.0365196937291375E-2</v>
      </c>
      <c r="R7" s="17">
        <v>-6.3362547606682779E-2</v>
      </c>
      <c r="S7" s="17">
        <v>1.0785887168928722E-4</v>
      </c>
      <c r="T7" s="17">
        <v>-8.9336419842355838E-2</v>
      </c>
      <c r="U7" s="17">
        <v>3.9604117482022194E-2</v>
      </c>
      <c r="V7" s="17">
        <v>1.5856613357618704E-2</v>
      </c>
      <c r="W7" s="17">
        <v>4.2173270808365457E-2</v>
      </c>
      <c r="X7" s="17">
        <v>6.0999190989250739E-2</v>
      </c>
      <c r="Y7" s="17">
        <v>9.1513901896054267E-2</v>
      </c>
      <c r="Z7" s="17">
        <v>2.9220648646881425E-2</v>
      </c>
      <c r="AA7" s="17">
        <v>7.1024121621867747E-2</v>
      </c>
      <c r="AB7" s="17">
        <v>-1.3627459229804902E-2</v>
      </c>
      <c r="AC7" s="17">
        <v>9.9631310408602722E-2</v>
      </c>
      <c r="AD7" s="17">
        <v>-1.0411032534592472E-2</v>
      </c>
      <c r="AE7" s="17">
        <v>-7.6823009868557779E-2</v>
      </c>
      <c r="AF7" s="17">
        <v>5.6128194539979977E-2</v>
      </c>
      <c r="AG7" s="17">
        <v>4.012740674120558E-2</v>
      </c>
      <c r="AH7" s="17">
        <v>-1.6887803933962987E-2</v>
      </c>
      <c r="AI7" s="17">
        <v>-1.7960799458186481E-2</v>
      </c>
      <c r="AJ7" s="17">
        <v>7.3362675831561752E-2</v>
      </c>
      <c r="AK7" s="17">
        <v>3.5911089459040722E-2</v>
      </c>
      <c r="AL7" s="17">
        <v>4.540279884911376E-2</v>
      </c>
      <c r="AM7" s="18">
        <v>3.0235630406924029E-2</v>
      </c>
    </row>
    <row r="8" spans="1:39" ht="24">
      <c r="A8" s="13" t="s">
        <v>43</v>
      </c>
      <c r="B8" s="14" t="s">
        <v>40</v>
      </c>
      <c r="C8" s="15">
        <v>0.13065167556247043</v>
      </c>
      <c r="D8" s="17">
        <v>-1.0581856642401369E-2</v>
      </c>
      <c r="E8" s="17">
        <v>4.8401822216557183E-3</v>
      </c>
      <c r="F8" s="17">
        <v>-2.0069990885798441E-2</v>
      </c>
      <c r="G8" s="17">
        <v>4.1586021887603363E-3</v>
      </c>
      <c r="H8" s="17">
        <v>9.0009200287669955E-2</v>
      </c>
      <c r="I8" s="17">
        <v>-4.3008970238467052E-2</v>
      </c>
      <c r="J8" s="17">
        <v>5.7145602815447671E-2</v>
      </c>
      <c r="K8" s="17">
        <v>2.0634285378119975E-2</v>
      </c>
      <c r="L8" s="17">
        <v>4.4366698701149038E-2</v>
      </c>
      <c r="M8" s="17">
        <v>-8.3130948319265402E-2</v>
      </c>
      <c r="N8" s="17">
        <v>3.283831586538942E-2</v>
      </c>
      <c r="O8" s="17">
        <v>-7.6802189531075662E-2</v>
      </c>
      <c r="P8" s="17">
        <v>-1.5207176256153827E-2</v>
      </c>
      <c r="Q8" s="17">
        <v>2.1322784989824276E-2</v>
      </c>
      <c r="R8" s="17">
        <v>5.3682207423176802E-2</v>
      </c>
      <c r="S8" s="17">
        <v>2.320670110007424E-2</v>
      </c>
      <c r="T8" s="17">
        <v>-4.2530438596560048E-2</v>
      </c>
      <c r="U8" s="17">
        <v>0.11602347041306504</v>
      </c>
      <c r="V8" s="17">
        <v>3.4874235240591397E-2</v>
      </c>
      <c r="W8" s="17">
        <v>7.4095728230549454E-2</v>
      </c>
      <c r="X8" s="17">
        <v>-7.4366367935474478E-2</v>
      </c>
      <c r="Y8" s="17">
        <v>-4.0815283793404836E-2</v>
      </c>
      <c r="Z8" s="17">
        <v>-2.0463421250875514E-2</v>
      </c>
      <c r="AA8" s="17">
        <v>-9.2635126011563831E-2</v>
      </c>
      <c r="AB8" s="17">
        <v>5.8254111321853715E-2</v>
      </c>
      <c r="AC8" s="17">
        <v>1.4372353733139168E-2</v>
      </c>
      <c r="AD8" s="17">
        <v>-3.7418831631874226E-2</v>
      </c>
      <c r="AE8" s="17">
        <v>-3.3578850877965601E-3</v>
      </c>
      <c r="AF8" s="17">
        <v>9.6673182021846571E-4</v>
      </c>
      <c r="AG8" s="17">
        <v>1.1698370557507489E-2</v>
      </c>
      <c r="AH8" s="17">
        <v>4.2028354583639321E-2</v>
      </c>
      <c r="AI8" s="17">
        <v>1.5983476920347687E-2</v>
      </c>
      <c r="AJ8" s="17">
        <v>5.4183891561929015E-2</v>
      </c>
      <c r="AK8" s="17">
        <v>-4.4351376645516284E-2</v>
      </c>
      <c r="AL8" s="16" t="s">
        <v>83</v>
      </c>
      <c r="AM8" s="18">
        <v>-6.7975186768742674E-2</v>
      </c>
    </row>
    <row r="9" spans="1:39" ht="24">
      <c r="A9" s="13" t="s">
        <v>44</v>
      </c>
      <c r="B9" s="14" t="s">
        <v>40</v>
      </c>
      <c r="C9" s="15">
        <v>1.5822218386751567E-2</v>
      </c>
      <c r="D9" s="17">
        <v>-3.4558786705518443E-2</v>
      </c>
      <c r="E9" s="17">
        <v>2.9875512158912806E-2</v>
      </c>
      <c r="F9" s="17">
        <v>4.5997129061070001E-2</v>
      </c>
      <c r="G9" s="17">
        <v>7.1340635888978474E-2</v>
      </c>
      <c r="H9" s="17">
        <v>3.5448703305631366E-2</v>
      </c>
      <c r="I9" s="17">
        <v>3.4787891167536301E-3</v>
      </c>
      <c r="J9" s="17">
        <v>4.0661333938261816E-2</v>
      </c>
      <c r="K9" s="17">
        <v>6.5346732867523391E-2</v>
      </c>
      <c r="L9" s="17">
        <v>3.0346105827391397E-2</v>
      </c>
      <c r="M9" s="17">
        <v>2.0802772280382811E-2</v>
      </c>
      <c r="N9" s="17">
        <v>-5.0352874894879412E-2</v>
      </c>
      <c r="O9" s="17">
        <v>9.8812436497991943E-2</v>
      </c>
      <c r="P9" s="17">
        <v>-5.3502475177579552E-3</v>
      </c>
      <c r="Q9" s="17">
        <v>7.0210114347215137E-3</v>
      </c>
      <c r="R9" s="17">
        <v>-2.9807331395630094E-2</v>
      </c>
      <c r="S9" s="17">
        <v>7.7539802137881308E-2</v>
      </c>
      <c r="T9" s="17">
        <v>-8.8186370937105886E-3</v>
      </c>
      <c r="U9" s="17">
        <v>-4.3564202573548295E-2</v>
      </c>
      <c r="V9" s="17">
        <v>3.5616596151465847E-2</v>
      </c>
      <c r="W9" s="17">
        <v>-2.5120886760249796E-2</v>
      </c>
      <c r="X9" s="17">
        <v>3.3744009316763243E-3</v>
      </c>
      <c r="Y9" s="17">
        <v>7.1127592226936428E-3</v>
      </c>
      <c r="Z9" s="17">
        <v>1.6049714960250389E-2</v>
      </c>
      <c r="AA9" s="17">
        <v>-1.824334968238665E-2</v>
      </c>
      <c r="AB9" s="17">
        <v>2.3283196951343073E-2</v>
      </c>
      <c r="AC9" s="17">
        <v>-4.3012251907396375E-2</v>
      </c>
      <c r="AD9" s="17">
        <v>-8.9229653233503757E-3</v>
      </c>
      <c r="AE9" s="17">
        <v>8.7492855247926174E-2</v>
      </c>
      <c r="AF9" s="17">
        <v>1.013877368204345E-2</v>
      </c>
      <c r="AG9" s="17">
        <v>-5.9554925956423213E-2</v>
      </c>
      <c r="AH9" s="17">
        <v>-1.3472118707947322E-2</v>
      </c>
      <c r="AI9" s="17">
        <v>1.3177698510743492E-2</v>
      </c>
      <c r="AJ9" s="17">
        <v>-8.8047289500111842E-2</v>
      </c>
      <c r="AK9" s="17">
        <v>6.4502667316325119E-2</v>
      </c>
      <c r="AL9" s="17">
        <v>-6.9838306516898707E-2</v>
      </c>
      <c r="AM9" s="25" t="s">
        <v>73</v>
      </c>
    </row>
    <row r="10" spans="1:39" ht="24">
      <c r="A10" s="13" t="s">
        <v>45</v>
      </c>
      <c r="B10" s="14" t="s">
        <v>40</v>
      </c>
      <c r="C10" s="15">
        <v>5.2563737707642354E-2</v>
      </c>
      <c r="D10" s="17">
        <v>-6.137616187883237E-3</v>
      </c>
      <c r="E10" s="17">
        <v>-4.4028578588004588E-2</v>
      </c>
      <c r="F10" s="17">
        <v>-2.2493207091572884E-3</v>
      </c>
      <c r="G10" s="17">
        <v>6.9374747236002551E-2</v>
      </c>
      <c r="H10" s="17">
        <v>1.38795798491935E-2</v>
      </c>
      <c r="I10" s="17">
        <v>2.091510700085621E-2</v>
      </c>
      <c r="J10" s="17">
        <v>-2.5412418831215196E-2</v>
      </c>
      <c r="K10" s="16" t="s">
        <v>77</v>
      </c>
      <c r="L10" s="17">
        <v>5.2867282263565213E-3</v>
      </c>
      <c r="M10" s="17">
        <v>-9.7051751959243718E-2</v>
      </c>
      <c r="N10" s="17">
        <v>-6.7488611904821902E-2</v>
      </c>
      <c r="O10" s="17">
        <v>3.8725622793917031E-2</v>
      </c>
      <c r="P10" s="17">
        <v>-5.8201946991323292E-2</v>
      </c>
      <c r="Q10" s="17">
        <v>3.704293002905093E-2</v>
      </c>
      <c r="R10" s="17">
        <v>-7.7214575657539974E-2</v>
      </c>
      <c r="S10" s="17">
        <v>-4.4359526746598765E-2</v>
      </c>
      <c r="T10" s="17">
        <v>-8.635372732413004E-3</v>
      </c>
      <c r="U10" s="17">
        <v>-6.5966125941895992E-2</v>
      </c>
      <c r="V10" s="17">
        <v>-2.0395815753276127E-2</v>
      </c>
      <c r="W10" s="17">
        <v>-5.1694914451942263E-2</v>
      </c>
      <c r="X10" s="17">
        <v>5.3008086589942799E-2</v>
      </c>
      <c r="Y10" s="17">
        <v>-1.5438996784919909E-3</v>
      </c>
      <c r="Z10" s="17">
        <v>0.10541772037965937</v>
      </c>
      <c r="AA10" s="17">
        <v>3.5178062886753125E-2</v>
      </c>
      <c r="AB10" s="17">
        <v>2.4132135749636418E-2</v>
      </c>
      <c r="AC10" s="17">
        <v>6.3844122746744461E-2</v>
      </c>
      <c r="AD10" s="17">
        <v>5.0294361177864559E-2</v>
      </c>
      <c r="AE10" s="17">
        <v>2.6400140867390089E-2</v>
      </c>
      <c r="AF10" s="17">
        <v>2.8334123927747264E-3</v>
      </c>
      <c r="AG10" s="17">
        <v>6.3954153164602873E-2</v>
      </c>
      <c r="AH10" s="17">
        <v>-5.0582983936627766E-2</v>
      </c>
      <c r="AI10" s="17">
        <v>5.9445081283386277E-2</v>
      </c>
      <c r="AJ10" s="17">
        <v>1.3835816772334643E-2</v>
      </c>
      <c r="AK10" s="17">
        <v>6.0419514539219114E-2</v>
      </c>
      <c r="AL10" s="17">
        <v>2.08690256014246E-2</v>
      </c>
      <c r="AM10" s="18">
        <v>6.3995094758549365E-2</v>
      </c>
    </row>
    <row r="11" spans="1:39" ht="24">
      <c r="A11" s="13" t="s">
        <v>46</v>
      </c>
      <c r="B11" s="14" t="s">
        <v>40</v>
      </c>
      <c r="C11" s="15">
        <v>4.8242311902405167E-2</v>
      </c>
      <c r="D11" s="17">
        <v>-9.0776216001113949E-2</v>
      </c>
      <c r="E11" s="17">
        <v>4.8792497607830507E-3</v>
      </c>
      <c r="F11" s="16" t="s">
        <v>84</v>
      </c>
      <c r="G11" s="17">
        <v>-5.5683973729079357E-2</v>
      </c>
      <c r="H11" s="17">
        <v>-2.5871763880167629E-2</v>
      </c>
      <c r="I11" s="17">
        <v>-1.6214945052878783E-2</v>
      </c>
      <c r="J11" s="17">
        <v>8.7293299279216363E-3</v>
      </c>
      <c r="K11" s="17">
        <v>-2.1550121413487287E-3</v>
      </c>
      <c r="L11" s="17">
        <v>-6.243309236689544E-2</v>
      </c>
      <c r="M11" s="17">
        <v>1.4451251340390492E-2</v>
      </c>
      <c r="N11" s="17">
        <v>-7.1695776387980206E-2</v>
      </c>
      <c r="O11" s="17">
        <v>2.7449030279662532E-2</v>
      </c>
      <c r="P11" s="17">
        <v>-5.550106387027613E-3</v>
      </c>
      <c r="Q11" s="17">
        <v>1.5917950813377227E-2</v>
      </c>
      <c r="R11" s="17">
        <v>-9.3827352988218218E-2</v>
      </c>
      <c r="S11" s="17">
        <v>-5.8879678397529812E-2</v>
      </c>
      <c r="T11" s="17">
        <v>-4.279496148268478E-2</v>
      </c>
      <c r="U11" s="17">
        <v>1.0191520175714702E-2</v>
      </c>
      <c r="V11" s="17">
        <v>-6.3022591532360825E-2</v>
      </c>
      <c r="W11" s="17">
        <v>-3.6506774232403241E-2</v>
      </c>
      <c r="X11" s="17">
        <v>4.7540926510915252E-2</v>
      </c>
      <c r="Y11" s="17">
        <v>7.9907191906258973E-2</v>
      </c>
      <c r="Z11" s="17">
        <v>-5.8434045888195507E-2</v>
      </c>
      <c r="AA11" s="17">
        <v>5.9669136417682747E-2</v>
      </c>
      <c r="AB11" s="17">
        <v>4.4650583904958116E-2</v>
      </c>
      <c r="AC11" s="17">
        <v>-2.298270361182796E-2</v>
      </c>
      <c r="AD11" s="17">
        <v>-3.8687146409391165E-2</v>
      </c>
      <c r="AE11" s="17">
        <v>1.4128443215661262E-2</v>
      </c>
      <c r="AF11" s="17">
        <v>-5.1679847387083498E-2</v>
      </c>
      <c r="AG11" s="17">
        <v>-2.6295781235802776E-3</v>
      </c>
      <c r="AH11" s="17">
        <v>1.5675797826515733E-2</v>
      </c>
      <c r="AI11" s="17">
        <v>-7.1448246463933884E-2</v>
      </c>
      <c r="AJ11" s="17">
        <v>7.3462490209701553E-2</v>
      </c>
      <c r="AK11" s="17">
        <v>8.9372685826222594E-3</v>
      </c>
      <c r="AL11" s="17">
        <v>-2.0401923457704498E-2</v>
      </c>
      <c r="AM11" s="18">
        <v>4.5610832260112637E-2</v>
      </c>
    </row>
    <row r="12" spans="1:39" ht="24">
      <c r="A12" s="13" t="s">
        <v>47</v>
      </c>
      <c r="B12" s="14" t="s">
        <v>40</v>
      </c>
      <c r="C12" s="15">
        <v>-2.2221914158824095E-2</v>
      </c>
      <c r="D12" s="17">
        <v>2.7295403265783339E-2</v>
      </c>
      <c r="E12" s="17">
        <v>-3.6539239940323001E-2</v>
      </c>
      <c r="F12" s="17">
        <v>4.3470884100451482E-2</v>
      </c>
      <c r="G12" s="17">
        <v>-2.7239739857438668E-2</v>
      </c>
      <c r="H12" s="17">
        <v>4.8278058478826796E-2</v>
      </c>
      <c r="I12" s="17">
        <v>-1.5016699496805981E-2</v>
      </c>
      <c r="J12" s="17">
        <v>8.2210436470362847E-3</v>
      </c>
      <c r="K12" s="17">
        <v>2.3874766218674015E-2</v>
      </c>
      <c r="L12" s="17">
        <v>-1.3218955423631612E-2</v>
      </c>
      <c r="M12" s="17">
        <v>6.1698602397651368E-2</v>
      </c>
      <c r="N12" s="17">
        <v>3.3515510057601172E-2</v>
      </c>
      <c r="O12" s="17">
        <v>0.14459652518993515</v>
      </c>
      <c r="P12" s="17">
        <v>-3.7277610276988588E-2</v>
      </c>
      <c r="Q12" s="17">
        <v>5.3262427375888627E-2</v>
      </c>
      <c r="R12" s="17">
        <v>-2.2992797582639939E-2</v>
      </c>
      <c r="S12" s="17">
        <v>-1.1736754486447711E-2</v>
      </c>
      <c r="T12" s="17">
        <v>-5.3097270156946152E-2</v>
      </c>
      <c r="U12" s="17">
        <v>3.2950794098780704E-2</v>
      </c>
      <c r="V12" s="17">
        <v>8.5889696145603614E-2</v>
      </c>
      <c r="W12" s="17">
        <v>-4.1614995173372624E-2</v>
      </c>
      <c r="X12" s="17">
        <v>-0.12580290292802737</v>
      </c>
      <c r="Y12" s="17">
        <v>-2.9850808859091853E-2</v>
      </c>
      <c r="Z12" s="17">
        <v>-3.7442542342042119E-2</v>
      </c>
      <c r="AA12" s="17">
        <v>2.6078050815302144E-2</v>
      </c>
      <c r="AB12" s="16" t="s">
        <v>85</v>
      </c>
      <c r="AC12" s="17">
        <v>-8.2508422999213876E-2</v>
      </c>
      <c r="AD12" s="17">
        <v>3.989818926330737E-3</v>
      </c>
      <c r="AE12" s="17">
        <v>-5.0132600531701474E-2</v>
      </c>
      <c r="AF12" s="17">
        <v>7.5446052432223409E-2</v>
      </c>
      <c r="AG12" s="17">
        <v>4.7021196340258911E-3</v>
      </c>
      <c r="AH12" s="17">
        <v>-4.3495745547798233E-2</v>
      </c>
      <c r="AI12" s="17">
        <v>-3.7757274792290248E-2</v>
      </c>
      <c r="AJ12" s="17">
        <v>-1.937846752603082E-2</v>
      </c>
      <c r="AK12" s="17">
        <v>-2.1330426445199689E-2</v>
      </c>
      <c r="AL12" s="17">
        <v>5.7653614630515208E-2</v>
      </c>
      <c r="AM12" s="18">
        <v>2.2733344177189863E-2</v>
      </c>
    </row>
    <row r="13" spans="1:39" ht="24">
      <c r="A13" s="13" t="s">
        <v>48</v>
      </c>
      <c r="B13" s="14" t="s">
        <v>40</v>
      </c>
      <c r="C13" s="15">
        <v>6.9051899302878195E-2</v>
      </c>
      <c r="D13" s="17">
        <v>-2.6223250585663955E-2</v>
      </c>
      <c r="E13" s="17">
        <v>3.023565848274298E-2</v>
      </c>
      <c r="F13" s="17">
        <v>-3.7330301502753287E-2</v>
      </c>
      <c r="G13" s="17">
        <v>-5.0295193081904575E-2</v>
      </c>
      <c r="H13" s="17">
        <v>3.0894638277745776E-2</v>
      </c>
      <c r="I13" s="17">
        <v>4.0469661874384839E-2</v>
      </c>
      <c r="J13" s="17">
        <v>-0.11123174876959925</v>
      </c>
      <c r="K13" s="17">
        <v>4.8971931925999551E-2</v>
      </c>
      <c r="L13" s="17">
        <v>-1.0177301798232698E-2</v>
      </c>
      <c r="M13" s="17">
        <v>1.7002626431679241E-2</v>
      </c>
      <c r="N13" s="17">
        <v>1.7766643120762954E-2</v>
      </c>
      <c r="O13" s="17">
        <v>1.7846828268296899E-3</v>
      </c>
      <c r="P13" s="17">
        <v>-9.5196292341441797E-3</v>
      </c>
      <c r="Q13" s="17">
        <v>4.3591300788249937E-2</v>
      </c>
      <c r="R13" s="17">
        <v>1.8838442729019911E-2</v>
      </c>
      <c r="S13" s="17">
        <v>1.0078454981252295E-2</v>
      </c>
      <c r="T13" s="17">
        <v>-2.8179140612931218E-2</v>
      </c>
      <c r="U13" s="17">
        <v>3.2749951520140131E-3</v>
      </c>
      <c r="V13" s="17">
        <v>0.11348385158364337</v>
      </c>
      <c r="W13" s="17">
        <v>4.010295180138404E-2</v>
      </c>
      <c r="X13" s="17">
        <v>-0.10692522194966438</v>
      </c>
      <c r="Y13" s="17">
        <v>-3.2216683944826685E-2</v>
      </c>
      <c r="Z13" s="17">
        <v>-0.15369158479591277</v>
      </c>
      <c r="AA13" s="17">
        <v>-6.2108321172233222E-2</v>
      </c>
      <c r="AB13" s="17">
        <v>4.0566669428069415E-3</v>
      </c>
      <c r="AC13" s="17">
        <v>-1.7577101212919093E-2</v>
      </c>
      <c r="AD13" s="16" t="s">
        <v>86</v>
      </c>
      <c r="AE13" s="17">
        <v>-5.7906717547792821E-2</v>
      </c>
      <c r="AF13" s="17">
        <v>-1.1176637279555889E-2</v>
      </c>
      <c r="AG13" s="17">
        <v>-1.232997770412664E-2</v>
      </c>
      <c r="AH13" s="17">
        <v>6.1557593532571855E-2</v>
      </c>
      <c r="AI13" s="17">
        <v>-4.2659976761586636E-2</v>
      </c>
      <c r="AJ13" s="17">
        <v>-5.5049665643593891E-3</v>
      </c>
      <c r="AK13" s="17">
        <v>7.4682046774668789E-2</v>
      </c>
      <c r="AL13" s="17">
        <v>-3.6764505724315409E-2</v>
      </c>
      <c r="AM13" s="18">
        <v>-8.6077500236568551E-3</v>
      </c>
    </row>
    <row r="14" spans="1:39" ht="24">
      <c r="A14" s="13" t="s">
        <v>49</v>
      </c>
      <c r="B14" s="14" t="s">
        <v>40</v>
      </c>
      <c r="C14" s="15">
        <v>-7.1134217434457053E-2</v>
      </c>
      <c r="D14" s="17">
        <v>7.1236037379292502E-2</v>
      </c>
      <c r="E14" s="17">
        <v>-7.8162733675994162E-2</v>
      </c>
      <c r="F14" s="17">
        <v>-5.514361797700971E-3</v>
      </c>
      <c r="G14" s="17">
        <v>-3.2616139304475815E-2</v>
      </c>
      <c r="H14" s="17">
        <v>-5.91717834361783E-2</v>
      </c>
      <c r="I14" s="17">
        <v>-6.1874471530559326E-2</v>
      </c>
      <c r="J14" s="17">
        <v>6.7977965398359347E-2</v>
      </c>
      <c r="K14" s="17">
        <v>-5.8321732165869042E-2</v>
      </c>
      <c r="L14" s="17">
        <v>-3.2640447831395421E-2</v>
      </c>
      <c r="M14" s="17">
        <v>2.3443937813314622E-2</v>
      </c>
      <c r="N14" s="17">
        <v>1.1556740024813073E-2</v>
      </c>
      <c r="O14" s="17">
        <v>-2.8417095221910518E-2</v>
      </c>
      <c r="P14" s="16" t="s">
        <v>78</v>
      </c>
      <c r="Q14" s="17">
        <v>9.0423708403484751E-2</v>
      </c>
      <c r="R14" s="17">
        <v>7.1235866476640989E-3</v>
      </c>
      <c r="S14" s="17">
        <v>-4.4074858729531048E-2</v>
      </c>
      <c r="T14" s="17">
        <v>2.3506920353569244E-2</v>
      </c>
      <c r="U14" s="17">
        <v>3.6063982735154231E-2</v>
      </c>
      <c r="V14" s="17">
        <v>-4.1746217334718415E-2</v>
      </c>
      <c r="W14" s="17">
        <v>5.4282395542868983E-2</v>
      </c>
      <c r="X14" s="17">
        <v>-4.0565253045046427E-2</v>
      </c>
      <c r="Y14" s="17">
        <v>6.1169133820139724E-3</v>
      </c>
      <c r="Z14" s="17">
        <v>6.0171188545102283E-2</v>
      </c>
      <c r="AA14" s="17">
        <v>1.3928443548724939E-2</v>
      </c>
      <c r="AB14" s="17">
        <v>-3.7925967578982173E-2</v>
      </c>
      <c r="AC14" s="17">
        <v>9.2617708972183049E-2</v>
      </c>
      <c r="AD14" s="17">
        <v>-9.5365795351607194E-3</v>
      </c>
      <c r="AE14" s="17">
        <v>-1.2749107121644808E-2</v>
      </c>
      <c r="AF14" s="17">
        <v>-6.7433430143292632E-3</v>
      </c>
      <c r="AG14" s="17">
        <v>0.12032983407508563</v>
      </c>
      <c r="AH14" s="17">
        <v>4.7077437810427648E-2</v>
      </c>
      <c r="AI14" s="17">
        <v>-1.7669166721585056E-2</v>
      </c>
      <c r="AJ14" s="17">
        <v>1.3939660916102029E-3</v>
      </c>
      <c r="AK14" s="17">
        <v>-8.5852174193870208E-3</v>
      </c>
      <c r="AL14" s="17">
        <v>-1.5354646044525059E-2</v>
      </c>
      <c r="AM14" s="18">
        <v>-5.3338130151039812E-3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4.4494398502235115E-5</v>
      </c>
      <c r="E21" s="10">
        <f t="shared" ref="E21:AM21" si="0">$C5^2*E5^2</f>
        <v>2.0794327962694213E-7</v>
      </c>
      <c r="F21" s="10">
        <f t="shared" si="0"/>
        <v>4.6621342436783061E-6</v>
      </c>
      <c r="G21" s="10">
        <f t="shared" si="0"/>
        <v>1.8971134024552109E-5</v>
      </c>
      <c r="H21" s="10">
        <f t="shared" si="0"/>
        <v>2.8866146742469617E-5</v>
      </c>
      <c r="I21" s="11">
        <f t="shared" si="0"/>
        <v>1.6249280836317066E-2</v>
      </c>
      <c r="J21" s="10">
        <f t="shared" si="0"/>
        <v>1.2615600953848303E-7</v>
      </c>
      <c r="K21" s="10">
        <f t="shared" si="0"/>
        <v>8.1154087237619221E-6</v>
      </c>
      <c r="L21" s="10">
        <f t="shared" si="0"/>
        <v>7.1118322324419154E-7</v>
      </c>
      <c r="M21" s="10">
        <f t="shared" si="0"/>
        <v>4.2440336323228309E-6</v>
      </c>
      <c r="N21" s="10">
        <f t="shared" si="0"/>
        <v>4.1104650510137607E-8</v>
      </c>
      <c r="O21" s="10">
        <f t="shared" si="0"/>
        <v>1.0712175644899941E-5</v>
      </c>
      <c r="P21" s="10">
        <f t="shared" si="0"/>
        <v>6.9378803304520734E-5</v>
      </c>
      <c r="Q21" s="10">
        <f t="shared" si="0"/>
        <v>1.4476290183110564E-5</v>
      </c>
      <c r="R21" s="10">
        <f t="shared" si="0"/>
        <v>3.2673680609439552E-5</v>
      </c>
      <c r="S21" s="10">
        <f t="shared" si="0"/>
        <v>1.851893807275989E-5</v>
      </c>
      <c r="T21" s="10">
        <f t="shared" si="0"/>
        <v>2.7503171654608686E-6</v>
      </c>
      <c r="U21" s="10">
        <f t="shared" si="0"/>
        <v>1.3558213715158766E-5</v>
      </c>
      <c r="V21" s="10">
        <f t="shared" si="0"/>
        <v>1.6162281547562966E-5</v>
      </c>
      <c r="W21" s="10">
        <f t="shared" si="0"/>
        <v>1.8792175518672465E-6</v>
      </c>
      <c r="X21" s="10">
        <f t="shared" si="0"/>
        <v>2.41325109070192E-4</v>
      </c>
      <c r="Y21" s="10">
        <f t="shared" si="0"/>
        <v>1.6291032449734915E-4</v>
      </c>
      <c r="Z21" s="10">
        <f t="shared" si="0"/>
        <v>6.8143258095211064E-7</v>
      </c>
      <c r="AA21" s="10">
        <f t="shared" si="0"/>
        <v>6.2879863934423831E-6</v>
      </c>
      <c r="AB21" s="10">
        <f t="shared" si="0"/>
        <v>4.2119582131504868E-6</v>
      </c>
      <c r="AC21" s="10">
        <f t="shared" si="0"/>
        <v>2.4085414903255041E-4</v>
      </c>
      <c r="AD21" s="10">
        <f t="shared" si="0"/>
        <v>3.1049449287986779E-5</v>
      </c>
      <c r="AE21" s="10">
        <f t="shared" si="0"/>
        <v>3.0450776892908673E-5</v>
      </c>
      <c r="AF21" s="10">
        <f t="shared" si="0"/>
        <v>1.0979866399124906E-5</v>
      </c>
      <c r="AG21" s="10">
        <f t="shared" si="0"/>
        <v>4.3410611909567903E-5</v>
      </c>
      <c r="AH21" s="10">
        <f t="shared" si="0"/>
        <v>2.4231626852784855E-5</v>
      </c>
      <c r="AI21" s="10">
        <f t="shared" si="0"/>
        <v>3.4928698216339714E-5</v>
      </c>
      <c r="AJ21" s="10">
        <f t="shared" si="0"/>
        <v>7.7270645230664996E-5</v>
      </c>
      <c r="AK21" s="10">
        <f t="shared" si="0"/>
        <v>2.3259477514172018E-5</v>
      </c>
      <c r="AL21" s="10">
        <f t="shared" si="0"/>
        <v>3.412872858701118E-5</v>
      </c>
      <c r="AM21" s="12">
        <f t="shared" si="0"/>
        <v>2.0644970931377221E-7</v>
      </c>
    </row>
    <row r="22" spans="1:39" ht="24">
      <c r="A22" s="13" t="s">
        <v>41</v>
      </c>
      <c r="B22" s="14" t="s">
        <v>40</v>
      </c>
      <c r="C22" s="15"/>
      <c r="D22" s="17">
        <f t="shared" ref="D22:AM22" si="1">$C6^2*D6^2</f>
        <v>4.374214387841685E-6</v>
      </c>
      <c r="E22" s="17">
        <f t="shared" si="1"/>
        <v>2.8183237391517595E-6</v>
      </c>
      <c r="F22" s="17">
        <f t="shared" si="1"/>
        <v>6.7559230198228096E-5</v>
      </c>
      <c r="G22" s="17">
        <f t="shared" si="1"/>
        <v>1.6305164023796333E-5</v>
      </c>
      <c r="H22" s="17">
        <f t="shared" si="1"/>
        <v>1.3654412891891694E-4</v>
      </c>
      <c r="I22" s="17">
        <f t="shared" si="1"/>
        <v>1.5553087666577311E-5</v>
      </c>
      <c r="J22" s="17">
        <f t="shared" si="1"/>
        <v>2.3073843409943947E-6</v>
      </c>
      <c r="K22" s="17">
        <f t="shared" si="1"/>
        <v>2.0208937264782703E-7</v>
      </c>
      <c r="L22" s="17">
        <f t="shared" si="1"/>
        <v>7.8816121777947358E-5</v>
      </c>
      <c r="M22" s="17">
        <f t="shared" si="1"/>
        <v>2.4866210341128174E-5</v>
      </c>
      <c r="N22" s="17">
        <f t="shared" si="1"/>
        <v>1.0926198847768117E-4</v>
      </c>
      <c r="O22" s="17">
        <f t="shared" si="1"/>
        <v>1.2026919103528995E-5</v>
      </c>
      <c r="P22" s="17">
        <f t="shared" si="1"/>
        <v>1.1378759606334341E-6</v>
      </c>
      <c r="Q22" s="17">
        <f t="shared" si="1"/>
        <v>2.5665872722339463E-5</v>
      </c>
      <c r="R22" s="17">
        <f t="shared" si="1"/>
        <v>7.7552004815380807E-7</v>
      </c>
      <c r="S22" s="17">
        <f t="shared" si="1"/>
        <v>3.800036926682918E-5</v>
      </c>
      <c r="T22" s="17">
        <f t="shared" si="1"/>
        <v>1.216355952744557E-6</v>
      </c>
      <c r="U22" s="17">
        <f t="shared" si="1"/>
        <v>1.2994918584371856E-4</v>
      </c>
      <c r="V22" s="17">
        <f t="shared" si="1"/>
        <v>2.8295616547743533E-5</v>
      </c>
      <c r="W22" s="17">
        <f t="shared" si="1"/>
        <v>1.4601638295861471E-5</v>
      </c>
      <c r="X22" s="17">
        <f t="shared" si="1"/>
        <v>2.0066387394766864E-4</v>
      </c>
      <c r="Y22" s="17">
        <f t="shared" si="1"/>
        <v>1.7255719066253385E-4</v>
      </c>
      <c r="Z22" s="17">
        <f t="shared" si="1"/>
        <v>7.1581544795005677E-6</v>
      </c>
      <c r="AA22" s="17">
        <f t="shared" si="1"/>
        <v>1.3302151055949782E-4</v>
      </c>
      <c r="AB22" s="17">
        <f t="shared" si="1"/>
        <v>1.5153565957373529E-4</v>
      </c>
      <c r="AC22" s="17">
        <f t="shared" si="1"/>
        <v>2.0844596508412139E-5</v>
      </c>
      <c r="AD22" s="17">
        <f t="shared" si="1"/>
        <v>3.3718433378256814E-6</v>
      </c>
      <c r="AE22" s="17">
        <f t="shared" si="1"/>
        <v>1.336488482602843E-4</v>
      </c>
      <c r="AF22" s="16">
        <f t="shared" si="1"/>
        <v>2.291283554078212E-2</v>
      </c>
      <c r="AG22" s="17">
        <f t="shared" si="1"/>
        <v>9.0194000883363828E-5</v>
      </c>
      <c r="AH22" s="17">
        <f t="shared" si="1"/>
        <v>2.1196889679648066E-6</v>
      </c>
      <c r="AI22" s="17">
        <f t="shared" si="1"/>
        <v>1.9588184414867611E-6</v>
      </c>
      <c r="AJ22" s="17">
        <f t="shared" si="1"/>
        <v>4.6181859973676055E-6</v>
      </c>
      <c r="AK22" s="17">
        <f t="shared" si="1"/>
        <v>2.087274319943311E-6</v>
      </c>
      <c r="AL22" s="17">
        <f t="shared" si="1"/>
        <v>2.8806340792952652E-8</v>
      </c>
      <c r="AM22" s="18">
        <f t="shared" si="1"/>
        <v>2.5180268523290095E-6</v>
      </c>
    </row>
    <row r="23" spans="1:39" ht="24">
      <c r="A23" s="13" t="s">
        <v>42</v>
      </c>
      <c r="B23" s="14" t="s">
        <v>40</v>
      </c>
      <c r="C23" s="15"/>
      <c r="D23" s="17">
        <f t="shared" ref="D23:AM23" si="2">$C7^2*D7^2</f>
        <v>1.6221661742866476E-6</v>
      </c>
      <c r="E23" s="17">
        <f t="shared" si="2"/>
        <v>3.3331745663862786E-7</v>
      </c>
      <c r="F23" s="17">
        <f t="shared" si="2"/>
        <v>7.8871020956842433E-6</v>
      </c>
      <c r="G23" s="17">
        <f t="shared" si="2"/>
        <v>4.3244566659586775E-6</v>
      </c>
      <c r="H23" s="17">
        <f t="shared" si="2"/>
        <v>8.334047372313618E-8</v>
      </c>
      <c r="I23" s="17">
        <f t="shared" si="2"/>
        <v>8.4790510153255846E-8</v>
      </c>
      <c r="J23" s="17">
        <f t="shared" si="2"/>
        <v>2.6012610721545757E-6</v>
      </c>
      <c r="K23" s="17">
        <f t="shared" si="2"/>
        <v>5.7683904435799654E-8</v>
      </c>
      <c r="L23" s="16">
        <f t="shared" si="2"/>
        <v>1.8650022398752019E-3</v>
      </c>
      <c r="M23" s="17">
        <f t="shared" si="2"/>
        <v>1.7217598223273364E-7</v>
      </c>
      <c r="N23" s="17">
        <f t="shared" si="2"/>
        <v>1.3382363690385821E-8</v>
      </c>
      <c r="O23" s="17">
        <f t="shared" si="2"/>
        <v>6.1379212893826431E-7</v>
      </c>
      <c r="P23" s="17">
        <f t="shared" si="2"/>
        <v>2.1902897093279651E-6</v>
      </c>
      <c r="Q23" s="17">
        <f t="shared" si="2"/>
        <v>3.2564113239374545E-6</v>
      </c>
      <c r="R23" s="17">
        <f t="shared" si="2"/>
        <v>8.0239897635592255E-6</v>
      </c>
      <c r="S23" s="17">
        <f t="shared" si="2"/>
        <v>2.3250743792634748E-11</v>
      </c>
      <c r="T23" s="17">
        <f t="shared" si="2"/>
        <v>1.595078984548185E-5</v>
      </c>
      <c r="U23" s="17">
        <f t="shared" si="2"/>
        <v>3.1347707455840984E-6</v>
      </c>
      <c r="V23" s="17">
        <f t="shared" si="2"/>
        <v>5.0251146888021752E-7</v>
      </c>
      <c r="W23" s="17">
        <f t="shared" si="2"/>
        <v>3.5546731533828843E-6</v>
      </c>
      <c r="X23" s="17">
        <f t="shared" si="2"/>
        <v>7.4365800159452592E-6</v>
      </c>
      <c r="Y23" s="17">
        <f t="shared" si="2"/>
        <v>1.6737833777570677E-5</v>
      </c>
      <c r="Z23" s="17">
        <f t="shared" si="2"/>
        <v>1.7064941721498337E-6</v>
      </c>
      <c r="AA23" s="17">
        <f t="shared" si="2"/>
        <v>1.0081771443530113E-5</v>
      </c>
      <c r="AB23" s="17">
        <f t="shared" si="2"/>
        <v>3.711546343792885E-7</v>
      </c>
      <c r="AC23" s="17">
        <f t="shared" si="2"/>
        <v>1.9838863522829175E-5</v>
      </c>
      <c r="AD23" s="17">
        <f t="shared" si="2"/>
        <v>2.166270632809019E-7</v>
      </c>
      <c r="AE23" s="17">
        <f t="shared" si="2"/>
        <v>1.1795266070900755E-5</v>
      </c>
      <c r="AF23" s="17">
        <f t="shared" si="2"/>
        <v>6.2963266389198223E-6</v>
      </c>
      <c r="AG23" s="17">
        <f t="shared" si="2"/>
        <v>3.2181574849494506E-6</v>
      </c>
      <c r="AH23" s="17">
        <f t="shared" si="2"/>
        <v>5.6999554501132418E-7</v>
      </c>
      <c r="AI23" s="17">
        <f t="shared" si="2"/>
        <v>6.447278526822038E-7</v>
      </c>
      <c r="AJ23" s="17">
        <f t="shared" si="2"/>
        <v>1.0756610221472697E-5</v>
      </c>
      <c r="AK23" s="17">
        <f t="shared" si="2"/>
        <v>2.5774026251767882E-6</v>
      </c>
      <c r="AL23" s="17">
        <f t="shared" si="2"/>
        <v>4.1199349247356551E-6</v>
      </c>
      <c r="AM23" s="18">
        <f t="shared" si="2"/>
        <v>1.8271035477060309E-6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1.9114093883566201E-6</v>
      </c>
      <c r="E24" s="17">
        <f t="shared" si="3"/>
        <v>3.9990183027224411E-7</v>
      </c>
      <c r="F24" s="17">
        <f t="shared" si="3"/>
        <v>6.8758171372389761E-6</v>
      </c>
      <c r="G24" s="17">
        <f t="shared" si="3"/>
        <v>2.9520568934954978E-7</v>
      </c>
      <c r="H24" s="17">
        <f t="shared" si="3"/>
        <v>1.3829413866844913E-4</v>
      </c>
      <c r="I24" s="17">
        <f t="shared" si="3"/>
        <v>3.157534150039719E-5</v>
      </c>
      <c r="J24" s="17">
        <f t="shared" si="3"/>
        <v>5.5743675935861677E-5</v>
      </c>
      <c r="K24" s="17">
        <f t="shared" si="3"/>
        <v>7.2678981544564654E-6</v>
      </c>
      <c r="L24" s="17">
        <f t="shared" si="3"/>
        <v>3.3600380556277643E-5</v>
      </c>
      <c r="M24" s="17">
        <f t="shared" si="3"/>
        <v>1.179656152397379E-4</v>
      </c>
      <c r="N24" s="17">
        <f t="shared" si="3"/>
        <v>1.8407369043324418E-5</v>
      </c>
      <c r="O24" s="17">
        <f t="shared" si="3"/>
        <v>1.0068787385702505E-4</v>
      </c>
      <c r="P24" s="17">
        <f t="shared" si="3"/>
        <v>3.9475453388724582E-6</v>
      </c>
      <c r="Q24" s="17">
        <f t="shared" si="3"/>
        <v>7.761002492698853E-6</v>
      </c>
      <c r="R24" s="17">
        <f t="shared" si="3"/>
        <v>4.9191571746628974E-5</v>
      </c>
      <c r="S24" s="17">
        <f t="shared" si="3"/>
        <v>9.1929899385564359E-6</v>
      </c>
      <c r="T24" s="17">
        <f t="shared" si="3"/>
        <v>3.0876615551822527E-5</v>
      </c>
      <c r="U24" s="17">
        <f t="shared" si="3"/>
        <v>2.2978499767510154E-4</v>
      </c>
      <c r="V24" s="17">
        <f t="shared" si="3"/>
        <v>2.0760573809650448E-5</v>
      </c>
      <c r="W24" s="17">
        <f t="shared" si="3"/>
        <v>9.3716553572262501E-5</v>
      </c>
      <c r="X24" s="17">
        <f t="shared" si="3"/>
        <v>9.4402416086183881E-5</v>
      </c>
      <c r="Y24" s="17">
        <f t="shared" si="3"/>
        <v>2.8436465087673099E-5</v>
      </c>
      <c r="Z24" s="17">
        <f t="shared" si="3"/>
        <v>7.1480314824178342E-6</v>
      </c>
      <c r="AA24" s="17">
        <f t="shared" si="3"/>
        <v>1.4648102180117955E-4</v>
      </c>
      <c r="AB24" s="17">
        <f t="shared" si="3"/>
        <v>5.7927279179128386E-5</v>
      </c>
      <c r="AC24" s="17">
        <f t="shared" si="3"/>
        <v>3.5260280483136863E-6</v>
      </c>
      <c r="AD24" s="17">
        <f t="shared" si="3"/>
        <v>2.3900688593650231E-5</v>
      </c>
      <c r="AE24" s="17">
        <f t="shared" si="3"/>
        <v>1.9246937106209519E-7</v>
      </c>
      <c r="AF24" s="17">
        <f t="shared" si="3"/>
        <v>1.5952986402654495E-8</v>
      </c>
      <c r="AG24" s="17">
        <f t="shared" si="3"/>
        <v>2.3360423695986452E-6</v>
      </c>
      <c r="AH24" s="17">
        <f t="shared" si="3"/>
        <v>3.0151904078909599E-5</v>
      </c>
      <c r="AI24" s="17">
        <f t="shared" si="3"/>
        <v>4.3608634108844744E-6</v>
      </c>
      <c r="AJ24" s="17">
        <f t="shared" si="3"/>
        <v>5.0115302304536422E-5</v>
      </c>
      <c r="AK24" s="17">
        <f t="shared" si="3"/>
        <v>3.3577176756247213E-5</v>
      </c>
      <c r="AL24" s="16">
        <f t="shared" si="3"/>
        <v>1.5698826215654146E-2</v>
      </c>
      <c r="AM24" s="18">
        <f t="shared" si="3"/>
        <v>7.8873440721910777E-5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2.9898659879976385E-7</v>
      </c>
      <c r="E25" s="17">
        <f t="shared" si="4"/>
        <v>2.2344233827654578E-7</v>
      </c>
      <c r="F25" s="17">
        <f t="shared" si="4"/>
        <v>5.2965881031848732E-7</v>
      </c>
      <c r="G25" s="17">
        <f t="shared" si="4"/>
        <v>1.2741152131913371E-6</v>
      </c>
      <c r="H25" s="17">
        <f t="shared" si="4"/>
        <v>3.1458314960499216E-7</v>
      </c>
      <c r="I25" s="17">
        <f t="shared" si="4"/>
        <v>3.0296395015009657E-9</v>
      </c>
      <c r="J25" s="17">
        <f t="shared" si="4"/>
        <v>4.1390244629171058E-7</v>
      </c>
      <c r="K25" s="17">
        <f t="shared" si="4"/>
        <v>1.0690118203662257E-6</v>
      </c>
      <c r="L25" s="17">
        <f t="shared" si="4"/>
        <v>2.3053702541209093E-7</v>
      </c>
      <c r="M25" s="17">
        <f t="shared" si="4"/>
        <v>1.0833709331188433E-7</v>
      </c>
      <c r="N25" s="17">
        <f t="shared" si="4"/>
        <v>6.3472162120621961E-7</v>
      </c>
      <c r="O25" s="17">
        <f t="shared" si="4"/>
        <v>2.4443194610245845E-6</v>
      </c>
      <c r="P25" s="17">
        <f t="shared" si="4"/>
        <v>7.1660939488539864E-9</v>
      </c>
      <c r="Q25" s="17">
        <f t="shared" si="4"/>
        <v>1.2340538459776299E-8</v>
      </c>
      <c r="R25" s="17">
        <f t="shared" si="4"/>
        <v>2.2242363872569565E-7</v>
      </c>
      <c r="S25" s="17">
        <f t="shared" si="4"/>
        <v>1.5051650523033768E-6</v>
      </c>
      <c r="T25" s="17">
        <f t="shared" si="4"/>
        <v>1.9468733073964778E-8</v>
      </c>
      <c r="U25" s="17">
        <f t="shared" si="4"/>
        <v>4.751101262640323E-7</v>
      </c>
      <c r="V25" s="17">
        <f t="shared" si="4"/>
        <v>3.1757007606532547E-7</v>
      </c>
      <c r="W25" s="17">
        <f t="shared" si="4"/>
        <v>1.5798093534369055E-7</v>
      </c>
      <c r="X25" s="17">
        <f t="shared" si="4"/>
        <v>2.8505463941983011E-9</v>
      </c>
      <c r="Y25" s="17">
        <f t="shared" si="4"/>
        <v>1.2665168265131421E-8</v>
      </c>
      <c r="Z25" s="17">
        <f t="shared" si="4"/>
        <v>6.4486587687239359E-8</v>
      </c>
      <c r="AA25" s="17">
        <f t="shared" si="4"/>
        <v>8.3318974203307367E-8</v>
      </c>
      <c r="AB25" s="17">
        <f t="shared" si="4"/>
        <v>1.3571253813106542E-7</v>
      </c>
      <c r="AC25" s="17">
        <f t="shared" si="4"/>
        <v>4.6314727212718043E-7</v>
      </c>
      <c r="AD25" s="17">
        <f t="shared" si="4"/>
        <v>1.9932104692360479E-8</v>
      </c>
      <c r="AE25" s="17">
        <f t="shared" si="4"/>
        <v>1.9163724920230649E-6</v>
      </c>
      <c r="AF25" s="17">
        <f t="shared" si="4"/>
        <v>2.5733899871963117E-8</v>
      </c>
      <c r="AG25" s="17">
        <f t="shared" si="4"/>
        <v>8.8791241252482556E-7</v>
      </c>
      <c r="AH25" s="17">
        <f t="shared" si="4"/>
        <v>4.5436675863132566E-8</v>
      </c>
      <c r="AI25" s="17">
        <f t="shared" si="4"/>
        <v>4.3472426671301097E-8</v>
      </c>
      <c r="AJ25" s="17">
        <f t="shared" si="4"/>
        <v>1.9407372024312291E-6</v>
      </c>
      <c r="AK25" s="17">
        <f t="shared" si="4"/>
        <v>1.0415739201232439E-6</v>
      </c>
      <c r="AL25" s="17">
        <f t="shared" si="4"/>
        <v>1.2210182318208783E-6</v>
      </c>
      <c r="AM25" s="25">
        <f t="shared" si="4"/>
        <v>2.345770194356139E-4</v>
      </c>
    </row>
    <row r="26" spans="1:39" ht="24">
      <c r="A26" s="13" t="s">
        <v>45</v>
      </c>
      <c r="B26" s="14" t="s">
        <v>40</v>
      </c>
      <c r="C26" s="15"/>
      <c r="D26" s="17">
        <f t="shared" ref="D26:AM26" si="5">$C10^2*D10^2</f>
        <v>1.0408111407230855E-7</v>
      </c>
      <c r="E26" s="17">
        <f t="shared" si="5"/>
        <v>5.3560153005062395E-6</v>
      </c>
      <c r="F26" s="17">
        <f t="shared" si="5"/>
        <v>1.3978972242304387E-8</v>
      </c>
      <c r="G26" s="17">
        <f t="shared" si="5"/>
        <v>1.3297662513003318E-5</v>
      </c>
      <c r="H26" s="17">
        <f t="shared" si="5"/>
        <v>5.3226157956392588E-7</v>
      </c>
      <c r="I26" s="17">
        <f t="shared" si="5"/>
        <v>1.2086280258729023E-6</v>
      </c>
      <c r="J26" s="17">
        <f t="shared" si="5"/>
        <v>1.784286082503805E-6</v>
      </c>
      <c r="K26" s="16">
        <f t="shared" si="5"/>
        <v>2.5516391347572467E-3</v>
      </c>
      <c r="L26" s="17">
        <f t="shared" si="5"/>
        <v>7.7222960933874712E-8</v>
      </c>
      <c r="M26" s="17">
        <f t="shared" si="5"/>
        <v>2.6024310875282467E-5</v>
      </c>
      <c r="N26" s="17">
        <f t="shared" si="5"/>
        <v>1.2584427714039405E-5</v>
      </c>
      <c r="O26" s="17">
        <f t="shared" si="5"/>
        <v>4.1435186774642233E-6</v>
      </c>
      <c r="P26" s="17">
        <f t="shared" si="5"/>
        <v>9.3593891529582672E-6</v>
      </c>
      <c r="Q26" s="17">
        <f t="shared" si="5"/>
        <v>3.7912562701259038E-6</v>
      </c>
      <c r="R26" s="17">
        <f t="shared" si="5"/>
        <v>1.6472937745558533E-5</v>
      </c>
      <c r="S26" s="17">
        <f t="shared" si="5"/>
        <v>5.436836682548193E-6</v>
      </c>
      <c r="T26" s="17">
        <f t="shared" si="5"/>
        <v>2.0603198888366779E-7</v>
      </c>
      <c r="U26" s="17">
        <f t="shared" si="5"/>
        <v>1.2023044047444979E-5</v>
      </c>
      <c r="V26" s="17">
        <f t="shared" si="5"/>
        <v>1.1493561902076017E-6</v>
      </c>
      <c r="W26" s="17">
        <f t="shared" si="5"/>
        <v>7.3835993166430771E-6</v>
      </c>
      <c r="X26" s="17">
        <f t="shared" si="5"/>
        <v>7.7634852988561717E-6</v>
      </c>
      <c r="Y26" s="17">
        <f t="shared" si="5"/>
        <v>6.5858317662105582E-9</v>
      </c>
      <c r="Z26" s="17">
        <f t="shared" si="5"/>
        <v>3.0704336714944944E-5</v>
      </c>
      <c r="AA26" s="17">
        <f t="shared" si="5"/>
        <v>3.4191355686199373E-6</v>
      </c>
      <c r="AB26" s="17">
        <f t="shared" si="5"/>
        <v>1.6090294696782975E-6</v>
      </c>
      <c r="AC26" s="17">
        <f t="shared" si="5"/>
        <v>1.1261968980696692E-5</v>
      </c>
      <c r="AD26" s="17">
        <f t="shared" si="5"/>
        <v>6.9889361289279516E-6</v>
      </c>
      <c r="AE26" s="17">
        <f t="shared" si="5"/>
        <v>1.9256837581256948E-6</v>
      </c>
      <c r="AF26" s="17">
        <f t="shared" si="5"/>
        <v>2.2181558515861939E-8</v>
      </c>
      <c r="AG26" s="17">
        <f t="shared" si="5"/>
        <v>1.1300820699447783E-5</v>
      </c>
      <c r="AH26" s="17">
        <f t="shared" si="5"/>
        <v>7.0693806918728945E-6</v>
      </c>
      <c r="AI26" s="17">
        <f t="shared" si="5"/>
        <v>9.7634729972533535E-6</v>
      </c>
      <c r="AJ26" s="17">
        <f t="shared" si="5"/>
        <v>5.2891037124537005E-7</v>
      </c>
      <c r="AK26" s="17">
        <f t="shared" si="5"/>
        <v>1.0086185284633415E-5</v>
      </c>
      <c r="AL26" s="17">
        <f t="shared" si="5"/>
        <v>1.2033080516297297E-6</v>
      </c>
      <c r="AM26" s="18">
        <f t="shared" si="5"/>
        <v>1.1315294246029234E-5</v>
      </c>
    </row>
    <row r="27" spans="1:39" ht="24">
      <c r="A27" s="13" t="s">
        <v>46</v>
      </c>
      <c r="B27" s="14" t="s">
        <v>40</v>
      </c>
      <c r="C27" s="15"/>
      <c r="D27" s="17">
        <f t="shared" ref="D27:AM27" si="6">$C11^2*D11^2</f>
        <v>1.9177870200389587E-5</v>
      </c>
      <c r="E27" s="17">
        <f t="shared" si="6"/>
        <v>5.5406704959477206E-8</v>
      </c>
      <c r="F27" s="16">
        <f t="shared" si="6"/>
        <v>2.1672591794563859E-3</v>
      </c>
      <c r="G27" s="17">
        <f t="shared" si="6"/>
        <v>7.2163346375939133E-6</v>
      </c>
      <c r="H27" s="17">
        <f t="shared" si="6"/>
        <v>1.5577878145490522E-6</v>
      </c>
      <c r="I27" s="17">
        <f t="shared" si="6"/>
        <v>6.1190948776323314E-7</v>
      </c>
      <c r="J27" s="17">
        <f t="shared" si="6"/>
        <v>1.7734462920591726E-7</v>
      </c>
      <c r="K27" s="17">
        <f t="shared" si="6"/>
        <v>1.0808257104525435E-8</v>
      </c>
      <c r="L27" s="17">
        <f t="shared" si="6"/>
        <v>9.0716422980689286E-6</v>
      </c>
      <c r="M27" s="17">
        <f t="shared" si="6"/>
        <v>4.8603453988418013E-7</v>
      </c>
      <c r="N27" s="17">
        <f t="shared" si="6"/>
        <v>1.1963089958514513E-5</v>
      </c>
      <c r="O27" s="17">
        <f t="shared" si="6"/>
        <v>1.7535180349842474E-6</v>
      </c>
      <c r="P27" s="17">
        <f t="shared" si="6"/>
        <v>7.169004290847527E-8</v>
      </c>
      <c r="Q27" s="17">
        <f t="shared" si="6"/>
        <v>5.8969920350852122E-7</v>
      </c>
      <c r="R27" s="17">
        <f t="shared" si="6"/>
        <v>2.0488735369847143E-5</v>
      </c>
      <c r="S27" s="17">
        <f t="shared" si="6"/>
        <v>8.0683937224892678E-6</v>
      </c>
      <c r="T27" s="17">
        <f t="shared" si="6"/>
        <v>4.2622753660548391E-6</v>
      </c>
      <c r="U27" s="17">
        <f t="shared" si="6"/>
        <v>2.4173200906483345E-7</v>
      </c>
      <c r="V27" s="17">
        <f t="shared" si="6"/>
        <v>9.2437616734131053E-6</v>
      </c>
      <c r="W27" s="17">
        <f t="shared" si="6"/>
        <v>3.1017239572112418E-6</v>
      </c>
      <c r="X27" s="17">
        <f t="shared" si="6"/>
        <v>5.2600697979831125E-6</v>
      </c>
      <c r="Y27" s="17">
        <f t="shared" si="6"/>
        <v>1.4860313184216342E-5</v>
      </c>
      <c r="Z27" s="17">
        <f t="shared" si="6"/>
        <v>7.9467241695696589E-6</v>
      </c>
      <c r="AA27" s="17">
        <f t="shared" si="6"/>
        <v>8.2862060631247629E-6</v>
      </c>
      <c r="AB27" s="17">
        <f t="shared" si="6"/>
        <v>4.6399201814895178E-6</v>
      </c>
      <c r="AC27" s="17">
        <f t="shared" si="6"/>
        <v>1.2293016290616124E-6</v>
      </c>
      <c r="AD27" s="17">
        <f t="shared" si="6"/>
        <v>3.4832898836760657E-6</v>
      </c>
      <c r="AE27" s="17">
        <f t="shared" si="6"/>
        <v>4.6456324362729511E-7</v>
      </c>
      <c r="AF27" s="17">
        <f t="shared" si="6"/>
        <v>6.2158234332711569E-6</v>
      </c>
      <c r="AG27" s="17">
        <f t="shared" si="6"/>
        <v>1.6092680184007735E-8</v>
      </c>
      <c r="AH27" s="17">
        <f t="shared" si="6"/>
        <v>5.7189398887569239E-7</v>
      </c>
      <c r="AI27" s="17">
        <f t="shared" si="6"/>
        <v>1.1880627334308165E-5</v>
      </c>
      <c r="AJ27" s="17">
        <f t="shared" si="6"/>
        <v>1.2559938592959286E-5</v>
      </c>
      <c r="AK27" s="17">
        <f t="shared" si="6"/>
        <v>1.8589420159267848E-7</v>
      </c>
      <c r="AL27" s="17">
        <f t="shared" si="6"/>
        <v>9.687204148304693E-7</v>
      </c>
      <c r="AM27" s="18">
        <f t="shared" si="6"/>
        <v>4.8416369208718439E-6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3.6791031251934617E-7</v>
      </c>
      <c r="E28" s="17">
        <f t="shared" si="7"/>
        <v>6.5929829068546832E-7</v>
      </c>
      <c r="F28" s="17">
        <f t="shared" si="7"/>
        <v>9.331680844835589E-7</v>
      </c>
      <c r="G28" s="17">
        <f t="shared" si="7"/>
        <v>3.6641128645667815E-7</v>
      </c>
      <c r="H28" s="17">
        <f t="shared" si="7"/>
        <v>1.1509660783524767E-6</v>
      </c>
      <c r="I28" s="17">
        <f t="shared" si="7"/>
        <v>1.1135556130321257E-7</v>
      </c>
      <c r="J28" s="17">
        <f t="shared" si="7"/>
        <v>3.3374659161553919E-8</v>
      </c>
      <c r="K28" s="17">
        <f t="shared" si="7"/>
        <v>2.8147588065671347E-7</v>
      </c>
      <c r="L28" s="17">
        <f t="shared" si="7"/>
        <v>8.6289351957535279E-8</v>
      </c>
      <c r="M28" s="17">
        <f t="shared" si="7"/>
        <v>1.8798083924071134E-6</v>
      </c>
      <c r="N28" s="17">
        <f t="shared" si="7"/>
        <v>5.5469544229391106E-7</v>
      </c>
      <c r="O28" s="17">
        <f t="shared" si="7"/>
        <v>1.0324728596377263E-5</v>
      </c>
      <c r="P28" s="17">
        <f t="shared" si="7"/>
        <v>6.86213185199231E-7</v>
      </c>
      <c r="Q28" s="17">
        <f t="shared" si="7"/>
        <v>1.4008926004175672E-6</v>
      </c>
      <c r="R28" s="17">
        <f t="shared" si="7"/>
        <v>2.6106374472289663E-7</v>
      </c>
      <c r="S28" s="17">
        <f t="shared" si="7"/>
        <v>6.8023499578600593E-8</v>
      </c>
      <c r="T28" s="17">
        <f t="shared" si="7"/>
        <v>1.3922182375416555E-6</v>
      </c>
      <c r="U28" s="17">
        <f t="shared" si="7"/>
        <v>5.3616035981720027E-7</v>
      </c>
      <c r="V28" s="17">
        <f t="shared" si="7"/>
        <v>3.6428816650684159E-6</v>
      </c>
      <c r="W28" s="17">
        <f t="shared" si="7"/>
        <v>8.5519002865105114E-7</v>
      </c>
      <c r="X28" s="17">
        <f t="shared" si="7"/>
        <v>7.8152748596891324E-6</v>
      </c>
      <c r="Y28" s="17">
        <f t="shared" si="7"/>
        <v>4.4002275760330651E-7</v>
      </c>
      <c r="Z28" s="17">
        <f t="shared" si="7"/>
        <v>6.9229881847839084E-7</v>
      </c>
      <c r="AA28" s="17">
        <f t="shared" si="7"/>
        <v>3.3582512552168125E-7</v>
      </c>
      <c r="AB28" s="16">
        <f t="shared" si="7"/>
        <v>4.5131390649627372E-4</v>
      </c>
      <c r="AC28" s="17">
        <f t="shared" si="7"/>
        <v>3.3617042570395865E-6</v>
      </c>
      <c r="AD28" s="17">
        <f t="shared" si="7"/>
        <v>7.8608462775400585E-9</v>
      </c>
      <c r="AE28" s="17">
        <f t="shared" si="7"/>
        <v>1.2410903477322188E-6</v>
      </c>
      <c r="AF28" s="17">
        <f t="shared" si="7"/>
        <v>2.8108390177877743E-6</v>
      </c>
      <c r="AG28" s="17">
        <f t="shared" si="7"/>
        <v>1.0918180762247887E-8</v>
      </c>
      <c r="AH28" s="17">
        <f t="shared" si="7"/>
        <v>9.3423576662585012E-7</v>
      </c>
      <c r="AI28" s="17">
        <f t="shared" si="7"/>
        <v>7.0398630810918492E-7</v>
      </c>
      <c r="AJ28" s="17">
        <f t="shared" si="7"/>
        <v>1.854393047080569E-7</v>
      </c>
      <c r="AK28" s="17">
        <f t="shared" si="7"/>
        <v>2.2467875436209084E-7</v>
      </c>
      <c r="AL28" s="17">
        <f t="shared" si="7"/>
        <v>1.6414059861926271E-6</v>
      </c>
      <c r="AM28" s="18">
        <f t="shared" si="7"/>
        <v>2.5520523891171477E-7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3.2788708226052659E-6</v>
      </c>
      <c r="E29" s="17">
        <f t="shared" si="8"/>
        <v>4.3590326261507487E-6</v>
      </c>
      <c r="F29" s="17">
        <f t="shared" si="8"/>
        <v>6.6446827778042262E-6</v>
      </c>
      <c r="G29" s="17">
        <f t="shared" si="8"/>
        <v>1.2061580412393081E-5</v>
      </c>
      <c r="H29" s="17">
        <f t="shared" si="8"/>
        <v>4.5511116146648924E-6</v>
      </c>
      <c r="I29" s="17">
        <f t="shared" si="8"/>
        <v>7.8092694656676301E-6</v>
      </c>
      <c r="J29" s="17">
        <f t="shared" si="8"/>
        <v>5.8994128178292549E-5</v>
      </c>
      <c r="K29" s="17">
        <f t="shared" si="8"/>
        <v>1.143525178100812E-5</v>
      </c>
      <c r="L29" s="17">
        <f t="shared" si="8"/>
        <v>4.9387445527385287E-7</v>
      </c>
      <c r="M29" s="17">
        <f t="shared" si="8"/>
        <v>1.3784254501298194E-6</v>
      </c>
      <c r="N29" s="17">
        <f t="shared" si="8"/>
        <v>1.5050884207709712E-6</v>
      </c>
      <c r="O29" s="17">
        <f t="shared" si="8"/>
        <v>1.5187047328875088E-8</v>
      </c>
      <c r="P29" s="17">
        <f t="shared" si="8"/>
        <v>4.3210702320759959E-7</v>
      </c>
      <c r="Q29" s="17">
        <f t="shared" si="8"/>
        <v>9.0604739211784559E-6</v>
      </c>
      <c r="R29" s="17">
        <f t="shared" si="8"/>
        <v>1.6921593402186732E-6</v>
      </c>
      <c r="S29" s="17">
        <f t="shared" si="8"/>
        <v>4.8432755426120523E-7</v>
      </c>
      <c r="T29" s="17">
        <f t="shared" si="8"/>
        <v>3.7862278480034403E-6</v>
      </c>
      <c r="U29" s="17">
        <f t="shared" si="8"/>
        <v>5.1141396144751858E-8</v>
      </c>
      <c r="V29" s="17">
        <f t="shared" si="8"/>
        <v>6.1407213587405591E-5</v>
      </c>
      <c r="W29" s="17">
        <f t="shared" si="8"/>
        <v>7.6683855062789651E-6</v>
      </c>
      <c r="X29" s="17">
        <f t="shared" si="8"/>
        <v>5.4514442856718595E-5</v>
      </c>
      <c r="Y29" s="17">
        <f t="shared" si="8"/>
        <v>4.9489484515236322E-6</v>
      </c>
      <c r="Z29" s="17">
        <f t="shared" si="8"/>
        <v>1.1262931292925306E-4</v>
      </c>
      <c r="AA29" s="17">
        <f t="shared" si="8"/>
        <v>1.83929265849348E-5</v>
      </c>
      <c r="AB29" s="17">
        <f t="shared" si="8"/>
        <v>7.8467526588459133E-8</v>
      </c>
      <c r="AC29" s="17">
        <f t="shared" si="8"/>
        <v>1.473145909126644E-6</v>
      </c>
      <c r="AD29" s="16">
        <f t="shared" si="8"/>
        <v>4.3395830726911857E-3</v>
      </c>
      <c r="AE29" s="17">
        <f t="shared" si="8"/>
        <v>1.5988552680813428E-5</v>
      </c>
      <c r="AF29" s="17">
        <f t="shared" si="8"/>
        <v>5.956258951749955E-7</v>
      </c>
      <c r="AG29" s="17">
        <f t="shared" si="8"/>
        <v>7.2489622754548086E-7</v>
      </c>
      <c r="AH29" s="17">
        <f t="shared" si="8"/>
        <v>1.8068184821705074E-5</v>
      </c>
      <c r="AI29" s="17">
        <f t="shared" si="8"/>
        <v>8.6774573176040247E-6</v>
      </c>
      <c r="AJ29" s="17">
        <f t="shared" si="8"/>
        <v>1.4449759810532614E-7</v>
      </c>
      <c r="AK29" s="17">
        <f t="shared" si="8"/>
        <v>2.6594001012635661E-5</v>
      </c>
      <c r="AL29" s="17">
        <f t="shared" si="8"/>
        <v>6.4447892501758486E-6</v>
      </c>
      <c r="AM29" s="18">
        <f t="shared" si="8"/>
        <v>3.532893531081716E-7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2.5677729672793668E-5</v>
      </c>
      <c r="E30" s="17">
        <f t="shared" si="9"/>
        <v>3.091409920750191E-5</v>
      </c>
      <c r="F30" s="17">
        <f t="shared" si="9"/>
        <v>1.5386775942768391E-7</v>
      </c>
      <c r="G30" s="17">
        <f t="shared" si="9"/>
        <v>5.382973264792459E-6</v>
      </c>
      <c r="H30" s="17">
        <f t="shared" si="9"/>
        <v>1.7716846987388711E-5</v>
      </c>
      <c r="I30" s="17">
        <f t="shared" si="9"/>
        <v>1.9372252519147404E-5</v>
      </c>
      <c r="J30" s="17">
        <f t="shared" si="9"/>
        <v>2.3382634434323647E-5</v>
      </c>
      <c r="K30" s="17">
        <f t="shared" si="9"/>
        <v>1.7211469216274774E-5</v>
      </c>
      <c r="L30" s="17">
        <f t="shared" si="9"/>
        <v>5.391000021778107E-6</v>
      </c>
      <c r="M30" s="17">
        <f t="shared" si="9"/>
        <v>2.7811104543363737E-6</v>
      </c>
      <c r="N30" s="17">
        <f t="shared" si="9"/>
        <v>6.7581496370040764E-7</v>
      </c>
      <c r="O30" s="17">
        <f t="shared" si="9"/>
        <v>4.0861704733986246E-6</v>
      </c>
      <c r="P30" s="16">
        <f t="shared" si="9"/>
        <v>4.6828177974008334E-3</v>
      </c>
      <c r="Q30" s="17">
        <f t="shared" si="9"/>
        <v>4.1373450716794655E-5</v>
      </c>
      <c r="R30" s="17">
        <f t="shared" si="9"/>
        <v>2.5677606465861239E-7</v>
      </c>
      <c r="S30" s="17">
        <f t="shared" si="9"/>
        <v>9.8296708164757844E-6</v>
      </c>
      <c r="T30" s="17">
        <f t="shared" si="9"/>
        <v>2.7960735283379169E-6</v>
      </c>
      <c r="U30" s="17">
        <f t="shared" si="9"/>
        <v>6.5811909086355198E-6</v>
      </c>
      <c r="V30" s="17">
        <f t="shared" si="9"/>
        <v>8.8184321083059789E-6</v>
      </c>
      <c r="W30" s="17">
        <f t="shared" si="9"/>
        <v>1.4909913599770171E-5</v>
      </c>
      <c r="X30" s="17">
        <f t="shared" si="9"/>
        <v>8.3265576838922501E-6</v>
      </c>
      <c r="Y30" s="17">
        <f t="shared" si="9"/>
        <v>1.8933102133979239E-7</v>
      </c>
      <c r="Z30" s="17">
        <f t="shared" si="9"/>
        <v>1.8320372356328494E-5</v>
      </c>
      <c r="AA30" s="17">
        <f t="shared" si="9"/>
        <v>9.816627076123218E-7</v>
      </c>
      <c r="AB30" s="17">
        <f t="shared" si="9"/>
        <v>7.2783084219989002E-6</v>
      </c>
      <c r="AC30" s="17">
        <f t="shared" si="9"/>
        <v>4.3405542042800322E-5</v>
      </c>
      <c r="AD30" s="17">
        <f t="shared" si="9"/>
        <v>4.6019551997199752E-7</v>
      </c>
      <c r="AE30" s="17">
        <f t="shared" si="9"/>
        <v>8.2246354362189673E-7</v>
      </c>
      <c r="AF30" s="17">
        <f t="shared" si="9"/>
        <v>2.3009523193960559E-7</v>
      </c>
      <c r="AG30" s="17">
        <f t="shared" si="9"/>
        <v>7.3266214291974085E-5</v>
      </c>
      <c r="AH30" s="17">
        <f t="shared" si="9"/>
        <v>1.1214573273214296E-5</v>
      </c>
      <c r="AI30" s="17">
        <f t="shared" si="9"/>
        <v>1.5797532353538054E-6</v>
      </c>
      <c r="AJ30" s="17">
        <f t="shared" si="9"/>
        <v>9.8324452188403847E-9</v>
      </c>
      <c r="AK30" s="17">
        <f t="shared" si="9"/>
        <v>3.7295781543107147E-7</v>
      </c>
      <c r="AL30" s="17">
        <f t="shared" si="9"/>
        <v>1.1929898130581578E-6</v>
      </c>
      <c r="AM30" s="18">
        <f t="shared" si="9"/>
        <v>1.4395696756439437E-7</v>
      </c>
    </row>
    <row r="31" spans="1:39">
      <c r="A31" t="s">
        <v>60</v>
      </c>
      <c r="D31" s="20">
        <f>SUM($D$21:$D$30)</f>
        <v>1.0130763717390001E-4</v>
      </c>
      <c r="E31" s="20">
        <f>SUM($E$21:$E$30)</f>
        <v>4.5326780773769964E-5</v>
      </c>
      <c r="F31" s="20">
        <f>SUM($F$21:$F$30)</f>
        <v>2.2625188195354922E-3</v>
      </c>
      <c r="G31" s="20">
        <f>SUM($G$21:$G$30)</f>
        <v>7.9495037731087457E-5</v>
      </c>
      <c r="H31" s="20">
        <f>SUM($H$21:$H$30)</f>
        <v>3.2961131202768288E-4</v>
      </c>
      <c r="I31">
        <f>SUM($I$21:$I$30)</f>
        <v>1.6325610500693449E-2</v>
      </c>
      <c r="J31" s="20">
        <f>SUM($J$21:$J$30)</f>
        <v>1.4556414778832831E-4</v>
      </c>
      <c r="K31" s="20">
        <f>SUM($K$21:$K$30)</f>
        <v>2.5972902318679592E-3</v>
      </c>
      <c r="L31" s="20">
        <f>SUM($L$21:$L$30)</f>
        <v>1.9934804915460952E-3</v>
      </c>
      <c r="M31" s="20">
        <f>SUM($M$21:$M$30)</f>
        <v>1.7990606200077346E-4</v>
      </c>
      <c r="N31" s="20">
        <f>SUM($N$21:$N$30)</f>
        <v>1.5564168265573154E-4</v>
      </c>
      <c r="O31" s="20">
        <f>SUM($O$21:$O$30)</f>
        <v>1.4680820302497008E-4</v>
      </c>
      <c r="P31" s="20">
        <f>SUM($P$21:$P$30)</f>
        <v>4.7700288772124103E-3</v>
      </c>
      <c r="Q31" s="20">
        <f>SUM($Q$21:$Q$30)</f>
        <v>1.0738768997257122E-4</v>
      </c>
      <c r="R31" s="20">
        <f>SUM($R$21:$R$30)</f>
        <v>1.300588580715131E-4</v>
      </c>
      <c r="S31" s="20">
        <f>SUM($S$21:$S$30)</f>
        <v>9.1104737856545734E-5</v>
      </c>
      <c r="T31" s="20">
        <f>SUM($T$21:$T$30)</f>
        <v>6.3256374217405279E-5</v>
      </c>
      <c r="U31" s="20">
        <f>SUM($U$21:$U$30)</f>
        <v>3.9633554682693426E-4</v>
      </c>
      <c r="V31" s="20">
        <f>SUM($V$21:$V$30)</f>
        <v>1.5030019867430319E-4</v>
      </c>
      <c r="W31" s="20">
        <f>SUM($W$21:$W$30)</f>
        <v>1.478288759172723E-4</v>
      </c>
      <c r="X31" s="20">
        <f>SUM($X$21:$X$30)</f>
        <v>6.275106601635232E-4</v>
      </c>
      <c r="Y31" s="20">
        <f>SUM($Y$21:$Y$30)</f>
        <v>4.0109968043984117E-4</v>
      </c>
      <c r="Z31" s="20">
        <f>SUM($Z$21:$Z$30)</f>
        <v>1.8705164429128215E-4</v>
      </c>
      <c r="AA31" s="20">
        <f>SUM($AA$21:$AA$30)</f>
        <v>3.2737136522166662E-4</v>
      </c>
      <c r="AB31" s="20">
        <f>SUM($AB$21:$AB$30)</f>
        <v>6.791013962345534E-4</v>
      </c>
      <c r="AC31" s="20">
        <f>SUM($AC$21:$AC$30)</f>
        <v>3.462584472029575E-4</v>
      </c>
      <c r="AD31" s="20">
        <f>SUM($AD$21:$AD$30)</f>
        <v>4.4090818954574751E-3</v>
      </c>
      <c r="AE31" s="20">
        <f>SUM($AE$21:$AE$30)</f>
        <v>1.9844608666109946E-4</v>
      </c>
      <c r="AF31" s="20">
        <f>SUM($AF$21:$AF$30)</f>
        <v>2.2940027985843131E-2</v>
      </c>
      <c r="AG31" s="20">
        <f>SUM($AG$21:$AG$30)</f>
        <v>2.2536566713991825E-4</v>
      </c>
      <c r="AH31" s="20">
        <f>SUM($AH$21:$AH$30)</f>
        <v>9.4976920662827517E-5</v>
      </c>
      <c r="AI31" s="20">
        <f>SUM($AI$21:$AI$30)</f>
        <v>7.4541877540692974E-5</v>
      </c>
      <c r="AJ31" s="20">
        <f>SUM($AJ$21:$AJ$30)</f>
        <v>1.5813009926870979E-4</v>
      </c>
      <c r="AK31" s="20">
        <f>SUM($AK$21:$AK$30)</f>
        <v>1.0000662220431751E-4</v>
      </c>
      <c r="AL31" s="20">
        <f>SUM($AL$21:$AL$30)</f>
        <v>1.5749775917254395E-2</v>
      </c>
      <c r="AM31" s="20">
        <f>SUM($AM$21:$AM$30)</f>
        <v>3.3491142299335889E-4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7.7072519754147931E-2</v>
      </c>
      <c r="D33" s="21">
        <f>$D$31/$C$33</f>
        <v>1.3144456350598008E-3</v>
      </c>
      <c r="E33" s="21">
        <f>$E$31/$C$33</f>
        <v>5.8810560389561603E-4</v>
      </c>
      <c r="F33" s="21">
        <f>$F$31/$C$33</f>
        <v>2.9355713641550259E-2</v>
      </c>
      <c r="G33" s="21">
        <f>$G$31/$C$33</f>
        <v>1.0314316696102199E-3</v>
      </c>
      <c r="H33" s="21">
        <f>$H$31/$C$33</f>
        <v>4.2766385876458089E-3</v>
      </c>
      <c r="I33" s="21">
        <f>$I$31/$C$33</f>
        <v>0.21182141900602425</v>
      </c>
      <c r="J33" s="21">
        <f>$J$31/$C$33</f>
        <v>1.8886647050422177E-3</v>
      </c>
      <c r="K33" s="21">
        <f>$K$31/$C$33</f>
        <v>3.369930346319288E-2</v>
      </c>
      <c r="L33" s="21">
        <f>$L$31/$C$33</f>
        <v>2.5864996991211111E-2</v>
      </c>
      <c r="M33" s="21">
        <f>$M$31/$C$33</f>
        <v>2.3342439377180371E-3</v>
      </c>
      <c r="N33" s="21">
        <f>$N$31/$C$33</f>
        <v>2.0194186352309458E-3</v>
      </c>
      <c r="O33" s="21">
        <f>$O$31/$C$33</f>
        <v>1.9048060643828773E-3</v>
      </c>
      <c r="P33" s="21">
        <f>$P$31/$C$33</f>
        <v>6.1890137917226903E-2</v>
      </c>
      <c r="Q33" s="21">
        <f>$Q$31/$C$33</f>
        <v>1.393333062356402E-3</v>
      </c>
      <c r="R33" s="21">
        <f>$R$31/$C$33</f>
        <v>1.6874867785091913E-3</v>
      </c>
      <c r="S33" s="21">
        <f>$S$31/$C$33</f>
        <v>1.1820651270668054E-3</v>
      </c>
      <c r="T33" s="21">
        <f>$T$31/$C$33</f>
        <v>8.2073836977414913E-4</v>
      </c>
      <c r="U33" s="21">
        <f>$U$31/$C$33</f>
        <v>5.1423717310812855E-3</v>
      </c>
      <c r="V33" s="21">
        <f>$V$31/$C$33</f>
        <v>1.9501139855520845E-3</v>
      </c>
      <c r="W33" s="21">
        <f>$W$31/$C$33</f>
        <v>1.9180490840163087E-3</v>
      </c>
      <c r="X33" s="21">
        <f>$X$31/$C$33</f>
        <v>8.1418210039740074E-3</v>
      </c>
      <c r="Y33" s="21">
        <f>$Y$31/$C$33</f>
        <v>5.2041853791636875E-3</v>
      </c>
      <c r="Z33" s="21">
        <f>$Z$31/$C$33</f>
        <v>2.4269563897476609E-3</v>
      </c>
      <c r="AA33" s="21">
        <f>$AA$31/$C$33</f>
        <v>4.2475757412102511E-3</v>
      </c>
      <c r="AB33" s="21">
        <f>$AB$31/$C$33</f>
        <v>8.8112001320419416E-3</v>
      </c>
      <c r="AC33" s="21">
        <f>$AC$31/$C$33</f>
        <v>4.4926317227914738E-3</v>
      </c>
      <c r="AD33" s="21">
        <f>$AD$31/$C$33</f>
        <v>5.7206925497205956E-2</v>
      </c>
      <c r="AE33" s="21">
        <f>$AE$31/$C$33</f>
        <v>2.5747969223546682E-3</v>
      </c>
      <c r="AF33" s="21">
        <f>$AF$31/$C$33</f>
        <v>0.29764211756692349</v>
      </c>
      <c r="AG33" s="21">
        <f>$AG$31/$C$33</f>
        <v>2.924072910277329E-3</v>
      </c>
      <c r="AH33" s="21">
        <f>$AH$31/$C$33</f>
        <v>1.2323058979490026E-3</v>
      </c>
      <c r="AI33" s="21">
        <f>$AI$31/$C$33</f>
        <v>9.6716544078839773E-4</v>
      </c>
      <c r="AJ33" s="21">
        <f>$AJ$31/$C$33</f>
        <v>2.0517053260114735E-3</v>
      </c>
      <c r="AK33" s="21">
        <f>$AK$31/$C$33</f>
        <v>1.2975652349673608E-3</v>
      </c>
      <c r="AL33" s="21">
        <f>$AL$31/$C$33</f>
        <v>0.20435008440744232</v>
      </c>
      <c r="AM33" s="21">
        <f>$AM$31/$C$33</f>
        <v>4.3454064310040211E-3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5606-CBAE-484E-898F-438D0BA47CF3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-3.5397935777038911E-2</v>
      </c>
      <c r="D5" s="10">
        <v>-8.4578498896341909E-3</v>
      </c>
      <c r="E5" s="10">
        <v>4.9866108500353466E-3</v>
      </c>
      <c r="F5" s="10">
        <v>-3.1257584635982029E-2</v>
      </c>
      <c r="G5" s="10">
        <v>6.568140592189306E-2</v>
      </c>
      <c r="H5" s="10">
        <v>-3.447622731075152E-2</v>
      </c>
      <c r="I5" s="10">
        <v>-1.0805208921701715E-2</v>
      </c>
      <c r="J5" s="10">
        <v>-3.2461097240058821E-2</v>
      </c>
      <c r="K5" s="10">
        <v>-7.8978845744442444E-2</v>
      </c>
      <c r="L5" s="10">
        <v>-1.8988249547992185E-2</v>
      </c>
      <c r="M5" s="10">
        <v>-3.7736442312049256E-2</v>
      </c>
      <c r="N5" s="10">
        <v>3.1470707767085951E-2</v>
      </c>
      <c r="O5" s="10">
        <v>-5.951351127689905E-2</v>
      </c>
      <c r="P5" s="10">
        <v>-1.2963007471456336E-2</v>
      </c>
      <c r="Q5" s="10">
        <v>-4.6014392428911775E-2</v>
      </c>
      <c r="R5" s="10">
        <v>-7.2895270378436502E-2</v>
      </c>
      <c r="S5" s="11" t="s">
        <v>89</v>
      </c>
      <c r="T5" s="10">
        <v>4.3753738991615158E-2</v>
      </c>
      <c r="U5" s="10">
        <v>1.4062621499993174E-2</v>
      </c>
      <c r="V5" s="10">
        <v>-1.388526780524644E-2</v>
      </c>
      <c r="W5" s="10">
        <v>2.1423072018757747E-2</v>
      </c>
      <c r="X5" s="10">
        <v>1.4773978333305689E-2</v>
      </c>
      <c r="Y5" s="10">
        <v>0.13434992903779086</v>
      </c>
      <c r="Z5" s="10">
        <v>6.6335442340817827E-2</v>
      </c>
      <c r="AA5" s="10">
        <v>-2.3887403448960886E-3</v>
      </c>
      <c r="AB5" s="10">
        <v>5.9908822390434035E-3</v>
      </c>
      <c r="AC5" s="10">
        <v>-1.8300104559906685E-2</v>
      </c>
      <c r="AD5" s="10">
        <v>2.1221892040302791E-2</v>
      </c>
      <c r="AE5" s="10">
        <v>-1.1984932072375595E-2</v>
      </c>
      <c r="AF5" s="10">
        <v>3.2558334130147124E-2</v>
      </c>
      <c r="AG5" s="10">
        <v>8.7703854373189383E-3</v>
      </c>
      <c r="AH5" s="10">
        <v>1.2463749046428191E-2</v>
      </c>
      <c r="AI5" s="10">
        <v>-3.3628206964106108E-2</v>
      </c>
      <c r="AJ5" s="10">
        <v>0.15383533137720223</v>
      </c>
      <c r="AK5" s="10">
        <v>8.0813389476469974E-2</v>
      </c>
      <c r="AL5" s="10">
        <v>-0.11346890407048252</v>
      </c>
      <c r="AM5" s="12">
        <v>-2.8763122431053778E-2</v>
      </c>
    </row>
    <row r="6" spans="1:39" ht="24">
      <c r="A6" s="13" t="s">
        <v>41</v>
      </c>
      <c r="B6" s="14" t="s">
        <v>40</v>
      </c>
      <c r="C6" s="15">
        <v>0.11276265148533431</v>
      </c>
      <c r="D6" s="17">
        <v>-6.6365143883310163E-2</v>
      </c>
      <c r="E6" s="17">
        <v>-2.015847139920187E-2</v>
      </c>
      <c r="F6" s="17">
        <v>-8.192077656666405E-2</v>
      </c>
      <c r="G6" s="17">
        <v>-4.9381428976304782E-3</v>
      </c>
      <c r="H6" s="17">
        <v>2.4895926018661519E-2</v>
      </c>
      <c r="I6" s="17">
        <v>2.1717218297269275E-3</v>
      </c>
      <c r="J6" s="17">
        <v>1.9877158862925633E-2</v>
      </c>
      <c r="K6" s="17">
        <v>2.2823021333224316E-3</v>
      </c>
      <c r="L6" s="16" t="s">
        <v>80</v>
      </c>
      <c r="M6" s="17">
        <v>6.7005522156380892E-3</v>
      </c>
      <c r="N6" s="17">
        <v>-1.3682641231857705E-3</v>
      </c>
      <c r="O6" s="17">
        <v>-3.2232030357446456E-2</v>
      </c>
      <c r="P6" s="17">
        <v>7.7674838698226667E-2</v>
      </c>
      <c r="Q6" s="17">
        <v>-8.1522008855580627E-2</v>
      </c>
      <c r="R6" s="17">
        <v>-1.5989752363942449E-2</v>
      </c>
      <c r="S6" s="17">
        <v>-1.9880151391458045E-2</v>
      </c>
      <c r="T6" s="17">
        <v>-6.3630267932222165E-2</v>
      </c>
      <c r="U6" s="17">
        <v>-2.1624230490271693E-2</v>
      </c>
      <c r="V6" s="17">
        <v>-5.788373668712167E-2</v>
      </c>
      <c r="W6" s="17">
        <v>1.5335493283858727E-2</v>
      </c>
      <c r="X6" s="17">
        <v>-2.7856596116517737E-3</v>
      </c>
      <c r="Y6" s="17">
        <v>-2.0078532618316373E-2</v>
      </c>
      <c r="Z6" s="17">
        <v>-2.1982222333804476E-2</v>
      </c>
      <c r="AA6" s="17">
        <v>4.8591031690382341E-2</v>
      </c>
      <c r="AB6" s="17">
        <v>3.1880125669084013E-2</v>
      </c>
      <c r="AC6" s="17">
        <v>2.5549504125027277E-2</v>
      </c>
      <c r="AD6" s="17">
        <v>-1.5647260586499217E-2</v>
      </c>
      <c r="AE6" s="17">
        <v>-5.7495276474476442E-2</v>
      </c>
      <c r="AF6" s="17">
        <v>7.406478592124216E-2</v>
      </c>
      <c r="AG6" s="17">
        <v>2.0251488187084058E-2</v>
      </c>
      <c r="AH6" s="17">
        <v>-2.4485176903108051E-2</v>
      </c>
      <c r="AI6" s="17">
        <v>8.6572609591775304E-2</v>
      </c>
      <c r="AJ6" s="17">
        <v>3.9782596074030098E-2</v>
      </c>
      <c r="AK6" s="17">
        <v>-1.6381145582757377E-2</v>
      </c>
      <c r="AL6" s="17">
        <v>8.9321492633812588E-2</v>
      </c>
      <c r="AM6" s="18">
        <v>6.2374060344569493E-2</v>
      </c>
    </row>
    <row r="7" spans="1:39" ht="24">
      <c r="A7" s="13" t="s">
        <v>42</v>
      </c>
      <c r="B7" s="14" t="s">
        <v>40</v>
      </c>
      <c r="C7" s="15">
        <v>3.2352949631549395E-2</v>
      </c>
      <c r="D7" s="17">
        <v>-2.8957537644049618E-2</v>
      </c>
      <c r="E7" s="17">
        <v>-7.2436281762905896E-2</v>
      </c>
      <c r="F7" s="17">
        <v>1.6454433497675613E-2</v>
      </c>
      <c r="G7" s="17">
        <v>-9.5141727441278745E-2</v>
      </c>
      <c r="H7" s="17">
        <v>-6.5488723432442497E-2</v>
      </c>
      <c r="I7" s="17">
        <v>-1.007457234403791E-2</v>
      </c>
      <c r="J7" s="17">
        <v>-1.2170193507298249E-3</v>
      </c>
      <c r="K7" s="17">
        <v>4.05735056718819E-2</v>
      </c>
      <c r="L7" s="17">
        <v>6.6745183380526969E-3</v>
      </c>
      <c r="M7" s="16" t="s">
        <v>59</v>
      </c>
      <c r="N7" s="17">
        <v>-1.0022441483436327E-3</v>
      </c>
      <c r="O7" s="17">
        <v>-2.1145549300199303E-2</v>
      </c>
      <c r="P7" s="17">
        <v>-2.830576654597354E-2</v>
      </c>
      <c r="Q7" s="17">
        <v>-2.4601248249718256E-2</v>
      </c>
      <c r="R7" s="17">
        <v>-3.5639044996107948E-2</v>
      </c>
      <c r="S7" s="17">
        <v>-3.9723191139584738E-2</v>
      </c>
      <c r="T7" s="17">
        <v>3.1433141848280326E-2</v>
      </c>
      <c r="U7" s="17">
        <v>-1.5360470523358835E-2</v>
      </c>
      <c r="V7" s="17">
        <v>-1.3119160454083284E-2</v>
      </c>
      <c r="W7" s="17">
        <v>-1.1221635517316093E-2</v>
      </c>
      <c r="X7" s="17">
        <v>-4.1360735490524922E-2</v>
      </c>
      <c r="Y7" s="17">
        <v>1.5033470591861496E-2</v>
      </c>
      <c r="Z7" s="17">
        <v>9.388777980871588E-3</v>
      </c>
      <c r="AA7" s="17">
        <v>-1.4178854831810351E-2</v>
      </c>
      <c r="AB7" s="17">
        <v>2.3110320444768257E-2</v>
      </c>
      <c r="AC7" s="17">
        <v>-1.8597053688801685E-3</v>
      </c>
      <c r="AD7" s="17">
        <v>8.8995382045498461E-3</v>
      </c>
      <c r="AE7" s="17">
        <v>5.2289075661667898E-2</v>
      </c>
      <c r="AF7" s="17">
        <v>7.0762030552032909E-2</v>
      </c>
      <c r="AG7" s="17">
        <v>-5.5777183515718858E-2</v>
      </c>
      <c r="AH7" s="17">
        <v>2.1711977281336507E-2</v>
      </c>
      <c r="AI7" s="17">
        <v>2.1292154650041726E-2</v>
      </c>
      <c r="AJ7" s="17">
        <v>8.2834871788808648E-2</v>
      </c>
      <c r="AK7" s="17">
        <v>0.12683760002210437</v>
      </c>
      <c r="AL7" s="17">
        <v>5.0565819209340356E-2</v>
      </c>
      <c r="AM7" s="18">
        <v>-3.3940149856163074E-2</v>
      </c>
    </row>
    <row r="8" spans="1:39" ht="24">
      <c r="A8" s="13" t="s">
        <v>43</v>
      </c>
      <c r="B8" s="14" t="s">
        <v>40</v>
      </c>
      <c r="C8" s="15">
        <v>0.12364733658771782</v>
      </c>
      <c r="D8" s="17">
        <v>8.8633522691595481E-4</v>
      </c>
      <c r="E8" s="17">
        <v>9.4645290155867201E-2</v>
      </c>
      <c r="F8" s="17">
        <v>5.6552670441054102E-2</v>
      </c>
      <c r="G8" s="17">
        <v>3.8001355239442431E-3</v>
      </c>
      <c r="H8" s="17">
        <v>6.4687092596378993E-4</v>
      </c>
      <c r="I8" s="17">
        <v>7.2546106930560725E-2</v>
      </c>
      <c r="J8" s="17">
        <v>3.812553019773748E-3</v>
      </c>
      <c r="K8" s="17">
        <v>4.5342136478842186E-2</v>
      </c>
      <c r="L8" s="17">
        <v>2.0074496110041914E-2</v>
      </c>
      <c r="M8" s="17">
        <v>-5.5281373316463212E-2</v>
      </c>
      <c r="N8" s="17">
        <v>-4.7898263980732658E-2</v>
      </c>
      <c r="O8" s="17">
        <v>-5.8966482585525622E-3</v>
      </c>
      <c r="P8" s="17">
        <v>4.2182277073047399E-2</v>
      </c>
      <c r="Q8" s="17">
        <v>4.5989200926318377E-2</v>
      </c>
      <c r="R8" s="17">
        <v>6.8892387910616387E-2</v>
      </c>
      <c r="S8" s="17">
        <v>9.4939834715913451E-3</v>
      </c>
      <c r="T8" s="17">
        <v>-1.0278162170719031E-2</v>
      </c>
      <c r="U8" s="17">
        <v>-4.5199181579254288E-2</v>
      </c>
      <c r="V8" s="17">
        <v>-3.0772895017272157E-2</v>
      </c>
      <c r="W8" s="17">
        <v>-2.3377846817698281E-2</v>
      </c>
      <c r="X8" s="17">
        <v>-1.6596373772004184E-2</v>
      </c>
      <c r="Y8" s="17">
        <v>-3.6773111673270735E-2</v>
      </c>
      <c r="Z8" s="17">
        <v>-3.8046419974201905E-2</v>
      </c>
      <c r="AA8" s="17">
        <v>-6.6789194148027017E-2</v>
      </c>
      <c r="AB8" s="17">
        <v>5.5735404939570889E-2</v>
      </c>
      <c r="AC8" s="17">
        <v>-9.4908332994532579E-3</v>
      </c>
      <c r="AD8" s="17">
        <v>-2.1335414170296031E-2</v>
      </c>
      <c r="AE8" s="17">
        <v>7.0953041306581491E-2</v>
      </c>
      <c r="AF8" s="17">
        <v>5.0906057768346684E-3</v>
      </c>
      <c r="AG8" s="16" t="s">
        <v>90</v>
      </c>
      <c r="AH8" s="17">
        <v>9.9341091762982156E-2</v>
      </c>
      <c r="AI8" s="17">
        <v>3.5811807299794683E-2</v>
      </c>
      <c r="AJ8" s="17">
        <v>-8.2861140182071608E-2</v>
      </c>
      <c r="AK8" s="17">
        <v>-3.1012683021061187E-2</v>
      </c>
      <c r="AL8" s="17">
        <v>-1.3190477742835232E-2</v>
      </c>
      <c r="AM8" s="18">
        <v>1.4971679009937363E-2</v>
      </c>
    </row>
    <row r="9" spans="1:39" ht="24">
      <c r="A9" s="13" t="s">
        <v>44</v>
      </c>
      <c r="B9" s="14" t="s">
        <v>40</v>
      </c>
      <c r="C9" s="15">
        <v>5.5546153494124957E-2</v>
      </c>
      <c r="D9" s="17">
        <v>1.6272470486670711E-2</v>
      </c>
      <c r="E9" s="17">
        <v>-1.4438310521312472E-2</v>
      </c>
      <c r="F9" s="17">
        <v>-3.9809926231145862E-2</v>
      </c>
      <c r="G9" s="17">
        <v>-7.1263730707425976E-2</v>
      </c>
      <c r="H9" s="17">
        <v>-3.771379649601044E-3</v>
      </c>
      <c r="I9" s="17">
        <v>-3.1628516268583075E-2</v>
      </c>
      <c r="J9" s="17">
        <v>-3.8864684535236199E-2</v>
      </c>
      <c r="K9" s="17">
        <v>7.7565410228043058E-2</v>
      </c>
      <c r="L9" s="17">
        <v>3.0806840128972175E-2</v>
      </c>
      <c r="M9" s="17">
        <v>2.2225119493634135E-2</v>
      </c>
      <c r="N9" s="17">
        <v>0.14701844099368389</v>
      </c>
      <c r="O9" s="17">
        <v>5.200759166125879E-2</v>
      </c>
      <c r="P9" s="17">
        <v>7.8504175549878638E-2</v>
      </c>
      <c r="Q9" s="17">
        <v>-2.4175368124369528E-2</v>
      </c>
      <c r="R9" s="17">
        <v>4.8307226797745809E-2</v>
      </c>
      <c r="S9" s="17">
        <v>6.1329689492601088E-3</v>
      </c>
      <c r="T9" s="17">
        <v>3.2143965519735015E-2</v>
      </c>
      <c r="U9" s="17">
        <v>-4.2807176084209676E-2</v>
      </c>
      <c r="V9" s="17">
        <v>6.685349571751259E-2</v>
      </c>
      <c r="W9" s="17">
        <v>-6.9261221993513672E-2</v>
      </c>
      <c r="X9" s="17">
        <v>-3.8848261382965037E-2</v>
      </c>
      <c r="Y9" s="17">
        <v>-1.7933487482570648E-2</v>
      </c>
      <c r="Z9" s="17">
        <v>1.509351772357417E-2</v>
      </c>
      <c r="AA9" s="17">
        <v>6.184525755032854E-2</v>
      </c>
      <c r="AB9" s="16" t="s">
        <v>83</v>
      </c>
      <c r="AC9" s="17">
        <v>-5.7184139600548835E-2</v>
      </c>
      <c r="AD9" s="17">
        <v>-2.7780012644672416E-2</v>
      </c>
      <c r="AE9" s="17">
        <v>-1.6520013843066811E-2</v>
      </c>
      <c r="AF9" s="17">
        <v>6.3158123947301512E-2</v>
      </c>
      <c r="AG9" s="17">
        <v>5.4133888022073189E-2</v>
      </c>
      <c r="AH9" s="17">
        <v>1.0347256805742295E-2</v>
      </c>
      <c r="AI9" s="17">
        <v>1.2480447387324506E-2</v>
      </c>
      <c r="AJ9" s="17">
        <v>1.0443299791385941E-2</v>
      </c>
      <c r="AK9" s="17">
        <v>-4.9784849817632751E-4</v>
      </c>
      <c r="AL9" s="17">
        <v>-9.5050784720871528E-2</v>
      </c>
      <c r="AM9" s="18">
        <v>-1.3092720594924314E-3</v>
      </c>
    </row>
    <row r="10" spans="1:39" ht="24">
      <c r="A10" s="13" t="s">
        <v>45</v>
      </c>
      <c r="B10" s="14" t="s">
        <v>40</v>
      </c>
      <c r="C10" s="15">
        <v>-0.1259884048264327</v>
      </c>
      <c r="D10" s="17">
        <v>1.3748557987437227E-2</v>
      </c>
      <c r="E10" s="17">
        <v>-0.10373610134265489</v>
      </c>
      <c r="F10" s="17">
        <v>-6.1571068779917283E-2</v>
      </c>
      <c r="G10" s="17">
        <v>5.0779861597590785E-2</v>
      </c>
      <c r="H10" s="17">
        <v>-3.1507737963457835E-2</v>
      </c>
      <c r="I10" s="17">
        <v>4.3928707768196899E-2</v>
      </c>
      <c r="J10" s="17">
        <v>-1.3325150268925496E-2</v>
      </c>
      <c r="K10" s="17">
        <v>-1.2796200314883715E-2</v>
      </c>
      <c r="L10" s="17">
        <v>-1.9731158430337143E-2</v>
      </c>
      <c r="M10" s="17">
        <v>-1.356644375477657E-2</v>
      </c>
      <c r="N10" s="17">
        <v>6.3860222745385151E-2</v>
      </c>
      <c r="O10" s="17">
        <v>-3.5503507653697336E-2</v>
      </c>
      <c r="P10" s="17">
        <v>-8.068760026737215E-2</v>
      </c>
      <c r="Q10" s="17">
        <v>2.6744781016397579E-3</v>
      </c>
      <c r="R10" s="17">
        <v>8.7501487439411753E-3</v>
      </c>
      <c r="S10" s="17">
        <v>1.4195706798744351E-2</v>
      </c>
      <c r="T10" s="17">
        <v>-3.2696199550253019E-2</v>
      </c>
      <c r="U10" s="16" t="s">
        <v>91</v>
      </c>
      <c r="V10" s="17">
        <v>3.7920539154930405E-2</v>
      </c>
      <c r="W10" s="17">
        <v>3.892438216512107E-2</v>
      </c>
      <c r="X10" s="17">
        <v>-6.0197122745504934E-3</v>
      </c>
      <c r="Y10" s="17">
        <v>-1.6341979854685114E-2</v>
      </c>
      <c r="Z10" s="17">
        <v>-2.9088092818059987E-2</v>
      </c>
      <c r="AA10" s="17">
        <v>4.4148128571675757E-2</v>
      </c>
      <c r="AB10" s="17">
        <v>-4.0940739759006937E-2</v>
      </c>
      <c r="AC10" s="17">
        <v>9.9859290602913792E-2</v>
      </c>
      <c r="AD10" s="17">
        <v>1.3631462136607429E-2</v>
      </c>
      <c r="AE10" s="17">
        <v>-4.6681476904471296E-2</v>
      </c>
      <c r="AF10" s="17">
        <v>6.1923352295298349E-2</v>
      </c>
      <c r="AG10" s="17">
        <v>-4.2542183017070606E-2</v>
      </c>
      <c r="AH10" s="17">
        <v>0.11988938503424981</v>
      </c>
      <c r="AI10" s="17">
        <v>2.1513670281131412E-2</v>
      </c>
      <c r="AJ10" s="16" t="s">
        <v>92</v>
      </c>
      <c r="AK10" s="17">
        <v>3.5954625457546352E-2</v>
      </c>
      <c r="AL10" s="17">
        <v>2.0800340257669078E-2</v>
      </c>
      <c r="AM10" s="18">
        <v>-4.1558247456272075E-2</v>
      </c>
    </row>
    <row r="11" spans="1:39" ht="24">
      <c r="A11" s="13" t="s">
        <v>46</v>
      </c>
      <c r="B11" s="14" t="s">
        <v>40</v>
      </c>
      <c r="C11" s="15">
        <v>9.3532404265604441E-2</v>
      </c>
      <c r="D11" s="17">
        <v>-3.2959064657579189E-2</v>
      </c>
      <c r="E11" s="17">
        <v>-2.9594109394144551E-3</v>
      </c>
      <c r="F11" s="17">
        <v>-7.1615326541445715E-2</v>
      </c>
      <c r="G11" s="17">
        <v>-3.3255729653359219E-2</v>
      </c>
      <c r="H11" s="16" t="s">
        <v>90</v>
      </c>
      <c r="I11" s="17">
        <v>-4.7252620606932964E-2</v>
      </c>
      <c r="J11" s="17">
        <v>7.6526786131714528E-2</v>
      </c>
      <c r="K11" s="17">
        <v>-6.6479521943785327E-2</v>
      </c>
      <c r="L11" s="17">
        <v>2.4765317995733959E-2</v>
      </c>
      <c r="M11" s="17">
        <v>-6.5064214729376832E-2</v>
      </c>
      <c r="N11" s="17">
        <v>-3.8986201306808091E-2</v>
      </c>
      <c r="O11" s="17">
        <v>-1.1662718184797078E-2</v>
      </c>
      <c r="P11" s="17">
        <v>-7.4823221910068863E-2</v>
      </c>
      <c r="Q11" s="17">
        <v>7.6658720200630916E-3</v>
      </c>
      <c r="R11" s="17">
        <v>2.7836475656395975E-2</v>
      </c>
      <c r="S11" s="17">
        <v>-3.577233397084309E-2</v>
      </c>
      <c r="T11" s="17">
        <v>2.164040006414051E-3</v>
      </c>
      <c r="U11" s="17">
        <v>-3.3746183779067851E-2</v>
      </c>
      <c r="V11" s="17">
        <v>-5.7271362976111226E-2</v>
      </c>
      <c r="W11" s="17">
        <v>-6.8541033973372065E-2</v>
      </c>
      <c r="X11" s="17">
        <v>5.7964474965763825E-2</v>
      </c>
      <c r="Y11" s="17">
        <v>1.3166389793735682E-2</v>
      </c>
      <c r="Z11" s="17">
        <v>-2.6629839126810821E-2</v>
      </c>
      <c r="AA11" s="17">
        <v>2.4914417131413451E-2</v>
      </c>
      <c r="AB11" s="17">
        <v>-3.7354590585965079E-3</v>
      </c>
      <c r="AC11" s="17">
        <v>4.7783434689364655E-2</v>
      </c>
      <c r="AD11" s="17">
        <v>8.7004794942857084E-3</v>
      </c>
      <c r="AE11" s="17">
        <v>4.6242035361039227E-2</v>
      </c>
      <c r="AF11" s="17">
        <v>-3.2157738102817517E-2</v>
      </c>
      <c r="AG11" s="17">
        <v>6.0161835883606877E-4</v>
      </c>
      <c r="AH11" s="17">
        <v>1.9626283783787224E-2</v>
      </c>
      <c r="AI11" s="17">
        <v>3.9694785626399283E-2</v>
      </c>
      <c r="AJ11" s="17">
        <v>-2.8707700874896054E-2</v>
      </c>
      <c r="AK11" s="17">
        <v>7.4898710279489314E-2</v>
      </c>
      <c r="AL11" s="17">
        <v>1.3991472675118275E-2</v>
      </c>
      <c r="AM11" s="18">
        <v>0.10193784838198952</v>
      </c>
    </row>
    <row r="12" spans="1:39" ht="24">
      <c r="A12" s="13" t="s">
        <v>47</v>
      </c>
      <c r="B12" s="14" t="s">
        <v>40</v>
      </c>
      <c r="C12" s="15">
        <v>-0.10985303460999558</v>
      </c>
      <c r="D12" s="17">
        <v>-2.5756010322533756E-2</v>
      </c>
      <c r="E12" s="17">
        <v>8.1383797894228282E-2</v>
      </c>
      <c r="F12" s="17">
        <v>-1.5692137173380184E-2</v>
      </c>
      <c r="G12" s="17">
        <v>4.9954750272081995E-2</v>
      </c>
      <c r="H12" s="17">
        <v>-2.6019707353540221E-2</v>
      </c>
      <c r="I12" s="17">
        <v>4.0968918034799275E-2</v>
      </c>
      <c r="J12" s="17">
        <v>-6.1183246023107946E-3</v>
      </c>
      <c r="K12" s="17">
        <v>2.3970785277071194E-2</v>
      </c>
      <c r="L12" s="17">
        <v>-2.1386266524771221E-2</v>
      </c>
      <c r="M12" s="17">
        <v>9.1222666507466393E-3</v>
      </c>
      <c r="N12" s="17">
        <v>1.4651206683158138E-2</v>
      </c>
      <c r="O12" s="17">
        <v>-2.5875603048930086E-2</v>
      </c>
      <c r="P12" s="17">
        <v>4.6040924965993962E-2</v>
      </c>
      <c r="Q12" s="17">
        <v>5.9147716194990638E-2</v>
      </c>
      <c r="R12" s="17">
        <v>-2.8614590611784381E-4</v>
      </c>
      <c r="S12" s="17">
        <v>6.7129429806047927E-2</v>
      </c>
      <c r="T12" s="17">
        <v>-4.4519955218228303E-2</v>
      </c>
      <c r="U12" s="17">
        <v>-3.0808991272298924E-2</v>
      </c>
      <c r="V12" s="17">
        <v>4.1334908310561677E-2</v>
      </c>
      <c r="W12" s="17">
        <v>-8.0094030575993277E-2</v>
      </c>
      <c r="X12" s="17">
        <v>-3.360435971336434E-2</v>
      </c>
      <c r="Y12" s="17">
        <v>1.6906864526920629E-2</v>
      </c>
      <c r="Z12" s="16" t="s">
        <v>83</v>
      </c>
      <c r="AA12" s="17">
        <v>-3.3463215237790014E-2</v>
      </c>
      <c r="AB12" s="17">
        <v>1.5199145445655725E-2</v>
      </c>
      <c r="AC12" s="17">
        <v>-8.9321869967356804E-2</v>
      </c>
      <c r="AD12" s="17">
        <v>-0.14536240887737206</v>
      </c>
      <c r="AE12" s="17">
        <v>3.6477013409131107E-2</v>
      </c>
      <c r="AF12" s="17">
        <v>8.7378393181692833E-3</v>
      </c>
      <c r="AG12" s="17">
        <v>-3.7013365815445488E-2</v>
      </c>
      <c r="AH12" s="17">
        <v>-4.2895860281343137E-2</v>
      </c>
      <c r="AI12" s="17">
        <v>-3.0095979321199444E-2</v>
      </c>
      <c r="AJ12" s="17">
        <v>4.8545441468909115E-2</v>
      </c>
      <c r="AK12" s="17">
        <v>-3.0962662327806142E-2</v>
      </c>
      <c r="AL12" s="17">
        <v>2.2469314245809228E-2</v>
      </c>
      <c r="AM12" s="18">
        <v>-0.10239723276400022</v>
      </c>
    </row>
    <row r="13" spans="1:39" ht="24">
      <c r="A13" s="13" t="s">
        <v>48</v>
      </c>
      <c r="B13" s="14" t="s">
        <v>40</v>
      </c>
      <c r="C13" s="15">
        <v>-0.11001945313675134</v>
      </c>
      <c r="D13" s="17">
        <v>2.976657315867786E-2</v>
      </c>
      <c r="E13" s="17">
        <v>4.5897366450970761E-3</v>
      </c>
      <c r="F13" s="17">
        <v>-4.3105038031436282E-2</v>
      </c>
      <c r="G13" s="17">
        <v>-1.9125078135620994E-2</v>
      </c>
      <c r="H13" s="17">
        <v>2.2660801905782612E-3</v>
      </c>
      <c r="I13" s="17">
        <v>-1.4717458290012935E-2</v>
      </c>
      <c r="J13" s="17">
        <v>-2.4423093859957511E-2</v>
      </c>
      <c r="K13" s="17">
        <v>-2.9942579824920917E-2</v>
      </c>
      <c r="L13" s="17">
        <v>-6.1672364897193618E-2</v>
      </c>
      <c r="M13" s="17">
        <v>3.0542118999622715E-2</v>
      </c>
      <c r="N13" s="17">
        <v>1.1862217845376733E-2</v>
      </c>
      <c r="O13" s="17">
        <v>-1.2582564788099792E-3</v>
      </c>
      <c r="P13" s="17">
        <v>6.5465427069763993E-2</v>
      </c>
      <c r="Q13" s="17">
        <v>-6.681420482380121E-2</v>
      </c>
      <c r="R13" s="17">
        <v>-9.2875670431653012E-2</v>
      </c>
      <c r="S13" s="17">
        <v>4.4274143030229689E-2</v>
      </c>
      <c r="T13" s="16" t="s">
        <v>83</v>
      </c>
      <c r="U13" s="17">
        <v>-3.4681446880172488E-2</v>
      </c>
      <c r="V13" s="17">
        <v>6.7321107621306858E-2</v>
      </c>
      <c r="W13" s="17">
        <v>-1.9263544743536802E-3</v>
      </c>
      <c r="X13" s="17">
        <v>5.2651248922185083E-2</v>
      </c>
      <c r="Y13" s="17">
        <v>7.4329700662216974E-2</v>
      </c>
      <c r="Z13" s="17">
        <v>-4.4453243967143001E-2</v>
      </c>
      <c r="AA13" s="17">
        <v>-5.4727829749968556E-3</v>
      </c>
      <c r="AB13" s="17">
        <v>3.2077324556718821E-2</v>
      </c>
      <c r="AC13" s="17">
        <v>-3.2531679929266345E-2</v>
      </c>
      <c r="AD13" s="17">
        <v>6.9584505739029891E-3</v>
      </c>
      <c r="AE13" s="17">
        <v>5.87687447491641E-4</v>
      </c>
      <c r="AF13" s="17">
        <v>4.9637967150877559E-3</v>
      </c>
      <c r="AG13" s="17">
        <v>-1.019062835777047E-2</v>
      </c>
      <c r="AH13" s="17">
        <v>4.1790123749405198E-3</v>
      </c>
      <c r="AI13" s="17">
        <v>-5.9487879388117844E-2</v>
      </c>
      <c r="AJ13" s="17">
        <v>8.7583034078102237E-2</v>
      </c>
      <c r="AK13" s="17">
        <v>0.15777918335149299</v>
      </c>
      <c r="AL13" s="17">
        <v>2.5174637759790154E-2</v>
      </c>
      <c r="AM13" s="18">
        <v>6.5981094870083884E-2</v>
      </c>
    </row>
    <row r="14" spans="1:39" ht="24">
      <c r="A14" s="13" t="s">
        <v>49</v>
      </c>
      <c r="B14" s="14" t="s">
        <v>40</v>
      </c>
      <c r="C14" s="15">
        <v>0.12703795358756198</v>
      </c>
      <c r="D14" s="17">
        <v>-1.0039842430147451E-2</v>
      </c>
      <c r="E14" s="17">
        <v>5.3643894178546321E-2</v>
      </c>
      <c r="F14" s="17">
        <v>3.6667386577874571E-2</v>
      </c>
      <c r="G14" s="17">
        <v>7.1994343310548643E-3</v>
      </c>
      <c r="H14" s="17">
        <v>7.523253727914915E-2</v>
      </c>
      <c r="I14" s="17">
        <v>-1.1128493836840067E-2</v>
      </c>
      <c r="J14" s="16" t="s">
        <v>77</v>
      </c>
      <c r="K14" s="17">
        <v>1.8489709152727444E-3</v>
      </c>
      <c r="L14" s="17">
        <v>1.9505283279108818E-2</v>
      </c>
      <c r="M14" s="17">
        <v>-1.1148038499222206E-3</v>
      </c>
      <c r="N14" s="17">
        <v>7.4152889204928971E-3</v>
      </c>
      <c r="O14" s="17">
        <v>-9.9378856061720935E-2</v>
      </c>
      <c r="P14" s="17">
        <v>-6.9077244626386938E-2</v>
      </c>
      <c r="Q14" s="17">
        <v>1.9556321928750318E-2</v>
      </c>
      <c r="R14" s="17">
        <v>-7.6173679536429423E-2</v>
      </c>
      <c r="S14" s="17">
        <v>-3.2986085983247274E-2</v>
      </c>
      <c r="T14" s="17">
        <v>-2.4399714489440325E-2</v>
      </c>
      <c r="U14" s="17">
        <v>-1.419751669165384E-2</v>
      </c>
      <c r="V14" s="17">
        <v>-5.6951410672771763E-2</v>
      </c>
      <c r="W14" s="17">
        <v>5.1728603232602723E-3</v>
      </c>
      <c r="X14" s="17">
        <v>0.10756195450471565</v>
      </c>
      <c r="Y14" s="17">
        <v>-7.1417152621241001E-2</v>
      </c>
      <c r="Z14" s="17">
        <v>-6.2444201604373454E-3</v>
      </c>
      <c r="AA14" s="17">
        <v>0.11753102810088017</v>
      </c>
      <c r="AB14" s="17">
        <v>-3.9192486447146645E-2</v>
      </c>
      <c r="AC14" s="17">
        <v>-8.6576311462464462E-3</v>
      </c>
      <c r="AD14" s="17">
        <v>5.676037564018477E-3</v>
      </c>
      <c r="AE14" s="17">
        <v>-2.4863334214509706E-2</v>
      </c>
      <c r="AF14" s="17">
        <v>3.4935730737508622E-2</v>
      </c>
      <c r="AG14" s="17">
        <v>3.6184316480412405E-3</v>
      </c>
      <c r="AH14" s="17">
        <v>3.1124562100069236E-2</v>
      </c>
      <c r="AI14" s="17">
        <v>7.528708863690127E-2</v>
      </c>
      <c r="AJ14" s="17">
        <v>2.4527702508538918E-2</v>
      </c>
      <c r="AK14" s="17">
        <v>-5.3230198232518476E-2</v>
      </c>
      <c r="AL14" s="17">
        <v>3.3943358182666354E-2</v>
      </c>
      <c r="AM14" s="18">
        <v>2.8294785835719052E-2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8.9634627902056305E-8</v>
      </c>
      <c r="E21" s="10">
        <f t="shared" ref="E21:AM21" si="0">$C5^2*E5^2</f>
        <v>3.1157803154418957E-8</v>
      </c>
      <c r="F21" s="10">
        <f t="shared" si="0"/>
        <v>1.2242403954514776E-6</v>
      </c>
      <c r="G21" s="10">
        <f t="shared" si="0"/>
        <v>5.4055607770356464E-6</v>
      </c>
      <c r="H21" s="10">
        <f t="shared" si="0"/>
        <v>1.4893451136265466E-6</v>
      </c>
      <c r="I21" s="10">
        <f t="shared" si="0"/>
        <v>1.4629255029364767E-7</v>
      </c>
      <c r="J21" s="10">
        <f t="shared" si="0"/>
        <v>1.3203293127652546E-6</v>
      </c>
      <c r="K21" s="10">
        <f t="shared" si="0"/>
        <v>7.8158720050765353E-6</v>
      </c>
      <c r="L21" s="10">
        <f t="shared" si="0"/>
        <v>4.5177868327453315E-7</v>
      </c>
      <c r="M21" s="10">
        <f t="shared" si="0"/>
        <v>1.7843406985000371E-6</v>
      </c>
      <c r="N21" s="10">
        <f t="shared" si="0"/>
        <v>1.2409917498647521E-6</v>
      </c>
      <c r="O21" s="10">
        <f t="shared" si="0"/>
        <v>4.4379971852074764E-6</v>
      </c>
      <c r="P21" s="10">
        <f t="shared" si="0"/>
        <v>2.1055590063989978E-7</v>
      </c>
      <c r="Q21" s="10">
        <f t="shared" si="0"/>
        <v>2.6530367015301947E-6</v>
      </c>
      <c r="R21" s="10">
        <f t="shared" si="0"/>
        <v>6.6581653494497707E-6</v>
      </c>
      <c r="S21" s="11">
        <f t="shared" si="0"/>
        <v>1.1427799631815703E-3</v>
      </c>
      <c r="T21" s="10">
        <f t="shared" si="0"/>
        <v>2.3987567919351247E-6</v>
      </c>
      <c r="U21" s="10">
        <f t="shared" si="0"/>
        <v>2.4779266666313183E-7</v>
      </c>
      <c r="V21" s="10">
        <f t="shared" si="0"/>
        <v>2.415819012072023E-7</v>
      </c>
      <c r="W21" s="10">
        <f t="shared" si="0"/>
        <v>5.7506822221428508E-7</v>
      </c>
      <c r="X21" s="10">
        <f t="shared" si="0"/>
        <v>2.7349588068214553E-7</v>
      </c>
      <c r="Y21" s="10">
        <f t="shared" si="0"/>
        <v>2.2616779123353963E-5</v>
      </c>
      <c r="Z21" s="10">
        <f t="shared" si="0"/>
        <v>5.5137507883502026E-6</v>
      </c>
      <c r="AA21" s="10">
        <f t="shared" si="0"/>
        <v>7.1497978562017407E-9</v>
      </c>
      <c r="AB21" s="10">
        <f t="shared" si="0"/>
        <v>4.4971506859510863E-8</v>
      </c>
      <c r="AC21" s="10">
        <f t="shared" si="0"/>
        <v>4.1962660582608691E-7</v>
      </c>
      <c r="AD21" s="10">
        <f t="shared" si="0"/>
        <v>5.6431822420126358E-7</v>
      </c>
      <c r="AE21" s="10">
        <f t="shared" si="0"/>
        <v>1.7998115220424934E-7</v>
      </c>
      <c r="AF21" s="10">
        <f t="shared" si="0"/>
        <v>1.3282512263640221E-6</v>
      </c>
      <c r="AG21" s="10">
        <f t="shared" si="0"/>
        <v>9.6381400777997581E-8</v>
      </c>
      <c r="AH21" s="10">
        <f t="shared" si="0"/>
        <v>1.9464948814530242E-7</v>
      </c>
      <c r="AI21" s="10">
        <f t="shared" si="0"/>
        <v>1.41697861902401E-6</v>
      </c>
      <c r="AJ21" s="10">
        <f t="shared" si="0"/>
        <v>2.9652960339162881E-5</v>
      </c>
      <c r="AK21" s="10">
        <f t="shared" si="0"/>
        <v>8.1831878092488583E-6</v>
      </c>
      <c r="AL21" s="10">
        <f t="shared" si="0"/>
        <v>1.6132794230351971E-5</v>
      </c>
      <c r="AM21" s="12">
        <f t="shared" si="0"/>
        <v>1.0366399309781134E-6</v>
      </c>
    </row>
    <row r="22" spans="1:39" ht="24">
      <c r="A22" s="13" t="s">
        <v>41</v>
      </c>
      <c r="B22" s="14" t="s">
        <v>40</v>
      </c>
      <c r="C22" s="15"/>
      <c r="D22" s="17">
        <f t="shared" ref="D22:AM22" si="1">$C6^2*D6^2</f>
        <v>5.6002915790922435E-5</v>
      </c>
      <c r="E22" s="17">
        <f t="shared" si="1"/>
        <v>5.167086740449139E-6</v>
      </c>
      <c r="F22" s="17">
        <f t="shared" si="1"/>
        <v>8.5333327243178008E-5</v>
      </c>
      <c r="G22" s="17">
        <f t="shared" si="1"/>
        <v>3.1006865463298212E-7</v>
      </c>
      <c r="H22" s="17">
        <f t="shared" si="1"/>
        <v>7.8811052607853984E-6</v>
      </c>
      <c r="I22" s="17">
        <f t="shared" si="1"/>
        <v>5.9970677082400127E-8</v>
      </c>
      <c r="J22" s="17">
        <f t="shared" si="1"/>
        <v>5.0238790586425621E-6</v>
      </c>
      <c r="K22" s="17">
        <f t="shared" si="1"/>
        <v>6.6233366661918382E-8</v>
      </c>
      <c r="L22" s="16">
        <f t="shared" si="1"/>
        <v>1.1939279319025555E-2</v>
      </c>
      <c r="M22" s="17">
        <f t="shared" si="1"/>
        <v>5.708890989426211E-7</v>
      </c>
      <c r="N22" s="17">
        <f t="shared" si="1"/>
        <v>2.3805123435802154E-8</v>
      </c>
      <c r="O22" s="17">
        <f t="shared" si="1"/>
        <v>1.3210093312196331E-5</v>
      </c>
      <c r="P22" s="17">
        <f t="shared" si="1"/>
        <v>7.6716941198785225E-5</v>
      </c>
      <c r="Q22" s="17">
        <f t="shared" si="1"/>
        <v>8.4504591063492085E-5</v>
      </c>
      <c r="R22" s="17">
        <f t="shared" si="1"/>
        <v>3.2509780267833585E-6</v>
      </c>
      <c r="S22" s="17">
        <f t="shared" si="1"/>
        <v>5.0253918737516492E-6</v>
      </c>
      <c r="T22" s="17">
        <f t="shared" si="1"/>
        <v>5.1482314392860019E-5</v>
      </c>
      <c r="U22" s="17">
        <f t="shared" si="1"/>
        <v>5.9458217063141311E-6</v>
      </c>
      <c r="V22" s="17">
        <f t="shared" si="1"/>
        <v>4.2603342838470265E-5</v>
      </c>
      <c r="W22" s="17">
        <f t="shared" si="1"/>
        <v>2.9903777920605033E-6</v>
      </c>
      <c r="X22" s="17">
        <f t="shared" si="1"/>
        <v>9.8670346567772889E-8</v>
      </c>
      <c r="Y22" s="17">
        <f t="shared" si="1"/>
        <v>5.1261876438086415E-6</v>
      </c>
      <c r="Z22" s="17">
        <f t="shared" si="1"/>
        <v>6.144318936334433E-6</v>
      </c>
      <c r="AA22" s="17">
        <f t="shared" si="1"/>
        <v>3.0022219704252026E-5</v>
      </c>
      <c r="AB22" s="17">
        <f t="shared" si="1"/>
        <v>1.2923216138602287E-5</v>
      </c>
      <c r="AC22" s="17">
        <f t="shared" si="1"/>
        <v>8.3003328771640505E-6</v>
      </c>
      <c r="AD22" s="17">
        <f t="shared" si="1"/>
        <v>3.113201199317622E-6</v>
      </c>
      <c r="AE22" s="17">
        <f t="shared" si="1"/>
        <v>4.2033435929176196E-5</v>
      </c>
      <c r="AF22" s="17">
        <f t="shared" si="1"/>
        <v>6.9751588457605306E-5</v>
      </c>
      <c r="AG22" s="17">
        <f t="shared" si="1"/>
        <v>5.2148815034825811E-6</v>
      </c>
      <c r="AH22" s="17">
        <f t="shared" si="1"/>
        <v>7.6231953797650516E-6</v>
      </c>
      <c r="AI22" s="17">
        <f t="shared" si="1"/>
        <v>9.5299709362414617E-5</v>
      </c>
      <c r="AJ22" s="17">
        <f t="shared" si="1"/>
        <v>2.0124115398124093E-5</v>
      </c>
      <c r="AK22" s="17">
        <f t="shared" si="1"/>
        <v>3.4120791624802917E-6</v>
      </c>
      <c r="AL22" s="17">
        <f t="shared" si="1"/>
        <v>1.0144776937833984E-4</v>
      </c>
      <c r="AM22" s="18">
        <f t="shared" si="1"/>
        <v>4.9469621865004068E-5</v>
      </c>
    </row>
    <row r="23" spans="1:39" ht="24">
      <c r="A23" s="13" t="s">
        <v>42</v>
      </c>
      <c r="B23" s="14" t="s">
        <v>40</v>
      </c>
      <c r="C23" s="15"/>
      <c r="D23" s="17">
        <f t="shared" ref="D23:AM23" si="2">$C7^2*D7^2</f>
        <v>8.7770995145112802E-7</v>
      </c>
      <c r="E23" s="17">
        <f t="shared" si="2"/>
        <v>5.4921205591180426E-6</v>
      </c>
      <c r="F23" s="17">
        <f t="shared" si="2"/>
        <v>2.8339594560961064E-7</v>
      </c>
      <c r="G23" s="17">
        <f t="shared" si="2"/>
        <v>9.4747951284011866E-6</v>
      </c>
      <c r="H23" s="17">
        <f t="shared" si="2"/>
        <v>4.4891158456165008E-6</v>
      </c>
      <c r="I23" s="17">
        <f t="shared" si="2"/>
        <v>1.062382731559015E-7</v>
      </c>
      <c r="J23" s="17">
        <f t="shared" si="2"/>
        <v>1.5503249288851242E-9</v>
      </c>
      <c r="K23" s="17">
        <f t="shared" si="2"/>
        <v>1.7231093164023819E-6</v>
      </c>
      <c r="L23" s="17">
        <f t="shared" si="2"/>
        <v>4.663023717919031E-8</v>
      </c>
      <c r="M23" s="16">
        <f t="shared" si="2"/>
        <v>9.8485259088475306E-4</v>
      </c>
      <c r="N23" s="17">
        <f t="shared" si="2"/>
        <v>1.0514165813819166E-9</v>
      </c>
      <c r="O23" s="17">
        <f t="shared" si="2"/>
        <v>4.6802139410574471E-7</v>
      </c>
      <c r="P23" s="17">
        <f t="shared" si="2"/>
        <v>8.3864392268601366E-7</v>
      </c>
      <c r="Q23" s="17">
        <f t="shared" si="2"/>
        <v>6.3349333516762943E-7</v>
      </c>
      <c r="R23" s="17">
        <f t="shared" si="2"/>
        <v>1.3294740938167421E-6</v>
      </c>
      <c r="S23" s="17">
        <f t="shared" si="2"/>
        <v>1.6516423998829793E-6</v>
      </c>
      <c r="T23" s="17">
        <f t="shared" si="2"/>
        <v>1.0341971770648724E-6</v>
      </c>
      <c r="U23" s="17">
        <f t="shared" si="2"/>
        <v>2.4696579187388678E-7</v>
      </c>
      <c r="V23" s="17">
        <f t="shared" si="2"/>
        <v>1.801523164229439E-7</v>
      </c>
      <c r="W23" s="17">
        <f t="shared" si="2"/>
        <v>1.3180748710821164E-7</v>
      </c>
      <c r="X23" s="17">
        <f t="shared" si="2"/>
        <v>1.7906234556275478E-6</v>
      </c>
      <c r="Y23" s="17">
        <f t="shared" si="2"/>
        <v>2.36562699791305E-7</v>
      </c>
      <c r="Z23" s="17">
        <f t="shared" si="2"/>
        <v>9.226689415026616E-8</v>
      </c>
      <c r="AA23" s="17">
        <f t="shared" si="2"/>
        <v>2.1043117266346262E-7</v>
      </c>
      <c r="AB23" s="17">
        <f t="shared" si="2"/>
        <v>5.5903589979269997E-7</v>
      </c>
      <c r="AC23" s="17">
        <f t="shared" si="2"/>
        <v>3.6200623691494069E-9</v>
      </c>
      <c r="AD23" s="17">
        <f t="shared" si="2"/>
        <v>8.2901560724918076E-8</v>
      </c>
      <c r="AE23" s="17">
        <f t="shared" si="2"/>
        <v>2.861868619188247E-6</v>
      </c>
      <c r="AF23" s="17">
        <f t="shared" si="2"/>
        <v>5.2411710881394623E-6</v>
      </c>
      <c r="AG23" s="17">
        <f t="shared" si="2"/>
        <v>3.2564238328072863E-6</v>
      </c>
      <c r="AH23" s="17">
        <f t="shared" si="2"/>
        <v>4.9343109573657672E-7</v>
      </c>
      <c r="AI23" s="17">
        <f t="shared" si="2"/>
        <v>4.7453362005737749E-7</v>
      </c>
      <c r="AJ23" s="17">
        <f t="shared" si="2"/>
        <v>7.1821450523572512E-6</v>
      </c>
      <c r="AK23" s="17">
        <f t="shared" si="2"/>
        <v>1.683929072455679E-5</v>
      </c>
      <c r="AL23" s="17">
        <f t="shared" si="2"/>
        <v>2.6763435333773692E-6</v>
      </c>
      <c r="AM23" s="18">
        <f t="shared" si="2"/>
        <v>1.2057444575796926E-6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1.2010623486078855E-8</v>
      </c>
      <c r="E24" s="17">
        <f t="shared" si="3"/>
        <v>1.3695173729056569E-4</v>
      </c>
      <c r="F24" s="17">
        <f t="shared" si="3"/>
        <v>4.8896274028858159E-5</v>
      </c>
      <c r="G24" s="17">
        <f t="shared" si="3"/>
        <v>2.2078405325421773E-7</v>
      </c>
      <c r="H24" s="17">
        <f t="shared" si="3"/>
        <v>6.3974189981026401E-9</v>
      </c>
      <c r="I24" s="17">
        <f t="shared" si="3"/>
        <v>8.0463284275445569E-5</v>
      </c>
      <c r="J24" s="17">
        <f t="shared" si="3"/>
        <v>2.2222929872363662E-7</v>
      </c>
      <c r="K24" s="17">
        <f t="shared" si="3"/>
        <v>3.1432106802665561E-5</v>
      </c>
      <c r="L24" s="17">
        <f t="shared" si="3"/>
        <v>6.1611082245082659E-6</v>
      </c>
      <c r="M24" s="17">
        <f t="shared" si="3"/>
        <v>4.6722618975324003E-5</v>
      </c>
      <c r="N24" s="17">
        <f t="shared" si="3"/>
        <v>3.5075920591667518E-5</v>
      </c>
      <c r="O24" s="17">
        <f t="shared" si="3"/>
        <v>5.3159388515836326E-7</v>
      </c>
      <c r="P24" s="17">
        <f t="shared" si="3"/>
        <v>2.720379991111108E-5</v>
      </c>
      <c r="Q24" s="17">
        <f t="shared" si="3"/>
        <v>3.2335624966007081E-5</v>
      </c>
      <c r="R24" s="17">
        <f t="shared" si="3"/>
        <v>7.2562461797111687E-5</v>
      </c>
      <c r="S24" s="17">
        <f t="shared" si="3"/>
        <v>1.3780547565342764E-6</v>
      </c>
      <c r="T24" s="17">
        <f t="shared" si="3"/>
        <v>1.615103891005752E-6</v>
      </c>
      <c r="U24" s="17">
        <f t="shared" si="3"/>
        <v>3.1234220657218544E-5</v>
      </c>
      <c r="V24" s="17">
        <f t="shared" si="3"/>
        <v>1.4477922325903402E-5</v>
      </c>
      <c r="W24" s="17">
        <f t="shared" si="3"/>
        <v>8.3556174665333399E-6</v>
      </c>
      <c r="X24" s="17">
        <f t="shared" si="3"/>
        <v>4.211103796227713E-6</v>
      </c>
      <c r="Y24" s="17">
        <f t="shared" si="3"/>
        <v>2.0674275206273293E-5</v>
      </c>
      <c r="Z24" s="17">
        <f t="shared" si="3"/>
        <v>2.2130800689725392E-5</v>
      </c>
      <c r="AA24" s="17">
        <f t="shared" si="3"/>
        <v>6.819961748164332E-5</v>
      </c>
      <c r="AB24" s="17">
        <f t="shared" si="3"/>
        <v>4.7493246033755558E-5</v>
      </c>
      <c r="AC24" s="17">
        <f t="shared" si="3"/>
        <v>1.377140411253175E-6</v>
      </c>
      <c r="AD24" s="17">
        <f t="shared" si="3"/>
        <v>6.9593982201264016E-6</v>
      </c>
      <c r="AE24" s="17">
        <f t="shared" si="3"/>
        <v>7.6968241290841229E-5</v>
      </c>
      <c r="AF24" s="17">
        <f t="shared" si="3"/>
        <v>3.9619451963639701E-7</v>
      </c>
      <c r="AG24" s="16">
        <f t="shared" si="3"/>
        <v>1.4296261386378241E-2</v>
      </c>
      <c r="AH24" s="17">
        <f t="shared" si="3"/>
        <v>1.5087851087152508E-4</v>
      </c>
      <c r="AI24" s="17">
        <f t="shared" si="3"/>
        <v>1.9607490339200606E-5</v>
      </c>
      <c r="AJ24" s="17">
        <f t="shared" si="3"/>
        <v>1.0497148516766499E-4</v>
      </c>
      <c r="AK24" s="17">
        <f t="shared" si="3"/>
        <v>1.4704430614215579E-5</v>
      </c>
      <c r="AL24" s="17">
        <f t="shared" si="3"/>
        <v>2.6600547943234593E-6</v>
      </c>
      <c r="AM24" s="18">
        <f t="shared" si="3"/>
        <v>3.4269719249814573E-6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8.1698665932586465E-7</v>
      </c>
      <c r="E25" s="17">
        <f t="shared" si="4"/>
        <v>6.4319215036448605E-7</v>
      </c>
      <c r="F25" s="17">
        <f t="shared" si="4"/>
        <v>4.8897958264179727E-6</v>
      </c>
      <c r="G25" s="17">
        <f t="shared" si="4"/>
        <v>1.5669137382638542E-5</v>
      </c>
      <c r="H25" s="17">
        <f t="shared" si="4"/>
        <v>4.3884230392082854E-8</v>
      </c>
      <c r="I25" s="17">
        <f t="shared" si="4"/>
        <v>3.0864952867653803E-6</v>
      </c>
      <c r="J25" s="17">
        <f t="shared" si="4"/>
        <v>4.660347204548446E-6</v>
      </c>
      <c r="K25" s="17">
        <f t="shared" si="4"/>
        <v>1.8562829142995777E-5</v>
      </c>
      <c r="L25" s="17">
        <f t="shared" si="4"/>
        <v>2.928210472548467E-6</v>
      </c>
      <c r="M25" s="17">
        <f t="shared" si="4"/>
        <v>1.5240393805792601E-6</v>
      </c>
      <c r="N25" s="17">
        <f t="shared" si="4"/>
        <v>6.6688600885294358E-5</v>
      </c>
      <c r="O25" s="17">
        <f t="shared" si="4"/>
        <v>8.3452906368788846E-6</v>
      </c>
      <c r="P25" s="17">
        <f t="shared" si="4"/>
        <v>1.9014875835409969E-5</v>
      </c>
      <c r="Q25" s="17">
        <f t="shared" si="4"/>
        <v>1.8032426542241538E-6</v>
      </c>
      <c r="R25" s="17">
        <f t="shared" si="4"/>
        <v>7.1999949639286566E-6</v>
      </c>
      <c r="S25" s="17">
        <f t="shared" si="4"/>
        <v>1.1605116689835403E-7</v>
      </c>
      <c r="T25" s="17">
        <f t="shared" si="4"/>
        <v>3.1879161286659268E-6</v>
      </c>
      <c r="U25" s="17">
        <f t="shared" si="4"/>
        <v>5.6538090686903965E-6</v>
      </c>
      <c r="V25" s="17">
        <f t="shared" si="4"/>
        <v>1.378974458160914E-5</v>
      </c>
      <c r="W25" s="17">
        <f t="shared" si="4"/>
        <v>1.4800905274935842E-5</v>
      </c>
      <c r="X25" s="17">
        <f t="shared" si="4"/>
        <v>4.6564093663106818E-6</v>
      </c>
      <c r="Y25" s="17">
        <f t="shared" si="4"/>
        <v>9.92287425360165E-7</v>
      </c>
      <c r="Z25" s="17">
        <f t="shared" si="4"/>
        <v>7.0289251400880568E-7</v>
      </c>
      <c r="AA25" s="17">
        <f t="shared" si="4"/>
        <v>1.180105365032484E-5</v>
      </c>
      <c r="AB25" s="16">
        <f t="shared" si="4"/>
        <v>2.8375609198748688E-3</v>
      </c>
      <c r="AC25" s="17">
        <f t="shared" si="4"/>
        <v>1.0089256469447135E-5</v>
      </c>
      <c r="AD25" s="17">
        <f t="shared" si="4"/>
        <v>2.3810738093886756E-6</v>
      </c>
      <c r="AE25" s="17">
        <f t="shared" si="4"/>
        <v>8.4203238242084153E-7</v>
      </c>
      <c r="AF25" s="17">
        <f t="shared" si="4"/>
        <v>1.2307403020221941E-5</v>
      </c>
      <c r="AG25" s="17">
        <f t="shared" si="4"/>
        <v>9.0416235343985019E-6</v>
      </c>
      <c r="AH25" s="17">
        <f t="shared" si="4"/>
        <v>3.3033792433383582E-7</v>
      </c>
      <c r="AI25" s="17">
        <f t="shared" si="4"/>
        <v>4.8058287091174236E-7</v>
      </c>
      <c r="AJ25" s="17">
        <f t="shared" si="4"/>
        <v>3.3649876175674578E-7</v>
      </c>
      <c r="AK25" s="17">
        <f t="shared" si="4"/>
        <v>7.6471988377610969E-10</v>
      </c>
      <c r="AL25" s="17">
        <f t="shared" si="4"/>
        <v>2.7875289932760702E-5</v>
      </c>
      <c r="AM25" s="18">
        <f t="shared" si="4"/>
        <v>5.288929520462354E-9</v>
      </c>
    </row>
    <row r="26" spans="1:39" ht="24">
      <c r="A26" s="13" t="s">
        <v>45</v>
      </c>
      <c r="B26" s="14" t="s">
        <v>40</v>
      </c>
      <c r="C26" s="15"/>
      <c r="D26" s="17">
        <f t="shared" ref="D26:AM26" si="5">$C10^2*D10^2</f>
        <v>3.0003744184770818E-6</v>
      </c>
      <c r="E26" s="17">
        <f t="shared" si="5"/>
        <v>1.7081303084445957E-4</v>
      </c>
      <c r="F26" s="17">
        <f t="shared" si="5"/>
        <v>6.0174783883427275E-5</v>
      </c>
      <c r="G26" s="17">
        <f t="shared" si="5"/>
        <v>4.0930229539232486E-5</v>
      </c>
      <c r="H26" s="17">
        <f t="shared" si="5"/>
        <v>1.5757800739276458E-5</v>
      </c>
      <c r="I26" s="17">
        <f t="shared" si="5"/>
        <v>3.0630776785307575E-5</v>
      </c>
      <c r="J26" s="17">
        <f t="shared" si="5"/>
        <v>2.8184178784715299E-6</v>
      </c>
      <c r="K26" s="17">
        <f t="shared" si="5"/>
        <v>2.5991013482921904E-6</v>
      </c>
      <c r="L26" s="17">
        <f t="shared" si="5"/>
        <v>6.1796847697233115E-6</v>
      </c>
      <c r="M26" s="17">
        <f t="shared" si="5"/>
        <v>2.921414575625683E-6</v>
      </c>
      <c r="N26" s="17">
        <f t="shared" si="5"/>
        <v>6.4732445231807656E-5</v>
      </c>
      <c r="O26" s="17">
        <f t="shared" si="5"/>
        <v>2.0008000020277385E-5</v>
      </c>
      <c r="P26" s="17">
        <f t="shared" si="5"/>
        <v>1.0334149810754767E-4</v>
      </c>
      <c r="Q26" s="17">
        <f t="shared" si="5"/>
        <v>1.1353747905163855E-7</v>
      </c>
      <c r="R26" s="17">
        <f t="shared" si="5"/>
        <v>1.2153238641884005E-6</v>
      </c>
      <c r="S26" s="17">
        <f t="shared" si="5"/>
        <v>3.1987124154138906E-6</v>
      </c>
      <c r="T26" s="17">
        <f t="shared" si="5"/>
        <v>1.6968978720769184E-5</v>
      </c>
      <c r="U26" s="16">
        <f t="shared" si="5"/>
        <v>1.4145071370910294E-2</v>
      </c>
      <c r="V26" s="17">
        <f t="shared" si="5"/>
        <v>2.282496716916843E-5</v>
      </c>
      <c r="W26" s="17">
        <f t="shared" si="5"/>
        <v>2.404942018178898E-5</v>
      </c>
      <c r="X26" s="17">
        <f t="shared" si="5"/>
        <v>5.7519171498093184E-7</v>
      </c>
      <c r="Y26" s="17">
        <f t="shared" si="5"/>
        <v>4.2390691012796863E-6</v>
      </c>
      <c r="Z26" s="17">
        <f t="shared" si="5"/>
        <v>1.3430483548066336E-5</v>
      </c>
      <c r="AA26" s="17">
        <f t="shared" si="5"/>
        <v>3.0937538150745644E-5</v>
      </c>
      <c r="AB26" s="17">
        <f t="shared" si="5"/>
        <v>2.6605567434245414E-5</v>
      </c>
      <c r="AC26" s="17">
        <f t="shared" si="5"/>
        <v>1.582843975290013E-4</v>
      </c>
      <c r="AD26" s="17">
        <f t="shared" si="5"/>
        <v>2.9494839529020614E-6</v>
      </c>
      <c r="AE26" s="17">
        <f t="shared" si="5"/>
        <v>3.4589981522324765E-5</v>
      </c>
      <c r="AF26" s="17">
        <f t="shared" si="5"/>
        <v>6.0865342922763049E-5</v>
      </c>
      <c r="AG26" s="17">
        <f t="shared" si="5"/>
        <v>2.8727689472144069E-5</v>
      </c>
      <c r="AH26" s="17">
        <f t="shared" si="5"/>
        <v>2.2815112758892955E-4</v>
      </c>
      <c r="AI26" s="17">
        <f t="shared" si="5"/>
        <v>7.3466638874238005E-6</v>
      </c>
      <c r="AJ26" s="16">
        <f t="shared" si="5"/>
        <v>6.0978017023764048E-4</v>
      </c>
      <c r="AK26" s="17">
        <f t="shared" si="5"/>
        <v>2.0519685140185489E-5</v>
      </c>
      <c r="AL26" s="17">
        <f t="shared" si="5"/>
        <v>6.8675532119219131E-6</v>
      </c>
      <c r="AM26" s="18">
        <f t="shared" si="5"/>
        <v>2.7414201712016565E-5</v>
      </c>
    </row>
    <row r="27" spans="1:39" ht="24">
      <c r="A27" s="13" t="s">
        <v>46</v>
      </c>
      <c r="B27" s="14" t="s">
        <v>40</v>
      </c>
      <c r="C27" s="15"/>
      <c r="D27" s="17">
        <f t="shared" ref="D27:AM27" si="6">$C11^2*D11^2</f>
        <v>9.5032893588442249E-6</v>
      </c>
      <c r="E27" s="17">
        <f t="shared" si="6"/>
        <v>7.6618694159367894E-8</v>
      </c>
      <c r="F27" s="17">
        <f t="shared" si="6"/>
        <v>4.486794193780647E-5</v>
      </c>
      <c r="G27" s="17">
        <f t="shared" si="6"/>
        <v>9.6751377760185125E-6</v>
      </c>
      <c r="H27" s="16">
        <f t="shared" si="6"/>
        <v>8.180449055251315E-3</v>
      </c>
      <c r="I27" s="17">
        <f t="shared" si="6"/>
        <v>1.9533316846489483E-5</v>
      </c>
      <c r="J27" s="17">
        <f t="shared" si="6"/>
        <v>5.1233160275310997E-5</v>
      </c>
      <c r="K27" s="17">
        <f t="shared" si="6"/>
        <v>3.8663393693590795E-5</v>
      </c>
      <c r="L27" s="17">
        <f t="shared" si="6"/>
        <v>5.3655224198132167E-6</v>
      </c>
      <c r="M27" s="17">
        <f t="shared" si="6"/>
        <v>3.7034678712582689E-5</v>
      </c>
      <c r="N27" s="17">
        <f t="shared" si="6"/>
        <v>1.3296766371014381E-5</v>
      </c>
      <c r="O27" s="17">
        <f t="shared" si="6"/>
        <v>1.1899364262552549E-6</v>
      </c>
      <c r="P27" s="17">
        <f t="shared" si="6"/>
        <v>4.8977544335395134E-5</v>
      </c>
      <c r="Q27" s="17">
        <f t="shared" si="6"/>
        <v>5.1409967020404701E-7</v>
      </c>
      <c r="R27" s="17">
        <f t="shared" si="6"/>
        <v>6.778798021119123E-6</v>
      </c>
      <c r="S27" s="17">
        <f t="shared" si="6"/>
        <v>1.1194862133711489E-5</v>
      </c>
      <c r="T27" s="17">
        <f t="shared" si="6"/>
        <v>4.0968943703286956E-8</v>
      </c>
      <c r="U27" s="17">
        <f t="shared" si="6"/>
        <v>9.9626192042377604E-6</v>
      </c>
      <c r="V27" s="17">
        <f t="shared" si="6"/>
        <v>2.8694537809225482E-5</v>
      </c>
      <c r="W27" s="17">
        <f t="shared" si="6"/>
        <v>4.1098455345607816E-5</v>
      </c>
      <c r="X27" s="17">
        <f t="shared" si="6"/>
        <v>2.9393277111400163E-5</v>
      </c>
      <c r="Y27" s="17">
        <f t="shared" si="6"/>
        <v>1.5165530710810411E-6</v>
      </c>
      <c r="Z27" s="17">
        <f t="shared" si="6"/>
        <v>6.2038499029360567E-6</v>
      </c>
      <c r="AA27" s="17">
        <f t="shared" si="6"/>
        <v>5.4303229551556201E-6</v>
      </c>
      <c r="AB27" s="17">
        <f t="shared" si="6"/>
        <v>1.2207090317338828E-7</v>
      </c>
      <c r="AC27" s="17">
        <f t="shared" si="6"/>
        <v>1.9974638293906403E-5</v>
      </c>
      <c r="AD27" s="17">
        <f t="shared" si="6"/>
        <v>6.6223262384651049E-7</v>
      </c>
      <c r="AE27" s="17">
        <f t="shared" si="6"/>
        <v>1.870673866474468E-5</v>
      </c>
      <c r="AF27" s="17">
        <f t="shared" si="6"/>
        <v>9.0468040558338645E-6</v>
      </c>
      <c r="AG27" s="17">
        <f t="shared" si="6"/>
        <v>3.166404232750482E-9</v>
      </c>
      <c r="AH27" s="17">
        <f t="shared" si="6"/>
        <v>3.369770659339622E-6</v>
      </c>
      <c r="AI27" s="17">
        <f t="shared" si="6"/>
        <v>1.3784503179973068E-5</v>
      </c>
      <c r="AJ27" s="17">
        <f t="shared" si="6"/>
        <v>7.2097635338846791E-6</v>
      </c>
      <c r="AK27" s="17">
        <f t="shared" si="6"/>
        <v>4.907642005650396E-5</v>
      </c>
      <c r="AL27" s="17">
        <f t="shared" si="6"/>
        <v>1.7125807318481834E-6</v>
      </c>
      <c r="AM27" s="18">
        <f t="shared" si="6"/>
        <v>9.090653855292914E-5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8.0053679460212216E-6</v>
      </c>
      <c r="E28" s="17">
        <f t="shared" si="7"/>
        <v>7.992819820793845E-5</v>
      </c>
      <c r="F28" s="17">
        <f t="shared" si="7"/>
        <v>2.9715860351451424E-6</v>
      </c>
      <c r="G28" s="17">
        <f t="shared" si="7"/>
        <v>3.0114641776264127E-5</v>
      </c>
      <c r="H28" s="17">
        <f t="shared" si="7"/>
        <v>8.1701293501735485E-6</v>
      </c>
      <c r="I28" s="17">
        <f t="shared" si="7"/>
        <v>2.02550400508652E-5</v>
      </c>
      <c r="J28" s="17">
        <f t="shared" si="7"/>
        <v>4.5174062222748131E-7</v>
      </c>
      <c r="K28" s="17">
        <f t="shared" si="7"/>
        <v>6.9340766850315361E-6</v>
      </c>
      <c r="L28" s="17">
        <f t="shared" si="7"/>
        <v>5.5194279279582511E-6</v>
      </c>
      <c r="M28" s="17">
        <f t="shared" si="7"/>
        <v>1.0042217947186436E-6</v>
      </c>
      <c r="N28" s="17">
        <f t="shared" si="7"/>
        <v>2.5904243086998041E-6</v>
      </c>
      <c r="O28" s="17">
        <f t="shared" si="7"/>
        <v>8.0798830959685438E-6</v>
      </c>
      <c r="P28" s="17">
        <f t="shared" si="7"/>
        <v>2.5580686605265755E-5</v>
      </c>
      <c r="Q28" s="17">
        <f t="shared" si="7"/>
        <v>4.2218235458093996E-5</v>
      </c>
      <c r="R28" s="17">
        <f t="shared" si="7"/>
        <v>9.8809611259222188E-10</v>
      </c>
      <c r="S28" s="17">
        <f t="shared" si="7"/>
        <v>5.4381356138454447E-5</v>
      </c>
      <c r="T28" s="17">
        <f t="shared" si="7"/>
        <v>2.3918478759662317E-5</v>
      </c>
      <c r="U28" s="17">
        <f t="shared" si="7"/>
        <v>1.1454577509623416E-5</v>
      </c>
      <c r="V28" s="17">
        <f t="shared" si="7"/>
        <v>2.0618547813627697E-5</v>
      </c>
      <c r="W28" s="17">
        <f t="shared" si="7"/>
        <v>7.7414874745658355E-5</v>
      </c>
      <c r="X28" s="17">
        <f t="shared" si="7"/>
        <v>1.3627474147259443E-5</v>
      </c>
      <c r="Y28" s="17">
        <f t="shared" si="7"/>
        <v>3.4494532422210025E-6</v>
      </c>
      <c r="Z28" s="16">
        <f t="shared" si="7"/>
        <v>1.1098424483123941E-2</v>
      </c>
      <c r="AA28" s="17">
        <f t="shared" si="7"/>
        <v>1.351323877409911E-5</v>
      </c>
      <c r="AB28" s="17">
        <f t="shared" si="7"/>
        <v>2.7878054247040911E-6</v>
      </c>
      <c r="AC28" s="17">
        <f t="shared" si="7"/>
        <v>9.6280808830788092E-5</v>
      </c>
      <c r="AD28" s="17">
        <f t="shared" si="7"/>
        <v>2.5499304760954398E-4</v>
      </c>
      <c r="AE28" s="17">
        <f t="shared" si="7"/>
        <v>1.6056935492887467E-5</v>
      </c>
      <c r="AF28" s="17">
        <f t="shared" si="7"/>
        <v>9.2136609171178508E-7</v>
      </c>
      <c r="AG28" s="17">
        <f t="shared" si="7"/>
        <v>1.6532604481972419E-5</v>
      </c>
      <c r="AH28" s="17">
        <f t="shared" si="7"/>
        <v>2.220520981463451E-5</v>
      </c>
      <c r="AI28" s="17">
        <f t="shared" si="7"/>
        <v>1.093052637678536E-5</v>
      </c>
      <c r="AJ28" s="17">
        <f t="shared" si="7"/>
        <v>2.8439439102081559E-5</v>
      </c>
      <c r="AK28" s="17">
        <f t="shared" si="7"/>
        <v>1.1569130233017403E-5</v>
      </c>
      <c r="AL28" s="17">
        <f t="shared" si="7"/>
        <v>6.0926152506993163E-6</v>
      </c>
      <c r="AM28" s="18">
        <f t="shared" si="7"/>
        <v>1.2653205381408112E-4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1.0724983768991374E-5</v>
      </c>
      <c r="E29" s="17">
        <f t="shared" si="8"/>
        <v>2.549849204674818E-7</v>
      </c>
      <c r="F29" s="17">
        <f t="shared" si="8"/>
        <v>2.2490288631582065E-5</v>
      </c>
      <c r="G29" s="17">
        <f t="shared" si="8"/>
        <v>4.4273657404180107E-6</v>
      </c>
      <c r="H29" s="17">
        <f t="shared" si="8"/>
        <v>6.2156923767554712E-8</v>
      </c>
      <c r="I29" s="17">
        <f t="shared" si="8"/>
        <v>2.6218303782266037E-6</v>
      </c>
      <c r="J29" s="17">
        <f t="shared" si="8"/>
        <v>7.2200519231006172E-6</v>
      </c>
      <c r="K29" s="17">
        <f t="shared" si="8"/>
        <v>1.0852190177551874E-5</v>
      </c>
      <c r="L29" s="17">
        <f t="shared" si="8"/>
        <v>4.603839432086205E-5</v>
      </c>
      <c r="M29" s="17">
        <f t="shared" si="8"/>
        <v>1.1291127037072677E-5</v>
      </c>
      <c r="N29" s="17">
        <f t="shared" si="8"/>
        <v>1.7032200256636407E-6</v>
      </c>
      <c r="O29" s="17">
        <f t="shared" si="8"/>
        <v>1.9163609578808053E-8</v>
      </c>
      <c r="P29" s="17">
        <f t="shared" si="8"/>
        <v>5.1875581095641089E-5</v>
      </c>
      <c r="Q29" s="17">
        <f t="shared" si="8"/>
        <v>5.4035176207798807E-5</v>
      </c>
      <c r="R29" s="17">
        <f t="shared" si="8"/>
        <v>1.0441019031419622E-4</v>
      </c>
      <c r="S29" s="17">
        <f t="shared" si="8"/>
        <v>2.3726806656025633E-5</v>
      </c>
      <c r="T29" s="16">
        <f t="shared" si="8"/>
        <v>1.1132076397687183E-2</v>
      </c>
      <c r="U29" s="17">
        <f t="shared" si="8"/>
        <v>1.4559061446403705E-5</v>
      </c>
      <c r="V29" s="17">
        <f t="shared" si="8"/>
        <v>5.4858189362900674E-5</v>
      </c>
      <c r="W29" s="17">
        <f t="shared" si="8"/>
        <v>4.4917065542545158E-8</v>
      </c>
      <c r="X29" s="17">
        <f t="shared" si="8"/>
        <v>3.3554928567193044E-5</v>
      </c>
      <c r="Y29" s="17">
        <f t="shared" si="8"/>
        <v>6.6874990215815333E-5</v>
      </c>
      <c r="Z29" s="17">
        <f t="shared" si="8"/>
        <v>2.3919157684778486E-5</v>
      </c>
      <c r="AA29" s="17">
        <f t="shared" si="8"/>
        <v>3.6253957109103195E-7</v>
      </c>
      <c r="AB29" s="17">
        <f t="shared" si="8"/>
        <v>1.24547564805032E-5</v>
      </c>
      <c r="AC29" s="17">
        <f t="shared" si="8"/>
        <v>1.2810083048301242E-5</v>
      </c>
      <c r="AD29" s="17">
        <f t="shared" si="8"/>
        <v>5.8608965717678991E-7</v>
      </c>
      <c r="AE29" s="17">
        <f t="shared" si="8"/>
        <v>4.1805343201003127E-9</v>
      </c>
      <c r="AF29" s="17">
        <f t="shared" si="8"/>
        <v>2.9824071952460299E-7</v>
      </c>
      <c r="AG29" s="17">
        <f t="shared" si="8"/>
        <v>1.2570162469807139E-6</v>
      </c>
      <c r="AH29" s="17">
        <f t="shared" si="8"/>
        <v>2.1139089533648808E-7</v>
      </c>
      <c r="AI29" s="17">
        <f t="shared" si="8"/>
        <v>4.2834720648354417E-5</v>
      </c>
      <c r="AJ29" s="17">
        <f t="shared" si="8"/>
        <v>9.2849364583302775E-5</v>
      </c>
      <c r="AK29" s="17">
        <f t="shared" si="8"/>
        <v>3.0132722464276901E-4</v>
      </c>
      <c r="AL29" s="17">
        <f t="shared" si="8"/>
        <v>7.6712374211059617E-6</v>
      </c>
      <c r="AM29" s="18">
        <f t="shared" si="8"/>
        <v>5.2696042350230959E-5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1.6267498380154859E-6</v>
      </c>
      <c r="E30" s="17">
        <f t="shared" si="9"/>
        <v>4.6441642681242261E-5</v>
      </c>
      <c r="F30" s="17">
        <f t="shared" si="9"/>
        <v>2.1698359133086626E-5</v>
      </c>
      <c r="G30" s="17">
        <f t="shared" si="9"/>
        <v>8.3649572894005233E-7</v>
      </c>
      <c r="H30" s="17">
        <f t="shared" si="9"/>
        <v>9.1343657337958353E-5</v>
      </c>
      <c r="I30" s="17">
        <f t="shared" si="9"/>
        <v>1.9986638513000443E-6</v>
      </c>
      <c r="J30" s="16">
        <f t="shared" si="9"/>
        <v>1.4904374476833997E-2</v>
      </c>
      <c r="K30" s="17">
        <f t="shared" si="9"/>
        <v>5.5173068434389136E-8</v>
      </c>
      <c r="L30" s="17">
        <f t="shared" si="9"/>
        <v>6.1400442715264037E-6</v>
      </c>
      <c r="M30" s="17">
        <f t="shared" si="9"/>
        <v>2.0056904109717952E-8</v>
      </c>
      <c r="N30" s="17">
        <f t="shared" si="9"/>
        <v>8.8740757692734948E-7</v>
      </c>
      <c r="O30" s="17">
        <f t="shared" si="9"/>
        <v>1.5938775923771752E-4</v>
      </c>
      <c r="P30" s="17">
        <f t="shared" si="9"/>
        <v>7.7008203220351807E-5</v>
      </c>
      <c r="Q30" s="17">
        <f t="shared" si="9"/>
        <v>6.1722190999969822E-6</v>
      </c>
      <c r="R30" s="17">
        <f t="shared" si="9"/>
        <v>9.364332966938032E-5</v>
      </c>
      <c r="S30" s="17">
        <f t="shared" si="9"/>
        <v>1.7560163363356694E-5</v>
      </c>
      <c r="T30" s="17">
        <f t="shared" si="9"/>
        <v>9.6080768367535466E-6</v>
      </c>
      <c r="U30" s="17">
        <f t="shared" si="9"/>
        <v>3.2530576090283609E-6</v>
      </c>
      <c r="V30" s="17">
        <f t="shared" si="9"/>
        <v>5.2345089934122847E-5</v>
      </c>
      <c r="W30" s="17">
        <f t="shared" si="9"/>
        <v>4.3184558319198781E-7</v>
      </c>
      <c r="X30" s="17">
        <f t="shared" si="9"/>
        <v>1.8671720976688277E-4</v>
      </c>
      <c r="Y30" s="17">
        <f t="shared" si="9"/>
        <v>8.2313684240053271E-5</v>
      </c>
      <c r="Z30" s="17">
        <f t="shared" si="9"/>
        <v>6.2929055410074831E-7</v>
      </c>
      <c r="AA30" s="17">
        <f t="shared" si="9"/>
        <v>2.2293181342065386E-4</v>
      </c>
      <c r="AB30" s="17">
        <f t="shared" si="9"/>
        <v>2.4789776549471342E-5</v>
      </c>
      <c r="AC30" s="17">
        <f t="shared" si="9"/>
        <v>1.2096650593991618E-6</v>
      </c>
      <c r="AD30" s="17">
        <f t="shared" si="9"/>
        <v>5.1994511273700416E-7</v>
      </c>
      <c r="AE30" s="17">
        <f t="shared" si="9"/>
        <v>9.9766724554936638E-6</v>
      </c>
      <c r="AF30" s="17">
        <f t="shared" si="9"/>
        <v>1.9697297382866008E-5</v>
      </c>
      <c r="AG30" s="17">
        <f t="shared" si="9"/>
        <v>2.113040032088255E-7</v>
      </c>
      <c r="AH30" s="17">
        <f t="shared" si="9"/>
        <v>1.563412134186858E-5</v>
      </c>
      <c r="AI30" s="17">
        <f t="shared" si="9"/>
        <v>9.14761725308804E-5</v>
      </c>
      <c r="AJ30" s="17">
        <f t="shared" si="9"/>
        <v>9.7091389987535469E-6</v>
      </c>
      <c r="AK30" s="17">
        <f t="shared" si="9"/>
        <v>4.5728098805128433E-5</v>
      </c>
      <c r="AL30" s="17">
        <f t="shared" si="9"/>
        <v>1.859416123142752E-5</v>
      </c>
      <c r="AM30" s="18">
        <f t="shared" si="9"/>
        <v>1.29205142878794E-5</v>
      </c>
    </row>
    <row r="31" spans="1:39">
      <c r="A31" t="s">
        <v>60</v>
      </c>
      <c r="D31" s="20">
        <f>SUM($D$21:$D$30)</f>
        <v>9.0660022983436961E-5</v>
      </c>
      <c r="E31" s="20">
        <f>SUM($E$21:$E$30)</f>
        <v>4.4579976989191891E-4</v>
      </c>
      <c r="F31" s="20">
        <f>SUM($F$21:$F$30)</f>
        <v>2.928299930605628E-4</v>
      </c>
      <c r="G31" s="20">
        <f>SUM($G$21:$G$30)</f>
        <v>1.1706421655683578E-4</v>
      </c>
      <c r="H31" s="20">
        <f>SUM($H$21:$H$30)</f>
        <v>8.3096926474719099E-3</v>
      </c>
      <c r="I31" s="20">
        <f>SUM($I$21:$I$30)</f>
        <v>1.5890190897493181E-4</v>
      </c>
      <c r="J31" s="20">
        <f>SUM($J$21:$J$30)</f>
        <v>1.4977326182732717E-2</v>
      </c>
      <c r="K31" s="20">
        <f>SUM($K$21:$K$30)</f>
        <v>1.1870408560670295E-4</v>
      </c>
      <c r="L31" s="20">
        <f>SUM($L$21:$L$30)</f>
        <v>1.2018110120352947E-2</v>
      </c>
      <c r="M31" s="20">
        <f>SUM($M$21:$M$30)</f>
        <v>1.0877259780622086E-3</v>
      </c>
      <c r="N31" s="20">
        <f>SUM($N$21:$N$30)</f>
        <v>1.8624063328095665E-4</v>
      </c>
      <c r="O31" s="20">
        <f>SUM($O$21:$O$30)</f>
        <v>2.156777388033443E-4</v>
      </c>
      <c r="P31" s="20">
        <f>SUM($P$21:$P$30)</f>
        <v>4.3076833013283361E-4</v>
      </c>
      <c r="Q31" s="20">
        <f>SUM($Q$21:$Q$30)</f>
        <v>2.2498325663556661E-4</v>
      </c>
      <c r="R31" s="20">
        <f>SUM($R$21:$R$30)</f>
        <v>2.9704970419608688E-4</v>
      </c>
      <c r="S31">
        <f>SUM($S$21:$S$30)</f>
        <v>1.2610130040855993E-3</v>
      </c>
      <c r="T31" s="20">
        <f>SUM($T$21:$T$30)</f>
        <v>1.1242331189329604E-2</v>
      </c>
      <c r="U31" s="20">
        <f>SUM($U$21:$U$30)</f>
        <v>1.4227629296570347E-2</v>
      </c>
      <c r="V31" s="20">
        <f>SUM($V$21:$V$30)</f>
        <v>2.5063407605265811E-4</v>
      </c>
      <c r="W31" s="20">
        <f>SUM($W$21:$W$30)</f>
        <v>1.6989328916464189E-4</v>
      </c>
      <c r="X31" s="20">
        <f>SUM($X$21:$X$30)</f>
        <v>2.7489838415313225E-4</v>
      </c>
      <c r="Y31" s="20">
        <f>SUM($Y$21:$Y$30)</f>
        <v>2.0803984196903771E-4</v>
      </c>
      <c r="Z31" s="20">
        <f>SUM($Z$21:$Z$30)</f>
        <v>1.1177191294636391E-2</v>
      </c>
      <c r="AA31" s="20">
        <f>SUM($AA$21:$AA$30)</f>
        <v>3.8341592467848511E-4</v>
      </c>
      <c r="AB31" s="20">
        <f>SUM($AB$21:$AB$30)</f>
        <v>2.9653413662459761E-3</v>
      </c>
      <c r="AC31" s="20">
        <f>SUM($AC$21:$AC$30)</f>
        <v>3.0874956918745578E-4</v>
      </c>
      <c r="AD31" s="20">
        <f>SUM($AD$21:$AD$30)</f>
        <v>2.7281169196996524E-4</v>
      </c>
      <c r="AE31" s="20">
        <f>SUM($AE$21:$AE$30)</f>
        <v>2.0222006804360141E-4</v>
      </c>
      <c r="AF31" s="20">
        <f>SUM($AF$21:$AF$30)</f>
        <v>1.7985365948466648E-4</v>
      </c>
      <c r="AG31" s="20">
        <f>SUM($AG$21:$AG$30)</f>
        <v>1.4360602477258245E-2</v>
      </c>
      <c r="AH31" s="20">
        <f>SUM($AH$21:$AH$30)</f>
        <v>4.2909174505961458E-4</v>
      </c>
      <c r="AI31" s="20">
        <f>SUM($AI$21:$AI$30)</f>
        <v>2.8365188143502539E-4</v>
      </c>
      <c r="AJ31" s="20">
        <f>SUM($AJ$21:$AJ$30)</f>
        <v>9.1025508117472894E-4</v>
      </c>
      <c r="AK31" s="20">
        <f>SUM($AK$21:$AK$30)</f>
        <v>4.713603119079896E-4</v>
      </c>
      <c r="AL31" s="20">
        <f>SUM($AL$21:$AL$30)</f>
        <v>1.9173039971615621E-4</v>
      </c>
      <c r="AM31" s="20">
        <f>SUM($AM$21:$AM$30)</f>
        <v>3.6561361782520098E-4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9.910786275869149E-2</v>
      </c>
      <c r="D33" s="21">
        <f>$D$31/$C$33</f>
        <v>9.1476115476505238E-4</v>
      </c>
      <c r="E33" s="21">
        <f>$E$31/$C$33</f>
        <v>4.4981271665332475E-3</v>
      </c>
      <c r="F33" s="21">
        <f>$F$31/$C$33</f>
        <v>2.9546595487943E-3</v>
      </c>
      <c r="G33" s="21">
        <f>$G$31/$C$33</f>
        <v>1.1811799114452154E-3</v>
      </c>
      <c r="H33" s="21">
        <f>$H$31/$C$33</f>
        <v>8.384493839509391E-2</v>
      </c>
      <c r="I33" s="21">
        <f>$I$31/$C$33</f>
        <v>1.6033229307126447E-3</v>
      </c>
      <c r="J33" s="21">
        <f>$J$31/$C$33</f>
        <v>0.15112147276548193</v>
      </c>
      <c r="K33" s="21">
        <f>$K$31/$C$33</f>
        <v>1.1977262177040836E-3</v>
      </c>
      <c r="L33" s="21">
        <f>$L$31/$C$33</f>
        <v>0.12126293298862396</v>
      </c>
      <c r="M33" s="21">
        <f>$M$31/$C$33</f>
        <v>1.097517338973005E-2</v>
      </c>
      <c r="N33" s="21">
        <f>$N$31/$C$33</f>
        <v>1.8791711181827887E-3</v>
      </c>
      <c r="O33" s="21">
        <f>$O$31/$C$33</f>
        <v>2.1761920073736021E-3</v>
      </c>
      <c r="P33" s="21">
        <f>$P$31/$C$33</f>
        <v>4.3464596868733945E-3</v>
      </c>
      <c r="Q33" s="21">
        <f>$Q$31/$C$33</f>
        <v>2.2700848386102059E-3</v>
      </c>
      <c r="R33" s="21">
        <f>$R$31/$C$33</f>
        <v>2.9972365050323561E-3</v>
      </c>
      <c r="S33" s="21">
        <f>$S$31/$C$33</f>
        <v>1.2723642393095718E-2</v>
      </c>
      <c r="T33" s="21">
        <f>$T$31/$C$33</f>
        <v>0.11343531054344809</v>
      </c>
      <c r="U33" s="21">
        <f>$U$31/$C$33</f>
        <v>0.14355701859106657</v>
      </c>
      <c r="V33" s="21">
        <f>$V$31/$C$33</f>
        <v>2.528902037398422E-3</v>
      </c>
      <c r="W33" s="21">
        <f>$W$31/$C$33</f>
        <v>1.7142261414545812E-3</v>
      </c>
      <c r="X33" s="21">
        <f>$X$31/$C$33</f>
        <v>2.7737293137120385E-3</v>
      </c>
      <c r="Y33" s="21">
        <f>$Y$31/$C$33</f>
        <v>2.0991255000178399E-3</v>
      </c>
      <c r="Z33" s="21">
        <f>$Z$31/$C$33</f>
        <v>0.11277804791180589</v>
      </c>
      <c r="AA33" s="21">
        <f>$AA$31/$C$33</f>
        <v>3.8686731204367595E-3</v>
      </c>
      <c r="AB33" s="21">
        <f>$AB$31/$C$33</f>
        <v>2.9920344195757804E-2</v>
      </c>
      <c r="AC33" s="21">
        <f>$AC$31/$C$33</f>
        <v>3.1152883393238068E-3</v>
      </c>
      <c r="AD33" s="21">
        <f>$AD$31/$C$33</f>
        <v>2.7526745545326616E-3</v>
      </c>
      <c r="AE33" s="21">
        <f>$AE$31/$C$33</f>
        <v>2.0404038833525067E-3</v>
      </c>
      <c r="AF33" s="21">
        <f>$AF$31/$C$33</f>
        <v>1.8147264452929978E-3</v>
      </c>
      <c r="AG33" s="21">
        <f>$AG$31/$C$33</f>
        <v>0.1448987202178251</v>
      </c>
      <c r="AH33" s="21">
        <f>$AH$31/$C$33</f>
        <v>4.3295429153221692E-3</v>
      </c>
      <c r="AI33" s="21">
        <f>$AI$31/$C$33</f>
        <v>2.8620522483232534E-3</v>
      </c>
      <c r="AJ33" s="21">
        <f>$AJ$31/$C$33</f>
        <v>9.1844890590671337E-3</v>
      </c>
      <c r="AK33" s="21">
        <f>$AK$31/$C$33</f>
        <v>4.7560334648287282E-3</v>
      </c>
      <c r="AL33" s="21">
        <f>$AL$31/$C$33</f>
        <v>1.9345629537283304E-3</v>
      </c>
      <c r="AM33" s="21">
        <f>$AM$31/$C$33</f>
        <v>3.6890475452527874E-3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E29F-1E7A-4F3F-803E-C6751CB33CFF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-1.4605020134966399E-2</v>
      </c>
      <c r="D5" s="10">
        <v>3.6165566099008131E-2</v>
      </c>
      <c r="E5" s="10">
        <v>-4.0783858636904896E-2</v>
      </c>
      <c r="F5" s="10">
        <v>-2.7665164256834018E-2</v>
      </c>
      <c r="G5" s="10">
        <v>-2.115962864663366E-2</v>
      </c>
      <c r="H5" s="10">
        <v>3.556281044415642E-2</v>
      </c>
      <c r="I5" s="10">
        <v>2.6635743234110613E-2</v>
      </c>
      <c r="J5" s="10">
        <v>0.10765362740311349</v>
      </c>
      <c r="K5" s="10">
        <v>1.9129736553382758E-2</v>
      </c>
      <c r="L5" s="10">
        <v>-8.3509663426486872E-4</v>
      </c>
      <c r="M5" s="10">
        <v>-6.4808176098754479E-4</v>
      </c>
      <c r="N5" s="10">
        <v>-3.9102271076052082E-2</v>
      </c>
      <c r="O5" s="10">
        <v>5.0942138032169994E-2</v>
      </c>
      <c r="P5" s="10">
        <v>-1.796295816364293E-2</v>
      </c>
      <c r="Q5" s="10">
        <v>5.2059309233422342E-2</v>
      </c>
      <c r="R5" s="10">
        <v>3.1157448812834807E-2</v>
      </c>
      <c r="S5" s="10">
        <v>6.4489959171148886E-2</v>
      </c>
      <c r="T5" s="10">
        <v>-1.3108872985813768E-2</v>
      </c>
      <c r="U5" s="10">
        <v>3.4794885620279388E-2</v>
      </c>
      <c r="V5" s="10">
        <v>-1.8998562570753115E-2</v>
      </c>
      <c r="W5" s="10">
        <v>0.12704209534452454</v>
      </c>
      <c r="X5" s="11" t="s">
        <v>50</v>
      </c>
      <c r="Y5" s="10">
        <v>1.213210610237706E-2</v>
      </c>
      <c r="Z5" s="10">
        <v>-4.572263578617345E-3</v>
      </c>
      <c r="AA5" s="10">
        <v>1.3502310874659628E-3</v>
      </c>
      <c r="AB5" s="10">
        <v>-9.3427520011954823E-3</v>
      </c>
      <c r="AC5" s="10">
        <v>1.381375677142337E-3</v>
      </c>
      <c r="AD5" s="10">
        <v>1.9134032383428201E-2</v>
      </c>
      <c r="AE5" s="10">
        <v>-7.3768338981778023E-2</v>
      </c>
      <c r="AF5" s="10">
        <v>-1.9967179474113424E-2</v>
      </c>
      <c r="AG5" s="10">
        <v>1.1577004553535369E-2</v>
      </c>
      <c r="AH5" s="10">
        <v>-3.5908260706496893E-2</v>
      </c>
      <c r="AI5" s="10">
        <v>-1.4750052082484432E-2</v>
      </c>
      <c r="AJ5" s="10">
        <v>3.3466938801479378E-2</v>
      </c>
      <c r="AK5" s="10">
        <v>-4.8287258977229394E-2</v>
      </c>
      <c r="AL5" s="10">
        <v>-4.7371302305342429E-2</v>
      </c>
      <c r="AM5" s="12">
        <v>-2.5163030812412581E-2</v>
      </c>
    </row>
    <row r="6" spans="1:39" ht="24">
      <c r="A6" s="13" t="s">
        <v>41</v>
      </c>
      <c r="B6" s="14" t="s">
        <v>40</v>
      </c>
      <c r="C6" s="15">
        <v>-1.3707202904231292E-2</v>
      </c>
      <c r="D6" s="17">
        <v>-3.4516230644576588E-2</v>
      </c>
      <c r="E6" s="17">
        <v>-5.1298147364485808E-3</v>
      </c>
      <c r="F6" s="17">
        <v>-3.8067904589303064E-2</v>
      </c>
      <c r="G6" s="17">
        <v>-7.6361207064810879E-2</v>
      </c>
      <c r="H6" s="17">
        <v>-5.8901464113072205E-2</v>
      </c>
      <c r="I6" s="17">
        <v>-1.0392836302648084E-3</v>
      </c>
      <c r="J6" s="17">
        <v>-1.4289737392814484E-2</v>
      </c>
      <c r="K6" s="17">
        <v>-0.12406352137857267</v>
      </c>
      <c r="L6" s="17">
        <v>-6.2789818320189541E-3</v>
      </c>
      <c r="M6" s="17">
        <v>-6.9184194057003517E-2</v>
      </c>
      <c r="N6" s="17">
        <v>2.3813081083496623E-2</v>
      </c>
      <c r="O6" s="17">
        <v>-2.1373506985320513E-2</v>
      </c>
      <c r="P6" s="16" t="s">
        <v>66</v>
      </c>
      <c r="Q6" s="17">
        <v>1.3305495374744064E-2</v>
      </c>
      <c r="R6" s="17">
        <v>-2.5195027822246779E-2</v>
      </c>
      <c r="S6" s="17">
        <v>-3.5011915631320015E-2</v>
      </c>
      <c r="T6" s="17">
        <v>2.7623258207693891E-2</v>
      </c>
      <c r="U6" s="17">
        <v>2.098730215843116E-2</v>
      </c>
      <c r="V6" s="17">
        <v>-5.9581235651392561E-2</v>
      </c>
      <c r="W6" s="17">
        <v>-2.6802932815207492E-3</v>
      </c>
      <c r="X6" s="17">
        <v>-1.7869947074675051E-2</v>
      </c>
      <c r="Y6" s="17">
        <v>3.2050629237021559E-2</v>
      </c>
      <c r="Z6" s="17">
        <v>5.2698564294332763E-2</v>
      </c>
      <c r="AA6" s="17">
        <v>-8.011881559996643E-3</v>
      </c>
      <c r="AB6" s="17">
        <v>8.8898612256994199E-3</v>
      </c>
      <c r="AC6" s="17">
        <v>1.2750253979277261E-2</v>
      </c>
      <c r="AD6" s="17">
        <v>-5.8869996676558366E-2</v>
      </c>
      <c r="AE6" s="17">
        <v>2.7254611335292569E-3</v>
      </c>
      <c r="AF6" s="17">
        <v>4.5784969602628081E-2</v>
      </c>
      <c r="AG6" s="17">
        <v>5.1925088832167648E-2</v>
      </c>
      <c r="AH6" s="17">
        <v>-2.43547324225665E-2</v>
      </c>
      <c r="AI6" s="17">
        <v>0.10429155659135321</v>
      </c>
      <c r="AJ6" s="17">
        <v>-1.4495632198156916E-2</v>
      </c>
      <c r="AK6" s="17">
        <v>2.2475564392179181E-3</v>
      </c>
      <c r="AL6" s="17">
        <v>-2.6691068769658717E-2</v>
      </c>
      <c r="AM6" s="18">
        <v>2.2570745368056238E-2</v>
      </c>
    </row>
    <row r="7" spans="1:39" ht="24">
      <c r="A7" s="13" t="s">
        <v>42</v>
      </c>
      <c r="B7" s="14" t="s">
        <v>40</v>
      </c>
      <c r="C7" s="15">
        <v>-7.3770461271173045E-3</v>
      </c>
      <c r="D7" s="17">
        <v>-5.9540114970615898E-2</v>
      </c>
      <c r="E7" s="17">
        <v>1.6395345670886723E-2</v>
      </c>
      <c r="F7" s="17">
        <v>1.0286686910292315E-2</v>
      </c>
      <c r="G7" s="17">
        <v>-8.4006597370621383E-3</v>
      </c>
      <c r="H7" s="17">
        <v>2.8749008209170913E-2</v>
      </c>
      <c r="I7" s="17">
        <v>2.9078129614451397E-2</v>
      </c>
      <c r="J7" s="17">
        <v>4.3779547461598393E-2</v>
      </c>
      <c r="K7" s="17">
        <v>0.10017250670105807</v>
      </c>
      <c r="L7" s="17">
        <v>2.5525696755038223E-2</v>
      </c>
      <c r="M7" s="17">
        <v>-1.4808167519322015E-2</v>
      </c>
      <c r="N7" s="17">
        <v>6.9297746066040708E-2</v>
      </c>
      <c r="O7" s="17">
        <v>4.8185092238187385E-2</v>
      </c>
      <c r="P7" s="17">
        <v>5.1157241903882697E-2</v>
      </c>
      <c r="Q7" s="17">
        <v>-2.8576126676599176E-3</v>
      </c>
      <c r="R7" s="17">
        <v>1.3796954096962452E-2</v>
      </c>
      <c r="S7" s="17">
        <v>7.8036333284837917E-2</v>
      </c>
      <c r="T7" s="17">
        <v>-2.652549038544714E-3</v>
      </c>
      <c r="U7" s="17">
        <v>-1.6766240187988241E-2</v>
      </c>
      <c r="V7" s="17">
        <v>3.5077859546262052E-2</v>
      </c>
      <c r="W7" s="17">
        <v>-9.4131464665184628E-4</v>
      </c>
      <c r="X7" s="17">
        <v>1.1341306317353941E-2</v>
      </c>
      <c r="Y7" s="17">
        <v>-4.8695854845667831E-2</v>
      </c>
      <c r="Z7" s="17">
        <v>7.4350225474431866E-3</v>
      </c>
      <c r="AA7" s="17">
        <v>-5.7584855493370536E-2</v>
      </c>
      <c r="AB7" s="17">
        <v>5.6357341171730992E-3</v>
      </c>
      <c r="AC7" s="17">
        <v>5.5927117033000108E-2</v>
      </c>
      <c r="AD7" s="17">
        <v>1.6996423734356537E-2</v>
      </c>
      <c r="AE7" s="17">
        <v>-7.5205600070488057E-2</v>
      </c>
      <c r="AF7" s="17">
        <v>-0.10346572552390552</v>
      </c>
      <c r="AG7" s="16" t="s">
        <v>79</v>
      </c>
      <c r="AH7" s="17">
        <v>-9.7614085823501968E-3</v>
      </c>
      <c r="AI7" s="17">
        <v>-1.5570671223993492E-2</v>
      </c>
      <c r="AJ7" s="17">
        <v>-4.4275092279596147E-2</v>
      </c>
      <c r="AK7" s="17">
        <v>-1.9266700953838506E-2</v>
      </c>
      <c r="AL7" s="17">
        <v>2.7177678813768175E-2</v>
      </c>
      <c r="AM7" s="18">
        <v>-9.3717723822114171E-2</v>
      </c>
    </row>
    <row r="8" spans="1:39" ht="24">
      <c r="A8" s="13" t="s">
        <v>43</v>
      </c>
      <c r="B8" s="14" t="s">
        <v>40</v>
      </c>
      <c r="C8" s="15">
        <v>-3.469110028364171E-2</v>
      </c>
      <c r="D8" s="17">
        <v>8.0032228102568329E-3</v>
      </c>
      <c r="E8" s="17">
        <v>-5.7602804040709638E-3</v>
      </c>
      <c r="F8" s="17">
        <v>6.8965335733824198E-2</v>
      </c>
      <c r="G8" s="17">
        <v>-0.14213694248325121</v>
      </c>
      <c r="H8" s="16" t="s">
        <v>78</v>
      </c>
      <c r="I8" s="17">
        <v>3.7162457425977478E-2</v>
      </c>
      <c r="J8" s="17">
        <v>1.3341767520922138E-2</v>
      </c>
      <c r="K8" s="17">
        <v>-6.1037857179303913E-2</v>
      </c>
      <c r="L8" s="17">
        <v>3.192845553831445E-2</v>
      </c>
      <c r="M8" s="17">
        <v>-4.5958522568368743E-2</v>
      </c>
      <c r="N8" s="17">
        <v>-1.354958733167665E-2</v>
      </c>
      <c r="O8" s="17">
        <v>5.4730668655407162E-2</v>
      </c>
      <c r="P8" s="17">
        <v>-5.7380130285475006E-2</v>
      </c>
      <c r="Q8" s="17">
        <v>-4.1852941860544855E-2</v>
      </c>
      <c r="R8" s="17">
        <v>8.4924070066187737E-3</v>
      </c>
      <c r="S8" s="17">
        <v>4.3188146393489724E-2</v>
      </c>
      <c r="T8" s="17">
        <v>-8.155902138524411E-2</v>
      </c>
      <c r="U8" s="17">
        <v>-4.3065331483635505E-2</v>
      </c>
      <c r="V8" s="17">
        <v>5.3640155510791425E-2</v>
      </c>
      <c r="W8" s="17">
        <v>-6.7433169100919024E-2</v>
      </c>
      <c r="X8" s="17">
        <v>3.4601284498170348E-2</v>
      </c>
      <c r="Y8" s="17">
        <v>1.5349373971673659E-2</v>
      </c>
      <c r="Z8" s="17">
        <v>1.7513809514266631E-2</v>
      </c>
      <c r="AA8" s="17">
        <v>-2.4992176213712049E-2</v>
      </c>
      <c r="AB8" s="17">
        <v>7.4484351603698429E-2</v>
      </c>
      <c r="AC8" s="17">
        <v>7.4844048424455491E-3</v>
      </c>
      <c r="AD8" s="17">
        <v>2.4393232393678792E-2</v>
      </c>
      <c r="AE8" s="17">
        <v>1.7744483258203179E-2</v>
      </c>
      <c r="AF8" s="17">
        <v>-3.1068513581381529E-2</v>
      </c>
      <c r="AG8" s="17">
        <v>2.8524113736285429E-2</v>
      </c>
      <c r="AH8" s="17">
        <v>-2.2265004570525292E-2</v>
      </c>
      <c r="AI8" s="17">
        <v>1.2381886876124336E-2</v>
      </c>
      <c r="AJ8" s="17">
        <v>1.6723145345255555E-2</v>
      </c>
      <c r="AK8" s="17">
        <v>3.780876995781951E-2</v>
      </c>
      <c r="AL8" s="17">
        <v>-2.6379710272037226E-3</v>
      </c>
      <c r="AM8" s="18">
        <v>8.6245455676155117E-2</v>
      </c>
    </row>
    <row r="9" spans="1:39" ht="24">
      <c r="A9" s="13" t="s">
        <v>44</v>
      </c>
      <c r="B9" s="14" t="s">
        <v>40</v>
      </c>
      <c r="C9" s="15">
        <v>5.5710343399515347E-3</v>
      </c>
      <c r="D9" s="17">
        <v>4.7978714071116868E-2</v>
      </c>
      <c r="E9" s="17">
        <v>-5.6457814198311938E-2</v>
      </c>
      <c r="F9" s="17">
        <v>9.8452193255528009E-2</v>
      </c>
      <c r="G9" s="17">
        <v>0.100850681549119</v>
      </c>
      <c r="H9" s="17">
        <v>1.7827148522499409E-2</v>
      </c>
      <c r="I9" s="17">
        <v>-1.1362885207692037E-2</v>
      </c>
      <c r="J9" s="17">
        <v>7.4613035123890198E-2</v>
      </c>
      <c r="K9" s="17">
        <v>2.5993091874241252E-2</v>
      </c>
      <c r="L9" s="17">
        <v>9.2851654038997918E-3</v>
      </c>
      <c r="M9" s="17">
        <v>4.0580579785700191E-2</v>
      </c>
      <c r="N9" s="17">
        <v>-4.0629178078957898E-2</v>
      </c>
      <c r="O9" s="17">
        <v>4.5288779936078834E-2</v>
      </c>
      <c r="P9" s="17">
        <v>5.1779173345114185E-2</v>
      </c>
      <c r="Q9" s="17">
        <v>1.7987238402578026E-2</v>
      </c>
      <c r="R9" s="17">
        <v>-3.7662133716750118E-2</v>
      </c>
      <c r="S9" s="17">
        <v>6.7061511686703299E-3</v>
      </c>
      <c r="T9" s="17">
        <v>-1.9368366519636148E-2</v>
      </c>
      <c r="U9" s="17">
        <v>8.3718526270588928E-2</v>
      </c>
      <c r="V9" s="17">
        <v>-4.7860969376694725E-3</v>
      </c>
      <c r="W9" s="17">
        <v>7.6800180896173353E-2</v>
      </c>
      <c r="X9" s="17">
        <v>-4.6644577710254192E-3</v>
      </c>
      <c r="Y9" s="17">
        <v>-3.0452862212739309E-2</v>
      </c>
      <c r="Z9" s="16" t="s">
        <v>84</v>
      </c>
      <c r="AA9" s="17">
        <v>-6.0199876594971578E-2</v>
      </c>
      <c r="AB9" s="17">
        <v>-8.0426292194086799E-2</v>
      </c>
      <c r="AC9" s="17">
        <v>-1.4836993154441085E-2</v>
      </c>
      <c r="AD9" s="17">
        <v>-6.0066602022569512E-2</v>
      </c>
      <c r="AE9" s="17">
        <v>-2.4899082750744098E-2</v>
      </c>
      <c r="AF9" s="17">
        <v>-3.504264401139167E-2</v>
      </c>
      <c r="AG9" s="17">
        <v>7.3264680564304767E-3</v>
      </c>
      <c r="AH9" s="17">
        <v>1.8492379504136118E-2</v>
      </c>
      <c r="AI9" s="17">
        <v>-1.1333928941585752E-2</v>
      </c>
      <c r="AJ9" s="17">
        <v>-3.9040724051569976E-2</v>
      </c>
      <c r="AK9" s="17">
        <v>1.7133345260398503E-2</v>
      </c>
      <c r="AL9" s="17">
        <v>2.2534247580825669E-2</v>
      </c>
      <c r="AM9" s="18">
        <v>-2.0667274272515853E-2</v>
      </c>
    </row>
    <row r="10" spans="1:39" ht="24">
      <c r="A10" s="13" t="s">
        <v>45</v>
      </c>
      <c r="B10" s="14" t="s">
        <v>40</v>
      </c>
      <c r="C10" s="15">
        <v>0.14551174875914019</v>
      </c>
      <c r="D10" s="17">
        <v>5.8190561443721554E-2</v>
      </c>
      <c r="E10" s="17">
        <v>1.1731669461235064E-2</v>
      </c>
      <c r="F10" s="17">
        <v>-5.1486835392716521E-2</v>
      </c>
      <c r="G10" s="17">
        <v>6.0528563246560516E-2</v>
      </c>
      <c r="H10" s="17">
        <v>1.5714193841623921E-2</v>
      </c>
      <c r="I10" s="17">
        <v>1.4692541704424871E-2</v>
      </c>
      <c r="J10" s="17">
        <v>5.0212073439869317E-2</v>
      </c>
      <c r="K10" s="17">
        <v>4.0212850003668497E-2</v>
      </c>
      <c r="L10" s="17">
        <v>8.3258166362933567E-2</v>
      </c>
      <c r="M10" s="17">
        <v>-3.6354360305382506E-2</v>
      </c>
      <c r="N10" s="17">
        <v>-3.7173356276654315E-2</v>
      </c>
      <c r="O10" s="17">
        <v>1.6672362854355582E-2</v>
      </c>
      <c r="P10" s="17">
        <v>3.1579572723650258E-2</v>
      </c>
      <c r="Q10" s="17">
        <v>-2.8720585671328604E-2</v>
      </c>
      <c r="R10" s="17">
        <v>-1.376009744011876E-2</v>
      </c>
      <c r="S10" s="17">
        <v>8.4880629560708729E-2</v>
      </c>
      <c r="T10" s="17">
        <v>-4.0977770937664471E-2</v>
      </c>
      <c r="U10" s="17">
        <v>-4.0693979496757848E-2</v>
      </c>
      <c r="V10" s="17">
        <v>1.0000138266857013E-3</v>
      </c>
      <c r="W10" s="17">
        <v>6.2393451320787795E-2</v>
      </c>
      <c r="X10" s="17">
        <v>1.1759588244782236E-2</v>
      </c>
      <c r="Y10" s="16" t="s">
        <v>79</v>
      </c>
      <c r="Z10" s="17">
        <v>-3.0562719340087686E-2</v>
      </c>
      <c r="AA10" s="17">
        <v>9.3249817902738133E-2</v>
      </c>
      <c r="AB10" s="17">
        <v>-5.379688222501721E-2</v>
      </c>
      <c r="AC10" s="17">
        <v>-8.3514191869844823E-2</v>
      </c>
      <c r="AD10" s="17">
        <v>-2.574850429279894E-2</v>
      </c>
      <c r="AE10" s="17">
        <v>3.3008245427845362E-2</v>
      </c>
      <c r="AF10" s="17">
        <v>1.3992093937943069E-2</v>
      </c>
      <c r="AG10" s="17">
        <v>-4.8747343634899784E-2</v>
      </c>
      <c r="AH10" s="17">
        <v>-7.1821802810444368E-2</v>
      </c>
      <c r="AI10" s="17">
        <v>1.0019329681377162E-2</v>
      </c>
      <c r="AJ10" s="17">
        <v>-1.5080396122855092E-2</v>
      </c>
      <c r="AK10" s="17">
        <v>1.0707691106531711E-2</v>
      </c>
      <c r="AL10" s="17">
        <v>-2.8385692185165384E-2</v>
      </c>
      <c r="AM10" s="18">
        <v>-5.1298693156286823E-2</v>
      </c>
    </row>
    <row r="11" spans="1:39" ht="24">
      <c r="A11" s="13" t="s">
        <v>46</v>
      </c>
      <c r="B11" s="14" t="s">
        <v>40</v>
      </c>
      <c r="C11" s="19" t="s">
        <v>95</v>
      </c>
      <c r="D11" s="17">
        <v>-8.8142955807813297E-2</v>
      </c>
      <c r="E11" s="17">
        <v>-2.978099338143363E-2</v>
      </c>
      <c r="F11" s="17">
        <v>-4.4831673991092343E-2</v>
      </c>
      <c r="G11" s="17">
        <v>-0.14001884547179089</v>
      </c>
      <c r="H11" s="17">
        <v>3.7240575627706489E-2</v>
      </c>
      <c r="I11" s="16" t="s">
        <v>96</v>
      </c>
      <c r="J11" s="17">
        <v>5.2628850526746488E-4</v>
      </c>
      <c r="K11" s="17">
        <v>1.5489728000493868E-2</v>
      </c>
      <c r="L11" s="17">
        <v>1.9457778885617848E-2</v>
      </c>
      <c r="M11" s="17">
        <v>-1.6910879987901868E-2</v>
      </c>
      <c r="N11" s="17">
        <v>-1.4607955296508506E-2</v>
      </c>
      <c r="O11" s="17">
        <v>6.0890722698920562E-2</v>
      </c>
      <c r="P11" s="17">
        <v>-8.9191444618015234E-4</v>
      </c>
      <c r="Q11" s="17">
        <v>1.5746177154674371E-2</v>
      </c>
      <c r="R11" s="17">
        <v>3.2627327167625106E-2</v>
      </c>
      <c r="S11" s="17">
        <v>2.2206085749850998E-2</v>
      </c>
      <c r="T11" s="17">
        <v>-7.2029286092804179E-2</v>
      </c>
      <c r="U11" s="17">
        <v>-5.2021416872696409E-2</v>
      </c>
      <c r="V11" s="17">
        <v>-6.8780582352479542E-3</v>
      </c>
      <c r="W11" s="17">
        <v>-4.851356025118659E-2</v>
      </c>
      <c r="X11" s="17">
        <v>2.5994196014190861E-2</v>
      </c>
      <c r="Y11" s="17">
        <v>1.440141034652484E-2</v>
      </c>
      <c r="Z11" s="17">
        <v>-1.1368104134662618E-2</v>
      </c>
      <c r="AA11" s="17">
        <v>-1.2579939588042587E-2</v>
      </c>
      <c r="AB11" s="17">
        <v>4.836093513453537E-2</v>
      </c>
      <c r="AC11" s="17">
        <v>-6.394290909916586E-3</v>
      </c>
      <c r="AD11" s="17">
        <v>1.7687914200912421E-2</v>
      </c>
      <c r="AE11" s="17">
        <v>-1.3803198470750625E-2</v>
      </c>
      <c r="AF11" s="17">
        <v>-2.5848753611959225E-2</v>
      </c>
      <c r="AG11" s="17">
        <v>2.8837450750317305E-2</v>
      </c>
      <c r="AH11" s="17">
        <v>9.6463038907883061E-2</v>
      </c>
      <c r="AI11" s="17">
        <v>6.0876663907060681E-2</v>
      </c>
      <c r="AJ11" s="17">
        <v>-2.5673120775168715E-2</v>
      </c>
      <c r="AK11" s="17">
        <v>-5.9002832525564673E-2</v>
      </c>
      <c r="AL11" s="17">
        <v>-3.9480612845262164E-2</v>
      </c>
      <c r="AM11" s="18">
        <v>-6.7689612336244834E-2</v>
      </c>
    </row>
    <row r="12" spans="1:39" ht="24">
      <c r="A12" s="13" t="s">
        <v>47</v>
      </c>
      <c r="B12" s="14" t="s">
        <v>40</v>
      </c>
      <c r="C12" s="15">
        <v>0.10508843805738752</v>
      </c>
      <c r="D12" s="17">
        <v>-6.4047322173119256E-4</v>
      </c>
      <c r="E12" s="17">
        <v>-5.5007647473094168E-2</v>
      </c>
      <c r="F12" s="17">
        <v>-4.7182638731172989E-2</v>
      </c>
      <c r="G12" s="17">
        <v>2.9740079907134103E-2</v>
      </c>
      <c r="H12" s="17">
        <v>3.2190055762816208E-2</v>
      </c>
      <c r="I12" s="17">
        <v>1.9584874505289302E-2</v>
      </c>
      <c r="J12" s="17">
        <v>-9.5502849238440643E-2</v>
      </c>
      <c r="K12" s="17">
        <v>4.3374865545020333E-2</v>
      </c>
      <c r="L12" s="16" t="s">
        <v>97</v>
      </c>
      <c r="M12" s="17">
        <v>-5.006178388613635E-2</v>
      </c>
      <c r="N12" s="17">
        <v>-6.4065703247202413E-2</v>
      </c>
      <c r="O12" s="17">
        <v>-2.8347384985629599E-2</v>
      </c>
      <c r="P12" s="17">
        <v>-5.9949622310357595E-3</v>
      </c>
      <c r="Q12" s="17">
        <v>-4.6323400274199275E-2</v>
      </c>
      <c r="R12" s="17">
        <v>-2.9811516221812395E-2</v>
      </c>
      <c r="S12" s="17">
        <v>6.4507842936934942E-2</v>
      </c>
      <c r="T12" s="17">
        <v>5.4311584302529036E-4</v>
      </c>
      <c r="U12" s="17">
        <v>-2.150986050730536E-2</v>
      </c>
      <c r="V12" s="17">
        <v>-4.0483014597342042E-2</v>
      </c>
      <c r="W12" s="17">
        <v>5.8189990669861455E-2</v>
      </c>
      <c r="X12" s="17">
        <v>-8.1311687529869064E-4</v>
      </c>
      <c r="Y12" s="17">
        <v>8.2732626412451188E-2</v>
      </c>
      <c r="Z12" s="17">
        <v>9.1936822799206525E-3</v>
      </c>
      <c r="AA12" s="17">
        <v>-6.8147940767410318E-3</v>
      </c>
      <c r="AB12" s="17">
        <v>6.9335711399689415E-2</v>
      </c>
      <c r="AC12" s="17">
        <v>5.9615404467028191E-2</v>
      </c>
      <c r="AD12" s="17">
        <v>6.0963001353794365E-2</v>
      </c>
      <c r="AE12" s="17">
        <v>4.1193411759597114E-2</v>
      </c>
      <c r="AF12" s="17">
        <v>4.1194464214922517E-2</v>
      </c>
      <c r="AG12" s="17">
        <v>2.5334863951473979E-2</v>
      </c>
      <c r="AH12" s="17">
        <v>-9.9911865382348961E-2</v>
      </c>
      <c r="AI12" s="17">
        <v>-1.3296264661492549E-2</v>
      </c>
      <c r="AJ12" s="17">
        <v>4.0375540524397471E-2</v>
      </c>
      <c r="AK12" s="17">
        <v>-5.7288494658648076E-2</v>
      </c>
      <c r="AL12" s="17">
        <v>1.423919950798723E-2</v>
      </c>
      <c r="AM12" s="18">
        <v>5.0564056219952304E-3</v>
      </c>
    </row>
    <row r="13" spans="1:39" ht="24">
      <c r="A13" s="13" t="s">
        <v>48</v>
      </c>
      <c r="B13" s="14" t="s">
        <v>40</v>
      </c>
      <c r="C13" s="15">
        <v>9.0321173815620645E-2</v>
      </c>
      <c r="D13" s="17">
        <v>-1.0759197301186347E-2</v>
      </c>
      <c r="E13" s="17">
        <v>4.6150960893800996E-2</v>
      </c>
      <c r="F13" s="17">
        <v>1.4995639912765667E-2</v>
      </c>
      <c r="G13" s="17">
        <v>3.9737342976184899E-2</v>
      </c>
      <c r="H13" s="17">
        <v>7.5808568951638469E-2</v>
      </c>
      <c r="I13" s="17">
        <v>4.9139005953128929E-2</v>
      </c>
      <c r="J13" s="17">
        <v>-2.9792463640011591E-3</v>
      </c>
      <c r="K13" s="17">
        <v>-3.9006497994311717E-2</v>
      </c>
      <c r="L13" s="17">
        <v>7.0235651934565838E-2</v>
      </c>
      <c r="M13" s="17">
        <v>4.9467766734440262E-2</v>
      </c>
      <c r="N13" s="17">
        <v>-5.7412116500319361E-2</v>
      </c>
      <c r="O13" s="17">
        <v>-7.0594406474717042E-4</v>
      </c>
      <c r="P13" s="17">
        <v>8.7601853036549295E-3</v>
      </c>
      <c r="Q13" s="17">
        <v>6.9275541776725374E-2</v>
      </c>
      <c r="R13" s="17">
        <v>2.9018304368433837E-2</v>
      </c>
      <c r="S13" s="17">
        <v>5.2403742874410485E-2</v>
      </c>
      <c r="T13" s="17">
        <v>1.6737185167483262E-2</v>
      </c>
      <c r="U13" s="17">
        <v>5.1889201346739057E-2</v>
      </c>
      <c r="V13" s="17">
        <v>-1.6505377639626988E-2</v>
      </c>
      <c r="W13" s="17">
        <v>-5.308727863477166E-2</v>
      </c>
      <c r="X13" s="17">
        <v>-9.0682804892636519E-3</v>
      </c>
      <c r="Y13" s="17">
        <v>-5.4182906934808213E-2</v>
      </c>
      <c r="Z13" s="17">
        <v>-8.1145568735645032E-2</v>
      </c>
      <c r="AA13" s="17">
        <v>7.8231884451357342E-2</v>
      </c>
      <c r="AB13" s="16" t="s">
        <v>73</v>
      </c>
      <c r="AC13" s="17">
        <v>-3.2695544855618146E-2</v>
      </c>
      <c r="AD13" s="17">
        <v>3.8595996642218557E-2</v>
      </c>
      <c r="AE13" s="17">
        <v>-3.0967114443801888E-2</v>
      </c>
      <c r="AF13" s="17">
        <v>-3.7882294546370144E-3</v>
      </c>
      <c r="AG13" s="17">
        <v>5.6535560044802058E-3</v>
      </c>
      <c r="AH13" s="17">
        <v>-4.5193930570556155E-3</v>
      </c>
      <c r="AI13" s="17">
        <v>-5.6378776704629305E-2</v>
      </c>
      <c r="AJ13" s="17">
        <v>3.9967518055938206E-2</v>
      </c>
      <c r="AK13" s="17">
        <v>8.0097956547008041E-3</v>
      </c>
      <c r="AL13" s="17">
        <v>-6.7414622279879904E-2</v>
      </c>
      <c r="AM13" s="18">
        <v>-4.0170451631206958E-2</v>
      </c>
    </row>
    <row r="14" spans="1:39" ht="24">
      <c r="A14" s="13" t="s">
        <v>49</v>
      </c>
      <c r="B14" s="14" t="s">
        <v>40</v>
      </c>
      <c r="C14" s="15">
        <v>7.2514717212823349E-2</v>
      </c>
      <c r="D14" s="17">
        <v>-1.4682576777492821E-2</v>
      </c>
      <c r="E14" s="17">
        <v>-4.4905267253716359E-2</v>
      </c>
      <c r="F14" s="17">
        <v>1.3235790167763602E-2</v>
      </c>
      <c r="G14" s="17">
        <v>-3.2566143922329219E-2</v>
      </c>
      <c r="H14" s="17">
        <v>1.6367707453077855E-2</v>
      </c>
      <c r="I14" s="17">
        <v>-2.5597694966222821E-2</v>
      </c>
      <c r="J14" s="17">
        <v>6.5078321533149616E-2</v>
      </c>
      <c r="K14" s="17">
        <v>5.101968075332846E-2</v>
      </c>
      <c r="L14" s="17">
        <v>3.9776866681058655E-2</v>
      </c>
      <c r="M14" s="17">
        <v>-4.3180941168163928E-2</v>
      </c>
      <c r="N14" s="17">
        <v>-5.9305981232317319E-2</v>
      </c>
      <c r="O14" s="17">
        <v>-4.1445590580249901E-2</v>
      </c>
      <c r="P14" s="17">
        <v>-1.3827242486437635E-2</v>
      </c>
      <c r="Q14" s="17">
        <v>5.2789836117135121E-2</v>
      </c>
      <c r="R14" s="17">
        <v>5.7371096066230885E-2</v>
      </c>
      <c r="S14" s="17">
        <v>3.8799655366771203E-3</v>
      </c>
      <c r="T14" s="17">
        <v>-3.3298017826662744E-2</v>
      </c>
      <c r="U14" s="17">
        <v>0.14069623951471233</v>
      </c>
      <c r="V14" s="17">
        <v>8.4365788706931635E-2</v>
      </c>
      <c r="W14" s="17">
        <v>-6.4933984046083278E-3</v>
      </c>
      <c r="X14" s="17">
        <v>3.2206979781387222E-2</v>
      </c>
      <c r="Y14" s="17">
        <v>-1.4904492400796814E-2</v>
      </c>
      <c r="Z14" s="17">
        <v>-3.8147917948944961E-2</v>
      </c>
      <c r="AA14" s="17">
        <v>5.5184293418444948E-2</v>
      </c>
      <c r="AB14" s="17">
        <v>3.9014946568778984E-2</v>
      </c>
      <c r="AC14" s="17">
        <v>-4.4307715504292841E-2</v>
      </c>
      <c r="AD14" s="17">
        <v>-4.0130890826189239E-3</v>
      </c>
      <c r="AE14" s="17">
        <v>1.3427293336355093E-2</v>
      </c>
      <c r="AF14" s="17">
        <v>-1.2205951695703864E-2</v>
      </c>
      <c r="AG14" s="17">
        <v>-4.3459180081618018E-2</v>
      </c>
      <c r="AH14" s="17">
        <v>-0.1041562383846765</v>
      </c>
      <c r="AI14" s="17">
        <v>-3.6186807924259268E-2</v>
      </c>
      <c r="AJ14" s="16" t="s">
        <v>83</v>
      </c>
      <c r="AK14" s="17">
        <v>5.147232429435674E-2</v>
      </c>
      <c r="AL14" s="17">
        <v>5.554273770160139E-2</v>
      </c>
      <c r="AM14" s="18">
        <v>-4.3061631765845383E-2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2.7899399457812362E-7</v>
      </c>
      <c r="E21" s="10">
        <f t="shared" ref="E21:AM21" si="0">$C5^2*E5^2</f>
        <v>3.5479782242300541E-7</v>
      </c>
      <c r="F21" s="10">
        <f t="shared" si="0"/>
        <v>1.6325662958281637E-7</v>
      </c>
      <c r="G21" s="10">
        <f t="shared" si="0"/>
        <v>9.5503745257701814E-8</v>
      </c>
      <c r="H21" s="10">
        <f t="shared" si="0"/>
        <v>2.6977175044119289E-7</v>
      </c>
      <c r="I21" s="10">
        <f t="shared" si="0"/>
        <v>1.5133311078012481E-7</v>
      </c>
      <c r="J21" s="10">
        <f t="shared" si="0"/>
        <v>2.4720750767858711E-6</v>
      </c>
      <c r="K21" s="10">
        <f t="shared" si="0"/>
        <v>7.8058876892942316E-8</v>
      </c>
      <c r="L21" s="10">
        <f t="shared" si="0"/>
        <v>1.4875712859571333E-10</v>
      </c>
      <c r="M21" s="10">
        <f t="shared" si="0"/>
        <v>8.9590903957533144E-11</v>
      </c>
      <c r="N21" s="10">
        <f t="shared" si="0"/>
        <v>3.2614316719828934E-7</v>
      </c>
      <c r="O21" s="10">
        <f t="shared" si="0"/>
        <v>5.5355229621692275E-7</v>
      </c>
      <c r="P21" s="10">
        <f t="shared" si="0"/>
        <v>6.8827189664074435E-8</v>
      </c>
      <c r="Q21" s="10">
        <f t="shared" si="0"/>
        <v>5.7809754164001862E-7</v>
      </c>
      <c r="R21" s="10">
        <f t="shared" si="0"/>
        <v>2.0707520525515713E-7</v>
      </c>
      <c r="S21" s="10">
        <f t="shared" si="0"/>
        <v>8.8713256983221975E-7</v>
      </c>
      <c r="T21" s="10">
        <f t="shared" si="0"/>
        <v>3.6655152538707748E-8</v>
      </c>
      <c r="U21" s="10">
        <f t="shared" si="0"/>
        <v>2.5824691756110995E-7</v>
      </c>
      <c r="V21" s="10">
        <f t="shared" si="0"/>
        <v>7.6992036485033277E-8</v>
      </c>
      <c r="W21" s="10">
        <f t="shared" si="0"/>
        <v>3.4427034620668463E-6</v>
      </c>
      <c r="X21" s="11">
        <f t="shared" si="0"/>
        <v>2.019435565540452E-4</v>
      </c>
      <c r="Y21" s="10">
        <f t="shared" si="0"/>
        <v>3.1396173450890644E-8</v>
      </c>
      <c r="Z21" s="10">
        <f t="shared" si="0"/>
        <v>4.459301501439835E-9</v>
      </c>
      <c r="AA21" s="10">
        <f t="shared" si="0"/>
        <v>3.8888440355228238E-10</v>
      </c>
      <c r="AB21" s="10">
        <f t="shared" si="0"/>
        <v>1.8618897531573353E-8</v>
      </c>
      <c r="AC21" s="10">
        <f t="shared" si="0"/>
        <v>4.0703141499756616E-10</v>
      </c>
      <c r="AD21" s="10">
        <f t="shared" si="0"/>
        <v>7.8093939092447189E-8</v>
      </c>
      <c r="AE21" s="10">
        <f t="shared" si="0"/>
        <v>1.160765066634281E-6</v>
      </c>
      <c r="AF21" s="10">
        <f t="shared" si="0"/>
        <v>8.5042841619465868E-8</v>
      </c>
      <c r="AG21" s="10">
        <f t="shared" si="0"/>
        <v>2.8588852784383298E-8</v>
      </c>
      <c r="AH21" s="10">
        <f t="shared" si="0"/>
        <v>2.7503822678716278E-7</v>
      </c>
      <c r="AI21" s="10">
        <f t="shared" si="0"/>
        <v>4.6407847753834933E-8</v>
      </c>
      <c r="AJ21" s="10">
        <f t="shared" si="0"/>
        <v>2.3891108420979331E-7</v>
      </c>
      <c r="AK21" s="10">
        <f t="shared" si="0"/>
        <v>4.9735836525098364E-7</v>
      </c>
      <c r="AL21" s="10">
        <f t="shared" si="0"/>
        <v>4.7866863233158926E-7</v>
      </c>
      <c r="AM21" s="12">
        <f t="shared" si="0"/>
        <v>1.3506108022215514E-7</v>
      </c>
    </row>
    <row r="22" spans="1:39" ht="24">
      <c r="A22" s="13" t="s">
        <v>41</v>
      </c>
      <c r="B22" s="14" t="s">
        <v>40</v>
      </c>
      <c r="C22" s="15"/>
      <c r="D22" s="17">
        <f t="shared" ref="D22:AM22" si="1">$C6^2*D6^2</f>
        <v>2.2384345881541535E-7</v>
      </c>
      <c r="E22" s="17">
        <f t="shared" si="1"/>
        <v>4.9442570878913782E-9</v>
      </c>
      <c r="F22" s="17">
        <f t="shared" si="1"/>
        <v>2.7227992823089584E-7</v>
      </c>
      <c r="G22" s="17">
        <f t="shared" si="1"/>
        <v>1.0955778739347337E-6</v>
      </c>
      <c r="H22" s="17">
        <f t="shared" si="1"/>
        <v>6.5185329252147237E-7</v>
      </c>
      <c r="I22" s="17">
        <f t="shared" si="1"/>
        <v>2.0293915919503506E-10</v>
      </c>
      <c r="J22" s="17">
        <f t="shared" si="1"/>
        <v>3.8365969617120373E-8</v>
      </c>
      <c r="K22" s="17">
        <f t="shared" si="1"/>
        <v>2.8919174438071293E-6</v>
      </c>
      <c r="L22" s="17">
        <f t="shared" si="1"/>
        <v>7.4075763429258553E-9</v>
      </c>
      <c r="M22" s="17">
        <f t="shared" si="1"/>
        <v>8.9931420924283364E-7</v>
      </c>
      <c r="N22" s="17">
        <f t="shared" si="1"/>
        <v>1.0654396739210478E-7</v>
      </c>
      <c r="O22" s="17">
        <f t="shared" si="1"/>
        <v>8.5832005096529478E-8</v>
      </c>
      <c r="P22" s="16">
        <f t="shared" si="1"/>
        <v>1.7714795490625227E-4</v>
      </c>
      <c r="Q22" s="17">
        <f t="shared" si="1"/>
        <v>3.3262874698971639E-8</v>
      </c>
      <c r="R22" s="17">
        <f t="shared" si="1"/>
        <v>1.1926894225298548E-7</v>
      </c>
      <c r="S22" s="17">
        <f t="shared" si="1"/>
        <v>2.3031882151116765E-7</v>
      </c>
      <c r="T22" s="17">
        <f t="shared" si="1"/>
        <v>1.4336643601769776E-7</v>
      </c>
      <c r="U22" s="17">
        <f t="shared" si="1"/>
        <v>8.2758176634430108E-8</v>
      </c>
      <c r="V22" s="17">
        <f t="shared" si="1"/>
        <v>6.6698596392052961E-7</v>
      </c>
      <c r="W22" s="17">
        <f t="shared" si="1"/>
        <v>1.3497779171501056E-9</v>
      </c>
      <c r="X22" s="17">
        <f t="shared" si="1"/>
        <v>5.999902812583163E-8</v>
      </c>
      <c r="Y22" s="17">
        <f t="shared" si="1"/>
        <v>1.9300599711068134E-7</v>
      </c>
      <c r="Z22" s="17">
        <f t="shared" si="1"/>
        <v>5.2178939759716521E-7</v>
      </c>
      <c r="AA22" s="17">
        <f t="shared" si="1"/>
        <v>1.2060539186468351E-8</v>
      </c>
      <c r="AB22" s="17">
        <f t="shared" si="1"/>
        <v>1.4848673099963438E-8</v>
      </c>
      <c r="AC22" s="17">
        <f t="shared" si="1"/>
        <v>3.054466418470168E-8</v>
      </c>
      <c r="AD22" s="17">
        <f t="shared" si="1"/>
        <v>6.511569881692565E-7</v>
      </c>
      <c r="AE22" s="17">
        <f t="shared" si="1"/>
        <v>1.3956536941182942E-9</v>
      </c>
      <c r="AF22" s="17">
        <f t="shared" si="1"/>
        <v>3.938615117595358E-7</v>
      </c>
      <c r="AG22" s="17">
        <f t="shared" si="1"/>
        <v>5.0658482894342346E-7</v>
      </c>
      <c r="AH22" s="17">
        <f t="shared" si="1"/>
        <v>1.1144598014784448E-7</v>
      </c>
      <c r="AI22" s="17">
        <f t="shared" si="1"/>
        <v>2.043600414897333E-6</v>
      </c>
      <c r="AJ22" s="17">
        <f t="shared" si="1"/>
        <v>3.9479532848974138E-8</v>
      </c>
      <c r="AK22" s="17">
        <f t="shared" si="1"/>
        <v>9.4911512798328398E-10</v>
      </c>
      <c r="AL22" s="17">
        <f t="shared" si="1"/>
        <v>1.3385346303027141E-7</v>
      </c>
      <c r="AM22" s="18">
        <f t="shared" si="1"/>
        <v>9.571708979298641E-8</v>
      </c>
    </row>
    <row r="23" spans="1:39" ht="24">
      <c r="A23" s="13" t="s">
        <v>42</v>
      </c>
      <c r="B23" s="14" t="s">
        <v>40</v>
      </c>
      <c r="C23" s="15"/>
      <c r="D23" s="17">
        <f t="shared" ref="D23:AM23" si="2">$C7^2*D7^2</f>
        <v>1.9292314623706918E-7</v>
      </c>
      <c r="E23" s="17">
        <f t="shared" si="2"/>
        <v>1.4628714129245761E-8</v>
      </c>
      <c r="F23" s="17">
        <f t="shared" si="2"/>
        <v>5.7585884439818226E-9</v>
      </c>
      <c r="G23" s="17">
        <f t="shared" si="2"/>
        <v>3.8405355238948005E-9</v>
      </c>
      <c r="H23" s="17">
        <f t="shared" si="2"/>
        <v>4.4979096948364061E-8</v>
      </c>
      <c r="I23" s="17">
        <f t="shared" si="2"/>
        <v>4.6014841897232452E-8</v>
      </c>
      <c r="J23" s="17">
        <f t="shared" si="2"/>
        <v>1.0430557803206366E-7</v>
      </c>
      <c r="K23" s="17">
        <f t="shared" si="2"/>
        <v>5.4608730596647153E-7</v>
      </c>
      <c r="L23" s="17">
        <f t="shared" si="2"/>
        <v>3.5458487701591877E-8</v>
      </c>
      <c r="M23" s="17">
        <f t="shared" si="2"/>
        <v>1.1933494453903043E-8</v>
      </c>
      <c r="N23" s="17">
        <f t="shared" si="2"/>
        <v>2.6133839318580507E-7</v>
      </c>
      <c r="O23" s="17">
        <f t="shared" si="2"/>
        <v>1.263544051067049E-7</v>
      </c>
      <c r="P23" s="17">
        <f t="shared" si="2"/>
        <v>1.4242270885921302E-7</v>
      </c>
      <c r="Q23" s="17">
        <f t="shared" si="2"/>
        <v>4.4439761845832867E-10</v>
      </c>
      <c r="R23" s="17">
        <f t="shared" si="2"/>
        <v>1.0359324487752143E-8</v>
      </c>
      <c r="S23" s="17">
        <f t="shared" si="2"/>
        <v>3.314047339510842E-7</v>
      </c>
      <c r="T23" s="17">
        <f t="shared" si="2"/>
        <v>3.8290570867936525E-10</v>
      </c>
      <c r="U23" s="17">
        <f t="shared" si="2"/>
        <v>1.529806017573172E-8</v>
      </c>
      <c r="V23" s="17">
        <f t="shared" si="2"/>
        <v>6.6962424185634183E-8</v>
      </c>
      <c r="W23" s="17">
        <f t="shared" si="2"/>
        <v>4.8220824357854088E-11</v>
      </c>
      <c r="X23" s="17">
        <f t="shared" si="2"/>
        <v>6.9998890913604203E-9</v>
      </c>
      <c r="Y23" s="17">
        <f t="shared" si="2"/>
        <v>1.2904731901371526E-7</v>
      </c>
      <c r="Z23" s="17">
        <f t="shared" si="2"/>
        <v>3.0083584227015745E-9</v>
      </c>
      <c r="AA23" s="17">
        <f t="shared" si="2"/>
        <v>1.8046025250184339E-7</v>
      </c>
      <c r="AB23" s="17">
        <f t="shared" si="2"/>
        <v>1.7284864906183973E-9</v>
      </c>
      <c r="AC23" s="17">
        <f t="shared" si="2"/>
        <v>1.7021971665704288E-7</v>
      </c>
      <c r="AD23" s="17">
        <f t="shared" si="2"/>
        <v>1.5720997468099829E-8</v>
      </c>
      <c r="AE23" s="17">
        <f t="shared" si="2"/>
        <v>3.0779769256958506E-7</v>
      </c>
      <c r="AF23" s="17">
        <f t="shared" si="2"/>
        <v>5.825832754962848E-7</v>
      </c>
      <c r="AG23" s="16">
        <f t="shared" si="2"/>
        <v>5.0783104967279733E-5</v>
      </c>
      <c r="AH23" s="17">
        <f t="shared" si="2"/>
        <v>5.1854921457377504E-9</v>
      </c>
      <c r="AI23" s="17">
        <f t="shared" si="2"/>
        <v>1.3194096839556998E-8</v>
      </c>
      <c r="AJ23" s="17">
        <f t="shared" si="2"/>
        <v>1.0668023116879762E-7</v>
      </c>
      <c r="AK23" s="17">
        <f t="shared" si="2"/>
        <v>2.0201318280321056E-8</v>
      </c>
      <c r="AL23" s="17">
        <f t="shared" si="2"/>
        <v>4.0196637166271587E-8</v>
      </c>
      <c r="AM23" s="18">
        <f t="shared" si="2"/>
        <v>4.77978610281219E-7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7.7084305601931469E-8</v>
      </c>
      <c r="E24" s="17">
        <f t="shared" si="3"/>
        <v>3.9932214805870936E-8</v>
      </c>
      <c r="F24" s="17">
        <f t="shared" si="3"/>
        <v>5.723976714183883E-6</v>
      </c>
      <c r="G24" s="17">
        <f t="shared" si="3"/>
        <v>2.4313645874006471E-5</v>
      </c>
      <c r="H24" s="16">
        <f t="shared" si="3"/>
        <v>1.1137463477358266E-3</v>
      </c>
      <c r="I24" s="17">
        <f t="shared" si="3"/>
        <v>1.662053495948943E-6</v>
      </c>
      <c r="J24" s="17">
        <f t="shared" si="3"/>
        <v>2.1422141640711696E-7</v>
      </c>
      <c r="K24" s="17">
        <f t="shared" si="3"/>
        <v>4.4836809986569095E-6</v>
      </c>
      <c r="L24" s="17">
        <f t="shared" si="3"/>
        <v>1.2268514231102959E-6</v>
      </c>
      <c r="M24" s="17">
        <f t="shared" si="3"/>
        <v>2.5419573921033007E-6</v>
      </c>
      <c r="N24" s="17">
        <f t="shared" si="3"/>
        <v>2.2094708985894774E-7</v>
      </c>
      <c r="O24" s="17">
        <f t="shared" si="3"/>
        <v>3.6049368132615329E-6</v>
      </c>
      <c r="P24" s="17">
        <f t="shared" si="3"/>
        <v>3.962408155237611E-6</v>
      </c>
      <c r="Q24" s="17">
        <f t="shared" si="3"/>
        <v>2.1080850535214725E-6</v>
      </c>
      <c r="R24" s="17">
        <f t="shared" si="3"/>
        <v>8.6795607803765798E-8</v>
      </c>
      <c r="S24" s="17">
        <f t="shared" si="3"/>
        <v>2.2447360352241391E-6</v>
      </c>
      <c r="T24" s="17">
        <f t="shared" si="3"/>
        <v>8.0053469890428001E-6</v>
      </c>
      <c r="U24" s="17">
        <f t="shared" si="3"/>
        <v>2.2319873952068582E-6</v>
      </c>
      <c r="V24" s="17">
        <f t="shared" si="3"/>
        <v>3.4627106712041072E-6</v>
      </c>
      <c r="W24" s="17">
        <f t="shared" si="3"/>
        <v>5.4724687402533385E-6</v>
      </c>
      <c r="X24" s="17">
        <f t="shared" si="3"/>
        <v>1.4408560403105189E-6</v>
      </c>
      <c r="Y24" s="17">
        <f t="shared" si="3"/>
        <v>2.8354205558335254E-7</v>
      </c>
      <c r="Z24" s="17">
        <f t="shared" si="3"/>
        <v>3.6914534185889298E-7</v>
      </c>
      <c r="AA24" s="17">
        <f t="shared" si="3"/>
        <v>7.5169956241430005E-7</v>
      </c>
      <c r="AB24" s="17">
        <f t="shared" si="3"/>
        <v>6.6767671690089497E-6</v>
      </c>
      <c r="AC24" s="17">
        <f t="shared" si="3"/>
        <v>6.741409224834613E-8</v>
      </c>
      <c r="AD24" s="17">
        <f t="shared" si="3"/>
        <v>7.1610194850597755E-7</v>
      </c>
      <c r="AE24" s="17">
        <f t="shared" si="3"/>
        <v>3.7893337864666597E-7</v>
      </c>
      <c r="AF24" s="17">
        <f t="shared" si="3"/>
        <v>1.1616548238327041E-6</v>
      </c>
      <c r="AG24" s="17">
        <f t="shared" si="3"/>
        <v>9.7917534064404319E-7</v>
      </c>
      <c r="AH24" s="17">
        <f t="shared" si="3"/>
        <v>5.9659790784942726E-7</v>
      </c>
      <c r="AI24" s="17">
        <f t="shared" si="3"/>
        <v>1.8450571064015138E-7</v>
      </c>
      <c r="AJ24" s="17">
        <f t="shared" si="3"/>
        <v>3.3656742301302459E-7</v>
      </c>
      <c r="AK24" s="17">
        <f t="shared" si="3"/>
        <v>1.7203675649757698E-6</v>
      </c>
      <c r="AL24" s="17">
        <f t="shared" si="3"/>
        <v>8.3748336926644156E-9</v>
      </c>
      <c r="AM24" s="18">
        <f t="shared" si="3"/>
        <v>8.9517633177141964E-6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7.1444512721532872E-8</v>
      </c>
      <c r="E25" s="17">
        <f t="shared" si="4"/>
        <v>9.8928128030294661E-8</v>
      </c>
      <c r="F25" s="17">
        <f t="shared" si="4"/>
        <v>3.0083091314701342E-7</v>
      </c>
      <c r="G25" s="17">
        <f t="shared" si="4"/>
        <v>3.1566711854382331E-7</v>
      </c>
      <c r="H25" s="17">
        <f t="shared" si="4"/>
        <v>9.8635996463381232E-9</v>
      </c>
      <c r="I25" s="17">
        <f t="shared" si="4"/>
        <v>4.0072728086739441E-9</v>
      </c>
      <c r="J25" s="17">
        <f t="shared" si="4"/>
        <v>1.7278302942261295E-7</v>
      </c>
      <c r="K25" s="17">
        <f t="shared" si="4"/>
        <v>2.0969474863256596E-8</v>
      </c>
      <c r="L25" s="17">
        <f t="shared" si="4"/>
        <v>2.6757834304226151E-9</v>
      </c>
      <c r="M25" s="17">
        <f t="shared" si="4"/>
        <v>5.1110268937791878E-8</v>
      </c>
      <c r="N25" s="17">
        <f t="shared" si="4"/>
        <v>5.1232759013735505E-8</v>
      </c>
      <c r="O25" s="17">
        <f t="shared" si="4"/>
        <v>6.3657988749701936E-8</v>
      </c>
      <c r="P25" s="17">
        <f t="shared" si="4"/>
        <v>8.3211221293960492E-8</v>
      </c>
      <c r="Q25" s="17">
        <f t="shared" si="4"/>
        <v>1.0041547630052942E-8</v>
      </c>
      <c r="R25" s="17">
        <f t="shared" si="4"/>
        <v>4.402319038005124E-8</v>
      </c>
      <c r="S25" s="17">
        <f t="shared" si="4"/>
        <v>1.3957844281911423E-9</v>
      </c>
      <c r="T25" s="17">
        <f t="shared" si="4"/>
        <v>1.1642805994135938E-8</v>
      </c>
      <c r="U25" s="17">
        <f t="shared" si="4"/>
        <v>2.1752782641029349E-7</v>
      </c>
      <c r="V25" s="17">
        <f t="shared" si="4"/>
        <v>7.1094278653593277E-10</v>
      </c>
      <c r="W25" s="17">
        <f t="shared" si="4"/>
        <v>1.830611376025463E-7</v>
      </c>
      <c r="X25" s="17">
        <f t="shared" si="4"/>
        <v>6.7526462991853672E-10</v>
      </c>
      <c r="Y25" s="17">
        <f t="shared" si="4"/>
        <v>2.878245974331095E-8</v>
      </c>
      <c r="Z25" s="16">
        <f t="shared" si="4"/>
        <v>2.8901893582665612E-5</v>
      </c>
      <c r="AA25" s="17">
        <f t="shared" si="4"/>
        <v>1.1247677950702369E-7</v>
      </c>
      <c r="AB25" s="17">
        <f t="shared" si="4"/>
        <v>2.0075564486268528E-7</v>
      </c>
      <c r="AC25" s="17">
        <f t="shared" si="4"/>
        <v>6.8322455044731364E-9</v>
      </c>
      <c r="AD25" s="17">
        <f t="shared" si="4"/>
        <v>1.1197931332353522E-7</v>
      </c>
      <c r="AE25" s="17">
        <f t="shared" si="4"/>
        <v>1.9241475319642341E-8</v>
      </c>
      <c r="AF25" s="17">
        <f t="shared" si="4"/>
        <v>3.811232160298513E-8</v>
      </c>
      <c r="AG25" s="17">
        <f t="shared" si="4"/>
        <v>1.6659462750115446E-9</v>
      </c>
      <c r="AH25" s="17">
        <f t="shared" si="4"/>
        <v>1.0613466806537781E-8</v>
      </c>
      <c r="AI25" s="17">
        <f t="shared" si="4"/>
        <v>3.9868752058284928E-9</v>
      </c>
      <c r="AJ25" s="17">
        <f t="shared" si="4"/>
        <v>4.7305038249082497E-8</v>
      </c>
      <c r="AK25" s="17">
        <f t="shared" si="4"/>
        <v>9.1107893222763067E-9</v>
      </c>
      <c r="AL25" s="17">
        <f t="shared" si="4"/>
        <v>1.5760057367773277E-8</v>
      </c>
      <c r="AM25" s="18">
        <f t="shared" si="4"/>
        <v>1.325678084778015E-8</v>
      </c>
    </row>
    <row r="26" spans="1:39" ht="24">
      <c r="A26" s="13" t="s">
        <v>45</v>
      </c>
      <c r="B26" s="14" t="s">
        <v>40</v>
      </c>
      <c r="C26" s="15"/>
      <c r="D26" s="17">
        <f t="shared" ref="D26:AM26" si="5">$C10^2*D10^2</f>
        <v>7.1697038153020051E-5</v>
      </c>
      <c r="E26" s="17">
        <f t="shared" si="5"/>
        <v>2.914175862687296E-6</v>
      </c>
      <c r="F26" s="17">
        <f t="shared" si="5"/>
        <v>5.612915681339108E-5</v>
      </c>
      <c r="G26" s="17">
        <f t="shared" si="5"/>
        <v>7.7574118766808088E-5</v>
      </c>
      <c r="H26" s="17">
        <f t="shared" si="5"/>
        <v>5.2285387653370546E-6</v>
      </c>
      <c r="I26" s="17">
        <f t="shared" si="5"/>
        <v>4.5707764850711369E-6</v>
      </c>
      <c r="J26" s="17">
        <f t="shared" si="5"/>
        <v>5.3384162138689006E-5</v>
      </c>
      <c r="K26" s="17">
        <f t="shared" si="5"/>
        <v>3.4239374961215955E-5</v>
      </c>
      <c r="L26" s="17">
        <f t="shared" si="5"/>
        <v>1.4677422778327853E-4</v>
      </c>
      <c r="M26" s="17">
        <f t="shared" si="5"/>
        <v>2.7983957625714396E-5</v>
      </c>
      <c r="N26" s="17">
        <f t="shared" si="5"/>
        <v>2.9259012760923752E-5</v>
      </c>
      <c r="O26" s="17">
        <f t="shared" si="5"/>
        <v>5.8855957231470422E-6</v>
      </c>
      <c r="P26" s="17">
        <f t="shared" si="5"/>
        <v>2.11158524902014E-5</v>
      </c>
      <c r="Q26" s="17">
        <f t="shared" si="5"/>
        <v>1.7465567592152531E-5</v>
      </c>
      <c r="R26" s="17">
        <f t="shared" si="5"/>
        <v>4.009028455252756E-6</v>
      </c>
      <c r="S26" s="17">
        <f t="shared" si="5"/>
        <v>1.5255038370022765E-4</v>
      </c>
      <c r="T26" s="17">
        <f t="shared" si="5"/>
        <v>3.5554353090551072E-5</v>
      </c>
      <c r="U26" s="17">
        <f t="shared" si="5"/>
        <v>3.5063595215869335E-5</v>
      </c>
      <c r="V26" s="17">
        <f t="shared" si="5"/>
        <v>2.1174254554324622E-8</v>
      </c>
      <c r="W26" s="17">
        <f t="shared" si="5"/>
        <v>8.2427881704525013E-5</v>
      </c>
      <c r="X26" s="17">
        <f t="shared" si="5"/>
        <v>2.9280625571785562E-6</v>
      </c>
      <c r="Y26" s="16">
        <f t="shared" si="5"/>
        <v>1.975833629450615E-2</v>
      </c>
      <c r="Z26" s="17">
        <f t="shared" si="5"/>
        <v>1.9777896814971363E-5</v>
      </c>
      <c r="AA26" s="17">
        <f t="shared" si="5"/>
        <v>1.8411624329687623E-4</v>
      </c>
      <c r="AB26" s="17">
        <f t="shared" si="5"/>
        <v>6.1278811598615331E-5</v>
      </c>
      <c r="AC26" s="17">
        <f t="shared" si="5"/>
        <v>1.4767830062815501E-4</v>
      </c>
      <c r="AD26" s="17">
        <f t="shared" si="5"/>
        <v>1.4037834981670268E-5</v>
      </c>
      <c r="AE26" s="17">
        <f t="shared" si="5"/>
        <v>2.3069649683249106E-5</v>
      </c>
      <c r="AF26" s="17">
        <f t="shared" si="5"/>
        <v>4.1453532432019437E-6</v>
      </c>
      <c r="AG26" s="17">
        <f t="shared" si="5"/>
        <v>5.0315064059195748E-5</v>
      </c>
      <c r="AH26" s="17">
        <f t="shared" si="5"/>
        <v>1.0922164787230831E-4</v>
      </c>
      <c r="AI26" s="17">
        <f t="shared" si="5"/>
        <v>2.1255604194691662E-6</v>
      </c>
      <c r="AJ26" s="17">
        <f t="shared" si="5"/>
        <v>4.8152808147377805E-6</v>
      </c>
      <c r="AK26" s="17">
        <f t="shared" si="5"/>
        <v>2.4276595867881805E-6</v>
      </c>
      <c r="AL26" s="17">
        <f t="shared" si="5"/>
        <v>1.7060631325354698E-5</v>
      </c>
      <c r="AM26" s="18">
        <f t="shared" si="5"/>
        <v>5.5719694066293703E-5</v>
      </c>
    </row>
    <row r="27" spans="1:39" ht="24">
      <c r="A27" s="13" t="s">
        <v>46</v>
      </c>
      <c r="B27" s="14" t="s">
        <v>40</v>
      </c>
      <c r="C27" s="19"/>
      <c r="D27" s="17">
        <f t="shared" ref="D27:AM27" si="6">$C11^2*D11^2</f>
        <v>2.4615871998512204E-4</v>
      </c>
      <c r="E27" s="17">
        <f t="shared" si="6"/>
        <v>2.8100779346015737E-5</v>
      </c>
      <c r="F27" s="17">
        <f t="shared" si="6"/>
        <v>6.3681006009256165E-5</v>
      </c>
      <c r="G27" s="17">
        <f t="shared" si="6"/>
        <v>6.2117359923253201E-4</v>
      </c>
      <c r="H27" s="17">
        <f t="shared" si="6"/>
        <v>4.3941287229159441E-5</v>
      </c>
      <c r="I27" s="16">
        <f t="shared" si="6"/>
        <v>2.9382759395999995E-2</v>
      </c>
      <c r="J27" s="17">
        <f t="shared" si="6"/>
        <v>8.7758213541677715E-9</v>
      </c>
      <c r="K27" s="17">
        <f t="shared" si="6"/>
        <v>7.6019951441018265E-6</v>
      </c>
      <c r="L27" s="17">
        <f t="shared" si="6"/>
        <v>1.1995725862875998E-5</v>
      </c>
      <c r="M27" s="17">
        <f t="shared" si="6"/>
        <v>9.0609225785060254E-6</v>
      </c>
      <c r="N27" s="17">
        <f t="shared" si="6"/>
        <v>6.7611234691227544E-6</v>
      </c>
      <c r="O27" s="17">
        <f t="shared" si="6"/>
        <v>1.1747413663048706E-4</v>
      </c>
      <c r="P27" s="17">
        <f t="shared" si="6"/>
        <v>2.5204982541894795E-8</v>
      </c>
      <c r="Q27" s="17">
        <f t="shared" si="6"/>
        <v>7.8557973375487505E-6</v>
      </c>
      <c r="R27" s="17">
        <f t="shared" si="6"/>
        <v>3.3728963876223282E-5</v>
      </c>
      <c r="S27" s="17">
        <f t="shared" si="6"/>
        <v>1.5623704981343338E-5</v>
      </c>
      <c r="T27" s="17">
        <f t="shared" si="6"/>
        <v>1.6438350085585672E-4</v>
      </c>
      <c r="U27" s="17">
        <f t="shared" si="6"/>
        <v>8.5744122041123651E-5</v>
      </c>
      <c r="V27" s="17">
        <f t="shared" si="6"/>
        <v>1.4988966943111523E-6</v>
      </c>
      <c r="W27" s="17">
        <f t="shared" si="6"/>
        <v>7.4570370196930767E-5</v>
      </c>
      <c r="X27" s="17">
        <f t="shared" si="6"/>
        <v>2.1408822606023591E-5</v>
      </c>
      <c r="Y27" s="17">
        <f t="shared" si="6"/>
        <v>6.5712812430975637E-6</v>
      </c>
      <c r="Z27" s="17">
        <f t="shared" si="6"/>
        <v>4.0946434535782411E-6</v>
      </c>
      <c r="AA27" s="17">
        <f t="shared" si="6"/>
        <v>5.0141476191493734E-6</v>
      </c>
      <c r="AB27" s="17">
        <f t="shared" si="6"/>
        <v>7.4101907011896187E-5</v>
      </c>
      <c r="AC27" s="17">
        <f t="shared" si="6"/>
        <v>1.2954623215284972E-6</v>
      </c>
      <c r="AD27" s="17">
        <f t="shared" si="6"/>
        <v>9.9127293913487442E-6</v>
      </c>
      <c r="AE27" s="17">
        <f t="shared" si="6"/>
        <v>6.0366982777185894E-6</v>
      </c>
      <c r="AF27" s="17">
        <f t="shared" si="6"/>
        <v>2.1169920077336602E-5</v>
      </c>
      <c r="AG27" s="17">
        <f t="shared" si="6"/>
        <v>2.6348368958077709E-5</v>
      </c>
      <c r="AH27" s="17">
        <f t="shared" si="6"/>
        <v>2.9482335476239171E-4</v>
      </c>
      <c r="AI27" s="17">
        <f t="shared" si="6"/>
        <v>1.1741989671663196E-4</v>
      </c>
      <c r="AJ27" s="17">
        <f t="shared" si="6"/>
        <v>2.0883213685578478E-5</v>
      </c>
      <c r="AK27" s="17">
        <f t="shared" si="6"/>
        <v>1.1030259425152604E-4</v>
      </c>
      <c r="AL27" s="17">
        <f t="shared" si="6"/>
        <v>4.9386446162557899E-5</v>
      </c>
      <c r="AM27" s="18">
        <f t="shared" si="6"/>
        <v>1.4517240056003444E-4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4.5301421239367388E-9</v>
      </c>
      <c r="E28" s="17">
        <f t="shared" si="7"/>
        <v>3.3416119683972104E-5</v>
      </c>
      <c r="F28" s="17">
        <f t="shared" si="7"/>
        <v>2.4585232815369535E-5</v>
      </c>
      <c r="G28" s="17">
        <f t="shared" si="7"/>
        <v>9.7677410217541712E-6</v>
      </c>
      <c r="H28" s="17">
        <f t="shared" si="7"/>
        <v>1.1443353979220551E-5</v>
      </c>
      <c r="I28" s="17">
        <f t="shared" si="7"/>
        <v>4.2359561950142185E-6</v>
      </c>
      <c r="J28" s="17">
        <f t="shared" si="7"/>
        <v>1.0072621884857637E-4</v>
      </c>
      <c r="K28" s="17">
        <f t="shared" si="7"/>
        <v>2.0777158715481395E-5</v>
      </c>
      <c r="L28" s="16">
        <f t="shared" si="7"/>
        <v>1.0262754546218883E-2</v>
      </c>
      <c r="M28" s="17">
        <f t="shared" si="7"/>
        <v>2.7677223217215378E-5</v>
      </c>
      <c r="N28" s="17">
        <f t="shared" si="7"/>
        <v>4.5327427268633182E-5</v>
      </c>
      <c r="O28" s="17">
        <f t="shared" si="7"/>
        <v>8.8743362059485336E-6</v>
      </c>
      <c r="P28" s="17">
        <f t="shared" si="7"/>
        <v>3.9690153351293093E-7</v>
      </c>
      <c r="Q28" s="17">
        <f t="shared" si="7"/>
        <v>2.3697947608114698E-5</v>
      </c>
      <c r="R28" s="17">
        <f t="shared" si="7"/>
        <v>9.8147220288344936E-6</v>
      </c>
      <c r="S28" s="17">
        <f t="shared" si="7"/>
        <v>4.5955226816663924E-5</v>
      </c>
      <c r="T28" s="17">
        <f t="shared" si="7"/>
        <v>3.2575779559458218E-9</v>
      </c>
      <c r="U28" s="17">
        <f t="shared" si="7"/>
        <v>5.1095783403552964E-6</v>
      </c>
      <c r="V28" s="17">
        <f t="shared" si="7"/>
        <v>1.8099041023305962E-5</v>
      </c>
      <c r="W28" s="17">
        <f t="shared" si="7"/>
        <v>3.7394389672821112E-5</v>
      </c>
      <c r="X28" s="17">
        <f t="shared" si="7"/>
        <v>7.3015627699647157E-9</v>
      </c>
      <c r="Y28" s="17">
        <f t="shared" si="7"/>
        <v>7.5589852406582206E-5</v>
      </c>
      <c r="Z28" s="17">
        <f t="shared" si="7"/>
        <v>9.3344526366490054E-7</v>
      </c>
      <c r="AA28" s="17">
        <f t="shared" si="7"/>
        <v>5.1287950973341924E-7</v>
      </c>
      <c r="AB28" s="17">
        <f t="shared" si="7"/>
        <v>5.3091357004306533E-5</v>
      </c>
      <c r="AC28" s="17">
        <f t="shared" si="7"/>
        <v>3.9248843449337772E-5</v>
      </c>
      <c r="AD28" s="17">
        <f t="shared" si="7"/>
        <v>4.1043326707710059E-5</v>
      </c>
      <c r="AE28" s="17">
        <f t="shared" si="7"/>
        <v>1.8739819358385361E-5</v>
      </c>
      <c r="AF28" s="17">
        <f t="shared" si="7"/>
        <v>1.8740776942318746E-5</v>
      </c>
      <c r="AG28" s="17">
        <f t="shared" si="7"/>
        <v>7.0883805813729591E-6</v>
      </c>
      <c r="AH28" s="17">
        <f t="shared" si="7"/>
        <v>1.1024121957987871E-4</v>
      </c>
      <c r="AI28" s="17">
        <f t="shared" si="7"/>
        <v>1.9524016971325838E-6</v>
      </c>
      <c r="AJ28" s="17">
        <f t="shared" si="7"/>
        <v>1.8003070125323459E-5</v>
      </c>
      <c r="AK28" s="17">
        <f t="shared" si="7"/>
        <v>3.6244715533395793E-5</v>
      </c>
      <c r="AL28" s="17">
        <f t="shared" si="7"/>
        <v>2.2391388453635081E-6</v>
      </c>
      <c r="AM28" s="18">
        <f t="shared" si="7"/>
        <v>2.8235383140718966E-7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9.443628396049054E-7</v>
      </c>
      <c r="E29" s="17">
        <f t="shared" si="8"/>
        <v>1.7375633263201459E-5</v>
      </c>
      <c r="F29" s="17">
        <f t="shared" si="8"/>
        <v>1.8344638273988114E-6</v>
      </c>
      <c r="G29" s="17">
        <f t="shared" si="8"/>
        <v>1.2881807224925625E-5</v>
      </c>
      <c r="H29" s="17">
        <f t="shared" si="8"/>
        <v>4.688303768257038E-5</v>
      </c>
      <c r="I29" s="17">
        <f t="shared" si="8"/>
        <v>1.9698442071516793E-5</v>
      </c>
      <c r="J29" s="17">
        <f t="shared" si="8"/>
        <v>7.2408905357293727E-8</v>
      </c>
      <c r="K29" s="17">
        <f t="shared" si="8"/>
        <v>1.2412322993201191E-5</v>
      </c>
      <c r="L29" s="17">
        <f t="shared" si="8"/>
        <v>4.0243373741921662E-5</v>
      </c>
      <c r="M29" s="17">
        <f t="shared" si="8"/>
        <v>1.9962905665123479E-5</v>
      </c>
      <c r="N29" s="17">
        <f t="shared" si="8"/>
        <v>2.6889718824931652E-5</v>
      </c>
      <c r="O29" s="17">
        <f t="shared" si="8"/>
        <v>4.0655539502670973E-9</v>
      </c>
      <c r="P29" s="17">
        <f t="shared" si="8"/>
        <v>6.260452602001112E-7</v>
      </c>
      <c r="Q29" s="17">
        <f t="shared" si="8"/>
        <v>3.9150652802664148E-5</v>
      </c>
      <c r="R29" s="17">
        <f t="shared" si="8"/>
        <v>6.8694696542203483E-6</v>
      </c>
      <c r="S29" s="17">
        <f t="shared" si="8"/>
        <v>2.2402875233854677E-5</v>
      </c>
      <c r="T29" s="17">
        <f t="shared" si="8"/>
        <v>2.285304042313063E-6</v>
      </c>
      <c r="U29" s="17">
        <f t="shared" si="8"/>
        <v>2.1965096656503111E-5</v>
      </c>
      <c r="V29" s="17">
        <f t="shared" si="8"/>
        <v>2.222440162744815E-6</v>
      </c>
      <c r="W29" s="17">
        <f t="shared" si="8"/>
        <v>2.2991117037061578E-5</v>
      </c>
      <c r="X29" s="17">
        <f t="shared" si="8"/>
        <v>6.7085557863566701E-7</v>
      </c>
      <c r="Y29" s="17">
        <f t="shared" si="8"/>
        <v>2.3949902453426757E-5</v>
      </c>
      <c r="Z29" s="17">
        <f t="shared" si="8"/>
        <v>5.3716630546464982E-5</v>
      </c>
      <c r="AA29" s="17">
        <f t="shared" si="8"/>
        <v>4.9928294291999421E-5</v>
      </c>
      <c r="AB29" s="16">
        <f t="shared" si="8"/>
        <v>7.6441616196939143E-3</v>
      </c>
      <c r="AC29" s="17">
        <f t="shared" si="8"/>
        <v>8.72079955035156E-6</v>
      </c>
      <c r="AD29" s="17">
        <f t="shared" si="8"/>
        <v>1.2152445050241892E-5</v>
      </c>
      <c r="AE29" s="17">
        <f t="shared" si="8"/>
        <v>7.8231313904173427E-6</v>
      </c>
      <c r="AF29" s="17">
        <f t="shared" si="8"/>
        <v>1.1707163917464658E-7</v>
      </c>
      <c r="AG29" s="17">
        <f t="shared" si="8"/>
        <v>2.6074893510829332E-7</v>
      </c>
      <c r="AH29" s="17">
        <f t="shared" si="8"/>
        <v>1.666246976155393E-7</v>
      </c>
      <c r="AI29" s="17">
        <f t="shared" si="8"/>
        <v>2.5930473242838479E-5</v>
      </c>
      <c r="AJ29" s="17">
        <f t="shared" si="8"/>
        <v>1.3031472916677252E-5</v>
      </c>
      <c r="AK29" s="17">
        <f t="shared" si="8"/>
        <v>5.2338590072192219E-7</v>
      </c>
      <c r="AL29" s="17">
        <f t="shared" si="8"/>
        <v>3.7075529072265775E-5</v>
      </c>
      <c r="AM29" s="18">
        <f t="shared" si="8"/>
        <v>1.316414250704297E-5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1.1335922716043699E-6</v>
      </c>
      <c r="E30" s="17">
        <f t="shared" si="9"/>
        <v>1.0603442514533207E-5</v>
      </c>
      <c r="F30" s="17">
        <f t="shared" si="9"/>
        <v>9.2119603999511114E-7</v>
      </c>
      <c r="G30" s="17">
        <f t="shared" si="9"/>
        <v>5.5767989901345601E-6</v>
      </c>
      <c r="H30" s="17">
        <f t="shared" si="9"/>
        <v>1.4087308441698797E-6</v>
      </c>
      <c r="I30" s="17">
        <f t="shared" si="9"/>
        <v>3.4455141228487165E-6</v>
      </c>
      <c r="J30" s="17">
        <f t="shared" si="9"/>
        <v>2.2270245366678078E-5</v>
      </c>
      <c r="K30" s="17">
        <f t="shared" si="9"/>
        <v>1.3687615247522467E-5</v>
      </c>
      <c r="L30" s="17">
        <f t="shared" si="9"/>
        <v>8.3198108891484522E-6</v>
      </c>
      <c r="M30" s="17">
        <f t="shared" si="9"/>
        <v>9.804749970442441E-6</v>
      </c>
      <c r="N30" s="17">
        <f t="shared" si="9"/>
        <v>1.84947858492239E-5</v>
      </c>
      <c r="O30" s="17">
        <f t="shared" si="9"/>
        <v>9.032521009136129E-6</v>
      </c>
      <c r="P30" s="17">
        <f t="shared" si="9"/>
        <v>1.0053643322583742E-6</v>
      </c>
      <c r="Q30" s="17">
        <f t="shared" si="9"/>
        <v>1.465389053058136E-5</v>
      </c>
      <c r="R30" s="17">
        <f t="shared" si="9"/>
        <v>1.7307670139743162E-5</v>
      </c>
      <c r="S30" s="17">
        <f t="shared" si="9"/>
        <v>7.9160413016229963E-8</v>
      </c>
      <c r="T30" s="17">
        <f t="shared" si="9"/>
        <v>5.8302755162800287E-6</v>
      </c>
      <c r="U30" s="17">
        <f t="shared" si="9"/>
        <v>1.0409198612727998E-4</v>
      </c>
      <c r="V30" s="17">
        <f t="shared" si="9"/>
        <v>3.742700345249482E-5</v>
      </c>
      <c r="W30" s="17">
        <f t="shared" si="9"/>
        <v>2.2171568371742223E-7</v>
      </c>
      <c r="X30" s="17">
        <f t="shared" si="9"/>
        <v>5.4544669757902345E-6</v>
      </c>
      <c r="Y30" s="17">
        <f t="shared" si="9"/>
        <v>1.1681179436591414E-6</v>
      </c>
      <c r="Z30" s="17">
        <f t="shared" si="9"/>
        <v>7.6523353697261074E-6</v>
      </c>
      <c r="AA30" s="17">
        <f t="shared" si="9"/>
        <v>1.6013390254998118E-5</v>
      </c>
      <c r="AB30" s="17">
        <f t="shared" si="9"/>
        <v>8.0041339563690108E-6</v>
      </c>
      <c r="AC30" s="17">
        <f t="shared" si="9"/>
        <v>1.0323121344345117E-5</v>
      </c>
      <c r="AD30" s="17">
        <f t="shared" si="9"/>
        <v>8.4685667690340353E-8</v>
      </c>
      <c r="AE30" s="17">
        <f t="shared" si="9"/>
        <v>9.480456914498338E-7</v>
      </c>
      <c r="AF30" s="17">
        <f t="shared" si="9"/>
        <v>7.8342172223451029E-7</v>
      </c>
      <c r="AG30" s="17">
        <f t="shared" si="9"/>
        <v>9.9315120150343173E-6</v>
      </c>
      <c r="AH30" s="17">
        <f t="shared" si="9"/>
        <v>5.7045696784071366E-5</v>
      </c>
      <c r="AI30" s="17">
        <f t="shared" si="9"/>
        <v>6.8857756066885861E-6</v>
      </c>
      <c r="AJ30" s="16">
        <f t="shared" si="9"/>
        <v>4.8360360508955067E-3</v>
      </c>
      <c r="AK30" s="17">
        <f t="shared" si="9"/>
        <v>1.3931564017273984E-5</v>
      </c>
      <c r="AL30" s="17">
        <f t="shared" si="9"/>
        <v>1.6222092744261013E-5</v>
      </c>
      <c r="AM30" s="18">
        <f t="shared" si="9"/>
        <v>9.7506435640569396E-6</v>
      </c>
    </row>
    <row r="31" spans="1:39">
      <c r="A31" t="s">
        <v>60</v>
      </c>
      <c r="D31" s="20">
        <f>SUM($D$21:$D$30)</f>
        <v>3.2078253280942937E-4</v>
      </c>
      <c r="E31" s="20">
        <f>SUM($E$21:$E$30)</f>
        <v>9.2923381806886106E-5</v>
      </c>
      <c r="F31" s="20">
        <f>SUM($F$21:$F$30)</f>
        <v>1.536171582789993E-4</v>
      </c>
      <c r="G31" s="20">
        <f>SUM($G$21:$G$30)</f>
        <v>7.527983003834211E-4</v>
      </c>
      <c r="H31" s="20">
        <f>SUM($H$21:$H$30)</f>
        <v>1.2236277639758413E-3</v>
      </c>
      <c r="I31" s="20">
        <f>SUM($I$21:$I$30)</f>
        <v>2.9416573696535039E-2</v>
      </c>
      <c r="J31" s="20">
        <f>SUM($J$21:$J$30)</f>
        <v>1.7946356215091971E-4</v>
      </c>
      <c r="K31" s="20">
        <f>SUM($K$21:$K$30)</f>
        <v>9.6739181161709532E-5</v>
      </c>
      <c r="L31" s="20">
        <f>SUM($L$21:$L$30)</f>
        <v>1.0471360226523823E-2</v>
      </c>
      <c r="M31" s="20">
        <f>SUM($M$21:$M$30)</f>
        <v>9.7994164012643511E-5</v>
      </c>
      <c r="N31" s="20">
        <f>SUM($N$21:$N$30)</f>
        <v>1.276982735494841E-4</v>
      </c>
      <c r="O31" s="20">
        <f>SUM($O$21:$O$30)</f>
        <v>1.4570498863110041E-4</v>
      </c>
      <c r="P31" s="20">
        <f>SUM($P$21:$P$30)</f>
        <v>2.0457419278002188E-4</v>
      </c>
      <c r="Q31" s="20">
        <f>SUM($Q$21:$Q$30)</f>
        <v>1.0555378728617047E-4</v>
      </c>
      <c r="R31" s="20">
        <f>SUM($R$21:$R$30)</f>
        <v>7.2197376424453755E-5</v>
      </c>
      <c r="S31" s="20">
        <f>SUM($S$21:$S$30)</f>
        <v>2.4030633909005259E-4</v>
      </c>
      <c r="T31" s="20">
        <f>SUM($T$21:$T$30)</f>
        <v>2.1625408537225886E-4</v>
      </c>
      <c r="U31" s="20">
        <f>SUM($U$21:$U$30)</f>
        <v>2.5478019675711979E-4</v>
      </c>
      <c r="V31" s="20">
        <f>SUM($V$21:$V$30)</f>
        <v>6.3542917625992914E-5</v>
      </c>
      <c r="W31" s="20">
        <f>SUM($W$21:$W$30)</f>
        <v>2.2670510563372015E-4</v>
      </c>
      <c r="X31">
        <f>SUM($X$21:$X$30)</f>
        <v>2.3392159605660083E-4</v>
      </c>
      <c r="Y31" s="20">
        <f>SUM($Y$21:$Y$30)</f>
        <v>1.9866281222557819E-2</v>
      </c>
      <c r="Z31" s="20">
        <f>SUM($Z$21:$Z$30)</f>
        <v>1.159752474304514E-4</v>
      </c>
      <c r="AA31" s="20">
        <f>SUM($AA$21:$AA$30)</f>
        <v>2.5664204099076977E-4</v>
      </c>
      <c r="AB31" s="20">
        <f>SUM($AB$21:$AB$30)</f>
        <v>7.8475505481360956E-3</v>
      </c>
      <c r="AC31" s="20">
        <f>SUM($AC$21:$AC$30)</f>
        <v>2.0754194504372754E-4</v>
      </c>
      <c r="AD31" s="20">
        <f>SUM($AD$21:$AD$30)</f>
        <v>7.8804074985220615E-5</v>
      </c>
      <c r="AE31" s="20">
        <f>SUM($AE$21:$AE$30)</f>
        <v>5.848547766808453E-5</v>
      </c>
      <c r="AF31" s="20">
        <f>SUM($AF$21:$AF$30)</f>
        <v>4.721779839857742E-5</v>
      </c>
      <c r="AG31" s="20">
        <f>SUM($AG$21:$AG$30)</f>
        <v>1.4624319448471561E-4</v>
      </c>
      <c r="AH31" s="20">
        <f>SUM($AH$21:$AH$30)</f>
        <v>5.7249742477000242E-4</v>
      </c>
      <c r="AI31" s="20">
        <f>SUM($AI$21:$AI$30)</f>
        <v>1.5660580262809748E-4</v>
      </c>
      <c r="AJ31" s="20">
        <f>SUM($AJ$21:$AJ$30)</f>
        <v>4.8935380317473133E-3</v>
      </c>
      <c r="AK31" s="20">
        <f>SUM($AK$21:$AK$30)</f>
        <v>1.6567790644266326E-4</v>
      </c>
      <c r="AL31" s="20">
        <f>SUM($AL$21:$AL$30)</f>
        <v>1.2266069177339147E-4</v>
      </c>
      <c r="AM31" s="20">
        <f>SUM($AM$21:$AM$30)</f>
        <v>2.3376301140769359E-4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7.9466603245310283E-2</v>
      </c>
      <c r="D33" s="21">
        <f>$D$31/$C$33</f>
        <v>4.036696168064291E-3</v>
      </c>
      <c r="E33" s="21">
        <f>$E$31/$C$33</f>
        <v>1.1693387915428482E-3</v>
      </c>
      <c r="F33" s="21">
        <f>$F$31/$C$33</f>
        <v>1.9331033667664033E-3</v>
      </c>
      <c r="G33" s="21">
        <f>$G$31/$C$33</f>
        <v>9.4731405350189975E-3</v>
      </c>
      <c r="H33" s="21">
        <f>$H$31/$C$33</f>
        <v>1.5398012674564062E-2</v>
      </c>
      <c r="I33" s="21">
        <f>$I$31/$C$33</f>
        <v>0.3701753000027852</v>
      </c>
      <c r="J33" s="21">
        <f>$J$31/$C$33</f>
        <v>2.2583519972147639E-3</v>
      </c>
      <c r="K33" s="21">
        <f>$K$31/$C$33</f>
        <v>1.2173564391959662E-3</v>
      </c>
      <c r="L33" s="21">
        <f>$L$31/$C$33</f>
        <v>0.13177057781366527</v>
      </c>
      <c r="M33" s="21">
        <f>$M$31/$C$33</f>
        <v>1.2331490212327231E-3</v>
      </c>
      <c r="N33" s="21">
        <f>$N$31/$C$33</f>
        <v>1.6069426442613199E-3</v>
      </c>
      <c r="O33" s="21">
        <f>$O$31/$C$33</f>
        <v>1.8335373940838371E-3</v>
      </c>
      <c r="P33" s="21">
        <f>$P$31/$C$33</f>
        <v>2.5743417287952949E-3</v>
      </c>
      <c r="Q33" s="21">
        <f>$Q$31/$C$33</f>
        <v>1.3282785846568787E-3</v>
      </c>
      <c r="R33" s="21">
        <f>$R$31/$C$33</f>
        <v>9.085247572692051E-4</v>
      </c>
      <c r="S33" s="21">
        <f>$S$31/$C$33</f>
        <v>3.0239915798116646E-3</v>
      </c>
      <c r="T33" s="21">
        <f>$T$31/$C$33</f>
        <v>2.7213203602611652E-3</v>
      </c>
      <c r="U33" s="21">
        <f>$U$31/$C$33</f>
        <v>3.2061291958160503E-3</v>
      </c>
      <c r="V33" s="21">
        <f>$V$31/$C$33</f>
        <v>7.9961789017001796E-4</v>
      </c>
      <c r="W33" s="21">
        <f>$W$31/$C$33</f>
        <v>2.8528349819343653E-3</v>
      </c>
      <c r="X33" s="21">
        <f>$X$31/$C$33</f>
        <v>2.9436465949663664E-3</v>
      </c>
      <c r="Y33" s="21">
        <f>$Y$31/$C$33</f>
        <v>0.24999534913089702</v>
      </c>
      <c r="Z33" s="21">
        <f>$Z$31/$C$33</f>
        <v>1.4594212246928481E-3</v>
      </c>
      <c r="AA33" s="21">
        <f>$AA$31/$C$33</f>
        <v>3.2295584624213252E-3</v>
      </c>
      <c r="AB33" s="21">
        <f>$AB$31/$C$33</f>
        <v>9.8752812221141698E-2</v>
      </c>
      <c r="AC33" s="21">
        <f>$AC$31/$C$33</f>
        <v>2.6116876344022622E-3</v>
      </c>
      <c r="AD33" s="21">
        <f>$AD$31/$C$33</f>
        <v>9.916628088651974E-4</v>
      </c>
      <c r="AE33" s="21">
        <f>$AE$31/$C$33</f>
        <v>7.3597555802834753E-4</v>
      </c>
      <c r="AF33" s="21">
        <f>$AF$31/$C$33</f>
        <v>5.9418417889107371E-4</v>
      </c>
      <c r="AG33" s="21">
        <f>$AG$31/$C$33</f>
        <v>1.8403101241570451E-3</v>
      </c>
      <c r="AH33" s="21">
        <f>$AH$31/$C$33</f>
        <v>7.2042518666958167E-3</v>
      </c>
      <c r="AI33" s="21">
        <f>$AI$31/$C$33</f>
        <v>1.9707121763423248E-3</v>
      </c>
      <c r="AJ33" s="21">
        <f>$AJ$31/$C$33</f>
        <v>6.1579806256990166E-2</v>
      </c>
      <c r="AK33" s="21">
        <f>$AK$31/$C$33</f>
        <v>2.0848746476708219E-3</v>
      </c>
      <c r="AL33" s="21">
        <f>$AL$31/$C$33</f>
        <v>1.5435502055466336E-3</v>
      </c>
      <c r="AM33" s="21">
        <f>$AM$31/$C$33</f>
        <v>2.9416509811810675E-3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0429-EEA0-4C37-BB3A-C74D094C776D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4.1443338206817511E-2</v>
      </c>
      <c r="D5" s="11" t="s">
        <v>97</v>
      </c>
      <c r="E5" s="10">
        <v>-1.6662583621235013E-2</v>
      </c>
      <c r="F5" s="10">
        <v>-3.7579599502384299E-2</v>
      </c>
      <c r="G5" s="10">
        <v>5.3207299864209641E-2</v>
      </c>
      <c r="H5" s="10">
        <v>-5.9555911210602282E-2</v>
      </c>
      <c r="I5" s="10">
        <v>3.0107886318728933E-2</v>
      </c>
      <c r="J5" s="10">
        <v>4.0453892099413497E-2</v>
      </c>
      <c r="K5" s="10">
        <v>-4.2432703949593552E-2</v>
      </c>
      <c r="L5" s="10">
        <v>-5.1274897402787213E-2</v>
      </c>
      <c r="M5" s="10">
        <v>-3.0807272230718347E-2</v>
      </c>
      <c r="N5" s="10">
        <v>-0.10682402750984445</v>
      </c>
      <c r="O5" s="10">
        <v>3.5864627452374245E-2</v>
      </c>
      <c r="P5" s="10">
        <v>1.6347491086746227E-2</v>
      </c>
      <c r="Q5" s="10">
        <v>-5.9279170442314746E-2</v>
      </c>
      <c r="R5" s="10">
        <v>2.550950721240235E-2</v>
      </c>
      <c r="S5" s="10">
        <v>-2.1834410475613478E-2</v>
      </c>
      <c r="T5" s="10">
        <v>2.249948620897935E-2</v>
      </c>
      <c r="U5" s="10">
        <v>-5.4389244708483671E-2</v>
      </c>
      <c r="V5" s="10">
        <v>-3.4154410141245699E-2</v>
      </c>
      <c r="W5" s="10">
        <v>-5.2307939153592532E-2</v>
      </c>
      <c r="X5" s="10">
        <v>2.4398111500593629E-2</v>
      </c>
      <c r="Y5" s="10">
        <v>7.3431325899821639E-2</v>
      </c>
      <c r="Z5" s="10">
        <v>-2.218746793964619E-2</v>
      </c>
      <c r="AA5" s="10">
        <v>1.4041187990106649E-4</v>
      </c>
      <c r="AB5" s="10">
        <v>4.4908183685880246E-2</v>
      </c>
      <c r="AC5" s="10">
        <v>-1.5552725480858665E-2</v>
      </c>
      <c r="AD5" s="10">
        <v>4.1000807541634515E-2</v>
      </c>
      <c r="AE5" s="10">
        <v>4.7981719371822912E-2</v>
      </c>
      <c r="AF5" s="10">
        <v>-5.2004727880154651E-2</v>
      </c>
      <c r="AG5" s="10">
        <v>2.4941174336194378E-2</v>
      </c>
      <c r="AH5" s="10">
        <v>7.818243545549464E-3</v>
      </c>
      <c r="AI5" s="10">
        <v>-6.9644554960847753E-3</v>
      </c>
      <c r="AJ5" s="10">
        <v>2.731620914404068E-2</v>
      </c>
      <c r="AK5" s="10">
        <v>6.9167356220439014E-2</v>
      </c>
      <c r="AL5" s="10">
        <v>3.7269105886730759E-3</v>
      </c>
      <c r="AM5" s="12">
        <v>0.13381130432574304</v>
      </c>
    </row>
    <row r="6" spans="1:39" ht="24">
      <c r="A6" s="13" t="s">
        <v>41</v>
      </c>
      <c r="B6" s="14" t="s">
        <v>40</v>
      </c>
      <c r="C6" s="15">
        <v>2.7775587684685996E-2</v>
      </c>
      <c r="D6" s="17">
        <v>7.7642378252226057E-3</v>
      </c>
      <c r="E6" s="17">
        <v>8.9123035351528934E-2</v>
      </c>
      <c r="F6" s="17">
        <v>1.5113723531529436E-2</v>
      </c>
      <c r="G6" s="17">
        <v>3.3279165368969132E-2</v>
      </c>
      <c r="H6" s="17">
        <v>-3.3068769512193535E-2</v>
      </c>
      <c r="I6" s="17">
        <v>1.7026459315137521E-2</v>
      </c>
      <c r="J6" s="17">
        <v>4.9825304704339844E-2</v>
      </c>
      <c r="K6" s="17">
        <v>-9.8475202886835235E-3</v>
      </c>
      <c r="L6" s="17">
        <v>-2.1567973777797864E-3</v>
      </c>
      <c r="M6" s="17">
        <v>2.7658932358292036E-2</v>
      </c>
      <c r="N6" s="17">
        <v>-5.7549239912375101E-2</v>
      </c>
      <c r="O6" s="17">
        <v>6.4267695934625862E-2</v>
      </c>
      <c r="P6" s="17">
        <v>5.7521555256004747E-3</v>
      </c>
      <c r="Q6" s="17">
        <v>7.4465925570147374E-3</v>
      </c>
      <c r="R6" s="17">
        <v>4.3152049927384729E-2</v>
      </c>
      <c r="S6" s="17">
        <v>1.8832580479037925E-2</v>
      </c>
      <c r="T6" s="17">
        <v>-7.2274718283362682E-2</v>
      </c>
      <c r="U6" s="17">
        <v>7.7740645128525451E-2</v>
      </c>
      <c r="V6" s="17">
        <v>-1.1064354062968225E-2</v>
      </c>
      <c r="W6" s="17">
        <v>2.0195696525564157E-2</v>
      </c>
      <c r="X6" s="17">
        <v>2.3561660008666944E-2</v>
      </c>
      <c r="Y6" s="17">
        <v>4.5323183521052768E-3</v>
      </c>
      <c r="Z6" s="17">
        <v>-5.283484362317524E-2</v>
      </c>
      <c r="AA6" s="17">
        <v>-8.122552554614873E-3</v>
      </c>
      <c r="AB6" s="17">
        <v>2.0387037635850774E-4</v>
      </c>
      <c r="AC6" s="17">
        <v>-2.8493442520137149E-2</v>
      </c>
      <c r="AD6" s="17">
        <v>8.8452798300668704E-3</v>
      </c>
      <c r="AE6" s="17">
        <v>-1.7224044302359923E-2</v>
      </c>
      <c r="AF6" s="17">
        <v>-1.2791642306181393E-2</v>
      </c>
      <c r="AG6" s="17">
        <v>-0.11309408816393567</v>
      </c>
      <c r="AH6" s="16" t="s">
        <v>84</v>
      </c>
      <c r="AI6" s="17">
        <v>-2.8966944877601038E-2</v>
      </c>
      <c r="AJ6" s="17">
        <v>2.5873077532234674E-2</v>
      </c>
      <c r="AK6" s="17">
        <v>-0.10603113509593001</v>
      </c>
      <c r="AL6" s="17">
        <v>1.9094229181909297E-2</v>
      </c>
      <c r="AM6" s="18">
        <v>-0.10872797026785358</v>
      </c>
    </row>
    <row r="7" spans="1:39" ht="24">
      <c r="A7" s="13" t="s">
        <v>42</v>
      </c>
      <c r="B7" s="14" t="s">
        <v>40</v>
      </c>
      <c r="C7" s="15">
        <v>0.11291941193716443</v>
      </c>
      <c r="D7" s="17">
        <v>3.6292285522477896E-3</v>
      </c>
      <c r="E7" s="17">
        <v>7.8535863712759807E-2</v>
      </c>
      <c r="F7" s="17">
        <v>9.2546142661812242E-2</v>
      </c>
      <c r="G7" s="17">
        <v>-1.3982156785290498E-2</v>
      </c>
      <c r="H7" s="17">
        <v>1.0952079522299376E-2</v>
      </c>
      <c r="I7" s="17">
        <v>4.2238791387707857E-2</v>
      </c>
      <c r="J7" s="17">
        <v>-1.0686597830434014E-2</v>
      </c>
      <c r="K7" s="17">
        <v>8.4841160153320078E-2</v>
      </c>
      <c r="L7" s="17">
        <v>-2.2224917443035747E-2</v>
      </c>
      <c r="M7" s="17">
        <v>-1.6746629982652871E-2</v>
      </c>
      <c r="N7" s="17">
        <v>3.3217311106550948E-2</v>
      </c>
      <c r="O7" s="17">
        <v>1.7303630088178099E-3</v>
      </c>
      <c r="P7" s="17">
        <v>-2.7033717249204444E-2</v>
      </c>
      <c r="Q7" s="17">
        <v>-3.0884812519965745E-2</v>
      </c>
      <c r="R7" s="17">
        <v>5.3467882694152417E-2</v>
      </c>
      <c r="S7" s="17">
        <v>2.0834860812365325E-2</v>
      </c>
      <c r="T7" s="17">
        <v>5.3681676751498129E-3</v>
      </c>
      <c r="U7" s="17">
        <v>1.686094274467651E-3</v>
      </c>
      <c r="V7" s="17">
        <v>3.6975967022271031E-2</v>
      </c>
      <c r="W7" s="17">
        <v>-2.2757143839711075E-2</v>
      </c>
      <c r="X7" s="17">
        <v>2.8233590763583473E-3</v>
      </c>
      <c r="Y7" s="17">
        <v>-9.6377839701712084E-2</v>
      </c>
      <c r="Z7" s="17">
        <v>3.1464737313424293E-2</v>
      </c>
      <c r="AA7" s="17">
        <v>-4.1603604246535772E-3</v>
      </c>
      <c r="AB7" s="17">
        <v>2.7195659361706082E-3</v>
      </c>
      <c r="AC7" s="17">
        <v>-5.5116560824053598E-2</v>
      </c>
      <c r="AD7" s="17">
        <v>-9.8987867098118382E-2</v>
      </c>
      <c r="AE7" s="17">
        <v>-3.4923532905595647E-2</v>
      </c>
      <c r="AF7" s="17">
        <v>-3.0397865204866911E-2</v>
      </c>
      <c r="AG7" s="17">
        <v>1.2109345020417014E-2</v>
      </c>
      <c r="AH7" s="17">
        <v>1.9353708892163025E-2</v>
      </c>
      <c r="AI7" s="17">
        <v>-3.794350751780453E-2</v>
      </c>
      <c r="AJ7" s="17">
        <v>5.2398352775882395E-2</v>
      </c>
      <c r="AK7" s="17">
        <v>-7.5455463636151271E-2</v>
      </c>
      <c r="AL7" s="16" t="s">
        <v>80</v>
      </c>
      <c r="AM7" s="18">
        <v>2.6706502656272415E-2</v>
      </c>
    </row>
    <row r="8" spans="1:39" ht="24">
      <c r="A8" s="13" t="s">
        <v>43</v>
      </c>
      <c r="B8" s="14" t="s">
        <v>40</v>
      </c>
      <c r="C8" s="15">
        <v>7.4554654015022717E-2</v>
      </c>
      <c r="D8" s="17">
        <v>3.0531675008000247E-2</v>
      </c>
      <c r="E8" s="17">
        <v>-6.8963650875722968E-2</v>
      </c>
      <c r="F8" s="17">
        <v>1.4651212934643882E-3</v>
      </c>
      <c r="G8" s="17">
        <v>-4.2796634668961601E-2</v>
      </c>
      <c r="H8" s="17">
        <v>2.6781243846401005E-2</v>
      </c>
      <c r="I8" s="16" t="s">
        <v>59</v>
      </c>
      <c r="J8" s="17">
        <v>3.062381586290672E-2</v>
      </c>
      <c r="K8" s="17">
        <v>-5.0272642410440778E-2</v>
      </c>
      <c r="L8" s="17">
        <v>6.1045373190394777E-4</v>
      </c>
      <c r="M8" s="17">
        <v>-2.2595425968911793E-2</v>
      </c>
      <c r="N8" s="17">
        <v>-3.8657770564300212E-2</v>
      </c>
      <c r="O8" s="17">
        <v>-1.6453834947311053E-2</v>
      </c>
      <c r="P8" s="17">
        <v>4.0225495469224722E-2</v>
      </c>
      <c r="Q8" s="17">
        <v>1.8496484643777352E-3</v>
      </c>
      <c r="R8" s="17">
        <v>-5.0648741553546109E-2</v>
      </c>
      <c r="S8" s="17">
        <v>-5.8421346737386838E-2</v>
      </c>
      <c r="T8" s="17">
        <v>-1.4666287808977014E-2</v>
      </c>
      <c r="U8" s="17">
        <v>-6.3703895937398142E-2</v>
      </c>
      <c r="V8" s="17">
        <v>-4.1258807873621871E-2</v>
      </c>
      <c r="W8" s="17">
        <v>4.6314839003764673E-2</v>
      </c>
      <c r="X8" s="17">
        <v>-4.0272492983728848E-2</v>
      </c>
      <c r="Y8" s="17">
        <v>-8.187476509775668E-2</v>
      </c>
      <c r="Z8" s="17">
        <v>0.11083155572745367</v>
      </c>
      <c r="AA8" s="17">
        <v>-9.3001605548449721E-3</v>
      </c>
      <c r="AB8" s="17">
        <v>2.5515898189703602E-2</v>
      </c>
      <c r="AC8" s="17">
        <v>3.4888645166277585E-2</v>
      </c>
      <c r="AD8" s="17">
        <v>6.4683398416711405E-2</v>
      </c>
      <c r="AE8" s="17">
        <v>3.8046661593233264E-2</v>
      </c>
      <c r="AF8" s="17">
        <v>-2.2004883115731032E-2</v>
      </c>
      <c r="AG8" s="17">
        <v>-1.5929746935897603E-3</v>
      </c>
      <c r="AH8" s="17">
        <v>1.7230384890784562E-2</v>
      </c>
      <c r="AI8" s="17">
        <v>2.3989063366189285E-2</v>
      </c>
      <c r="AJ8" s="17">
        <v>2.1050277466909996E-2</v>
      </c>
      <c r="AK8" s="17">
        <v>-7.2101144843360443E-2</v>
      </c>
      <c r="AL8" s="17">
        <v>4.2406892816617837E-2</v>
      </c>
      <c r="AM8" s="18">
        <v>3.3833248576606322E-2</v>
      </c>
    </row>
    <row r="9" spans="1:39" ht="24">
      <c r="A9" s="13" t="s">
        <v>44</v>
      </c>
      <c r="B9" s="14" t="s">
        <v>40</v>
      </c>
      <c r="C9" s="15">
        <v>8.1880924999222324E-2</v>
      </c>
      <c r="D9" s="17">
        <v>4.6971031662050952E-2</v>
      </c>
      <c r="E9" s="17">
        <v>4.5417262419842244E-2</v>
      </c>
      <c r="F9" s="17">
        <v>2.985934590286627E-2</v>
      </c>
      <c r="G9" s="17">
        <v>-6.3601339763040776E-2</v>
      </c>
      <c r="H9" s="17">
        <v>6.305036717202157E-3</v>
      </c>
      <c r="I9" s="17">
        <v>2.6116225098766207E-2</v>
      </c>
      <c r="J9" s="17">
        <v>3.3206161227209458E-2</v>
      </c>
      <c r="K9" s="17">
        <v>-9.4502942292900814E-3</v>
      </c>
      <c r="L9" s="17">
        <v>1.8258274841142497E-2</v>
      </c>
      <c r="M9" s="17">
        <v>5.7950858910459993E-3</v>
      </c>
      <c r="N9" s="17">
        <v>4.3912865555633639E-2</v>
      </c>
      <c r="O9" s="17">
        <v>-7.3352580438335825E-3</v>
      </c>
      <c r="P9" s="17">
        <v>6.9951061610402071E-2</v>
      </c>
      <c r="Q9" s="17">
        <v>-2.6985171252803371E-2</v>
      </c>
      <c r="R9" s="17">
        <v>2.1197587601553849E-2</v>
      </c>
      <c r="S9" s="17">
        <v>-2.6388730448986861E-2</v>
      </c>
      <c r="T9" s="17">
        <v>3.6411486948134224E-2</v>
      </c>
      <c r="U9" s="17">
        <v>2.9118641067841882E-2</v>
      </c>
      <c r="V9" s="17">
        <v>-1.537326872473333E-3</v>
      </c>
      <c r="W9" s="17">
        <v>6.200327760247884E-2</v>
      </c>
      <c r="X9" s="17">
        <v>-5.5016977965282342E-2</v>
      </c>
      <c r="Y9" s="17">
        <v>-4.4881442546204894E-2</v>
      </c>
      <c r="Z9" s="17">
        <v>-1.5231712735628769E-2</v>
      </c>
      <c r="AA9" s="17">
        <v>1.98087321001717E-2</v>
      </c>
      <c r="AB9" s="16" t="s">
        <v>57</v>
      </c>
      <c r="AC9" s="17">
        <v>-4.4513607770884584E-3</v>
      </c>
      <c r="AD9" s="17">
        <v>4.378438277976926E-2</v>
      </c>
      <c r="AE9" s="17">
        <v>5.8512664233724539E-2</v>
      </c>
      <c r="AF9" s="17">
        <v>4.9601698440557597E-2</v>
      </c>
      <c r="AG9" s="17">
        <v>-4.4226592945772525E-2</v>
      </c>
      <c r="AH9" s="17">
        <v>8.8598997709137971E-5</v>
      </c>
      <c r="AI9" s="17">
        <v>4.3489900466806619E-2</v>
      </c>
      <c r="AJ9" s="17">
        <v>-5.5622172636234903E-2</v>
      </c>
      <c r="AK9" s="17">
        <v>2.4600359419209589E-2</v>
      </c>
      <c r="AL9" s="17">
        <v>2.7250893706274077E-3</v>
      </c>
      <c r="AM9" s="18">
        <v>-8.0714358781330542E-2</v>
      </c>
    </row>
    <row r="10" spans="1:39" ht="24">
      <c r="A10" s="13" t="s">
        <v>45</v>
      </c>
      <c r="B10" s="14" t="s">
        <v>40</v>
      </c>
      <c r="C10" s="15">
        <v>0.13090333457614198</v>
      </c>
      <c r="D10" s="17">
        <v>-1.5979724886360423E-2</v>
      </c>
      <c r="E10" s="17">
        <v>-6.8016217482934783E-3</v>
      </c>
      <c r="F10" s="17">
        <v>-5.3108622850562316E-2</v>
      </c>
      <c r="G10" s="17">
        <v>5.8075278302851543E-2</v>
      </c>
      <c r="H10" s="17">
        <v>3.5443016747474354E-2</v>
      </c>
      <c r="I10" s="17">
        <v>3.5336877022835923E-2</v>
      </c>
      <c r="J10" s="17">
        <v>6.9772439350246438E-3</v>
      </c>
      <c r="K10" s="17">
        <v>-3.0943967314889988E-2</v>
      </c>
      <c r="L10" s="17">
        <v>4.5660169111488631E-2</v>
      </c>
      <c r="M10" s="17">
        <v>4.1472135987514133E-2</v>
      </c>
      <c r="N10" s="17">
        <v>5.2290663265154004E-2</v>
      </c>
      <c r="O10" s="17">
        <v>-4.2767600959350359E-2</v>
      </c>
      <c r="P10" s="17">
        <v>2.0098840782760714E-2</v>
      </c>
      <c r="Q10" s="17">
        <v>6.4013043012775606E-2</v>
      </c>
      <c r="R10" s="17">
        <v>5.2248827355932961E-2</v>
      </c>
      <c r="S10" s="17">
        <v>1.4138696722487224E-2</v>
      </c>
      <c r="T10" s="17">
        <v>1.4070218264902644E-2</v>
      </c>
      <c r="U10" s="17">
        <v>-2.2147245936734731E-2</v>
      </c>
      <c r="V10" s="17">
        <v>6.7563245576128056E-2</v>
      </c>
      <c r="W10" s="17">
        <v>4.1471426831089869E-2</v>
      </c>
      <c r="X10" s="17">
        <v>-1.7899288708165081E-2</v>
      </c>
      <c r="Y10" s="17">
        <v>-4.442521180234122E-2</v>
      </c>
      <c r="Z10" s="17">
        <v>2.7831329994070869E-2</v>
      </c>
      <c r="AA10" s="17">
        <v>-2.9081978336516844E-2</v>
      </c>
      <c r="AB10" s="17">
        <v>-4.4563218313100252E-3</v>
      </c>
      <c r="AC10" s="16" t="s">
        <v>76</v>
      </c>
      <c r="AD10" s="17">
        <v>5.4555972262407427E-3</v>
      </c>
      <c r="AE10" s="17">
        <v>6.7903167207566464E-2</v>
      </c>
      <c r="AF10" s="17">
        <v>3.6487520490949527E-2</v>
      </c>
      <c r="AG10" s="17">
        <v>-4.4195557135404136E-2</v>
      </c>
      <c r="AH10" s="17">
        <v>-2.9421949368602141E-2</v>
      </c>
      <c r="AI10" s="17">
        <v>-1.8201351885737269E-2</v>
      </c>
      <c r="AJ10" s="17">
        <v>1.7601175549639442E-3</v>
      </c>
      <c r="AK10" s="17">
        <v>-9.4715224822915819E-2</v>
      </c>
      <c r="AL10" s="17">
        <v>-5.5989159898402016E-2</v>
      </c>
      <c r="AM10" s="18">
        <v>-2.1613240632403483E-2</v>
      </c>
    </row>
    <row r="11" spans="1:39" ht="24">
      <c r="A11" s="13" t="s">
        <v>46</v>
      </c>
      <c r="B11" s="14" t="s">
        <v>40</v>
      </c>
      <c r="C11" s="15">
        <v>8.6448308256647441E-2</v>
      </c>
      <c r="D11" s="17">
        <v>-5.5690613043745202E-2</v>
      </c>
      <c r="E11" s="17">
        <v>7.6893136052401001E-2</v>
      </c>
      <c r="F11" s="17">
        <v>3.6898860674790658E-4</v>
      </c>
      <c r="G11" s="17">
        <v>-5.7187365179233049E-2</v>
      </c>
      <c r="H11" s="17">
        <v>-4.3717625171528697E-2</v>
      </c>
      <c r="I11" s="17">
        <v>-6.3672852215218331E-2</v>
      </c>
      <c r="J11" s="17">
        <v>3.3432922249700125E-2</v>
      </c>
      <c r="K11" s="17">
        <v>6.670161158909238E-2</v>
      </c>
      <c r="L11" s="17">
        <v>-2.0939148857086211E-3</v>
      </c>
      <c r="M11" s="17">
        <v>1.9645040042530176E-2</v>
      </c>
      <c r="N11" s="17">
        <v>-5.6719092767335E-3</v>
      </c>
      <c r="O11" s="17">
        <v>-8.6524834918464605E-2</v>
      </c>
      <c r="P11" s="17">
        <v>-1.3761625371539981E-2</v>
      </c>
      <c r="Q11" s="17">
        <v>-8.0156148811631588E-3</v>
      </c>
      <c r="R11" s="17">
        <v>3.4191231741916754E-3</v>
      </c>
      <c r="S11" s="17">
        <v>-1.2185332144746814E-2</v>
      </c>
      <c r="T11" s="17">
        <v>3.0903785226503139E-2</v>
      </c>
      <c r="U11" s="16" t="s">
        <v>59</v>
      </c>
      <c r="V11" s="17">
        <v>-4.0416067078989495E-2</v>
      </c>
      <c r="W11" s="17">
        <v>0.10470411797440175</v>
      </c>
      <c r="X11" s="17">
        <v>2.4092999362463016E-4</v>
      </c>
      <c r="Y11" s="17">
        <v>-9.396941997971673E-3</v>
      </c>
      <c r="Z11" s="17">
        <v>-4.6348144808625227E-3</v>
      </c>
      <c r="AA11" s="17">
        <v>1.0279356373915529E-2</v>
      </c>
      <c r="AB11" s="17">
        <v>2.8556454849594796E-2</v>
      </c>
      <c r="AC11" s="17">
        <v>-2.1794619231618333E-2</v>
      </c>
      <c r="AD11" s="17">
        <v>2.3636676110988408E-2</v>
      </c>
      <c r="AE11" s="17">
        <v>-7.8919071702294812E-4</v>
      </c>
      <c r="AF11" s="17">
        <v>3.1481664105877244E-2</v>
      </c>
      <c r="AG11" s="17">
        <v>3.824211469891875E-2</v>
      </c>
      <c r="AH11" s="17">
        <v>7.9081783965818803E-2</v>
      </c>
      <c r="AI11" s="17">
        <v>-4.7438409782464594E-2</v>
      </c>
      <c r="AJ11" s="17">
        <v>4.4240661667475478E-2</v>
      </c>
      <c r="AK11" s="17">
        <v>9.8978365120585901E-3</v>
      </c>
      <c r="AL11" s="17">
        <v>1.6771339585889102E-3</v>
      </c>
      <c r="AM11" s="18">
        <v>7.6939973375204765E-2</v>
      </c>
    </row>
    <row r="12" spans="1:39" ht="24">
      <c r="A12" s="13" t="s">
        <v>47</v>
      </c>
      <c r="B12" s="14" t="s">
        <v>40</v>
      </c>
      <c r="C12" s="15">
        <v>8.228134044498582E-2</v>
      </c>
      <c r="D12" s="17">
        <v>-5.9997227573981779E-2</v>
      </c>
      <c r="E12" s="17">
        <v>-3.1891153585661573E-2</v>
      </c>
      <c r="F12" s="17">
        <v>-5.5987845059342088E-2</v>
      </c>
      <c r="G12" s="17">
        <v>-7.1651161715359679E-2</v>
      </c>
      <c r="H12" s="16" t="s">
        <v>84</v>
      </c>
      <c r="I12" s="17">
        <v>2.6355089158652176E-2</v>
      </c>
      <c r="J12" s="17">
        <v>-3.6791365283325508E-2</v>
      </c>
      <c r="K12" s="17">
        <v>-4.4994716021330733E-2</v>
      </c>
      <c r="L12" s="17">
        <v>-2.6915159492244527E-3</v>
      </c>
      <c r="M12" s="17">
        <v>9.9564465044785153E-2</v>
      </c>
      <c r="N12" s="17">
        <v>4.1068597596922239E-2</v>
      </c>
      <c r="O12" s="17">
        <v>-1.6021710225331356E-2</v>
      </c>
      <c r="P12" s="17">
        <v>4.7493315291558397E-2</v>
      </c>
      <c r="Q12" s="17">
        <v>-2.8428524157724708E-2</v>
      </c>
      <c r="R12" s="17">
        <v>-5.466368931389342E-2</v>
      </c>
      <c r="S12" s="17">
        <v>3.1160708655305061E-3</v>
      </c>
      <c r="T12" s="17">
        <v>-9.4393561722605525E-3</v>
      </c>
      <c r="U12" s="17">
        <v>-4.312323865499057E-2</v>
      </c>
      <c r="V12" s="17">
        <v>-1.4645305057520137E-3</v>
      </c>
      <c r="W12" s="17">
        <v>7.3598169402307539E-2</v>
      </c>
      <c r="X12" s="17">
        <v>3.5595612044366662E-2</v>
      </c>
      <c r="Y12" s="17">
        <v>-6.444727109459608E-3</v>
      </c>
      <c r="Z12" s="17">
        <v>7.2319090125035679E-2</v>
      </c>
      <c r="AA12" s="17">
        <v>-2.7962223919129062E-2</v>
      </c>
      <c r="AB12" s="17">
        <v>6.1061900642163892E-3</v>
      </c>
      <c r="AC12" s="17">
        <v>3.4577234790025863E-2</v>
      </c>
      <c r="AD12" s="17">
        <v>-1.018481002259365E-2</v>
      </c>
      <c r="AE12" s="17">
        <v>-2.5037358371829469E-2</v>
      </c>
      <c r="AF12" s="17">
        <v>-5.1803037002545127E-2</v>
      </c>
      <c r="AG12" s="17">
        <v>4.7660141983139864E-2</v>
      </c>
      <c r="AH12" s="17">
        <v>-3.2931379531059304E-2</v>
      </c>
      <c r="AI12" s="17">
        <v>1.8178165966223292E-2</v>
      </c>
      <c r="AJ12" s="17">
        <v>7.9423423442562105E-2</v>
      </c>
      <c r="AK12" s="17">
        <v>9.0183231961172353E-2</v>
      </c>
      <c r="AL12" s="17">
        <v>1.0881128712504913E-2</v>
      </c>
      <c r="AM12" s="18">
        <v>4.3397487084809706E-2</v>
      </c>
    </row>
    <row r="13" spans="1:39" ht="24">
      <c r="A13" s="13" t="s">
        <v>48</v>
      </c>
      <c r="B13" s="14" t="s">
        <v>40</v>
      </c>
      <c r="C13" s="15">
        <v>2.1326838170775912E-2</v>
      </c>
      <c r="D13" s="17">
        <v>-7.0142029184600517E-3</v>
      </c>
      <c r="E13" s="17">
        <v>2.0182827066982184E-2</v>
      </c>
      <c r="F13" s="17">
        <v>-8.4429987962320374E-2</v>
      </c>
      <c r="G13" s="17">
        <v>4.4987841005610291E-2</v>
      </c>
      <c r="H13" s="17">
        <v>1.8324720196235548E-2</v>
      </c>
      <c r="I13" s="17">
        <v>2.3761048918227789E-2</v>
      </c>
      <c r="J13" s="17">
        <v>6.3968325936844816E-2</v>
      </c>
      <c r="K13" s="17">
        <v>3.7077950685576969E-2</v>
      </c>
      <c r="L13" s="17">
        <v>4.2315035518249014E-2</v>
      </c>
      <c r="M13" s="17">
        <v>-9.0074884233814125E-3</v>
      </c>
      <c r="N13" s="17">
        <v>1.1470609764791345E-2</v>
      </c>
      <c r="O13" s="17">
        <v>-3.2204174101680013E-3</v>
      </c>
      <c r="P13" s="17">
        <v>7.5423297902414574E-2</v>
      </c>
      <c r="Q13" s="17">
        <v>1.2278450767711427E-2</v>
      </c>
      <c r="R13" s="17">
        <v>6.5490059524205793E-2</v>
      </c>
      <c r="S13" s="17">
        <v>-6.0585952814925893E-5</v>
      </c>
      <c r="T13" s="17">
        <v>7.1976521179462932E-2</v>
      </c>
      <c r="U13" s="17">
        <v>-4.7120231785886535E-2</v>
      </c>
      <c r="V13" s="17">
        <v>-4.673247678064445E-3</v>
      </c>
      <c r="W13" s="17">
        <v>6.0996544976178159E-2</v>
      </c>
      <c r="X13" s="17">
        <v>-2.3547774885002905E-2</v>
      </c>
      <c r="Y13" s="17">
        <v>-2.862569126686669E-2</v>
      </c>
      <c r="Z13" s="17">
        <v>9.8581757009438796E-3</v>
      </c>
      <c r="AA13" s="17">
        <v>-3.4670573489700672E-2</v>
      </c>
      <c r="AB13" s="17">
        <v>4.2209900159889506E-2</v>
      </c>
      <c r="AC13" s="17">
        <v>-1.7766279115924027E-2</v>
      </c>
      <c r="AD13" s="17">
        <v>-8.8371218505277571E-2</v>
      </c>
      <c r="AE13" s="17">
        <v>-1.435146456389463E-2</v>
      </c>
      <c r="AF13" s="17">
        <v>-7.1845267868929391E-2</v>
      </c>
      <c r="AG13" s="17">
        <v>-3.224520141839745E-2</v>
      </c>
      <c r="AH13" s="17">
        <v>-2.9151297398680154E-2</v>
      </c>
      <c r="AI13" s="16" t="s">
        <v>90</v>
      </c>
      <c r="AJ13" s="17">
        <v>-5.6287790704240115E-2</v>
      </c>
      <c r="AK13" s="17">
        <v>8.5376007742791693E-2</v>
      </c>
      <c r="AL13" s="17">
        <v>-3.7816520930064122E-2</v>
      </c>
      <c r="AM13" s="18">
        <v>1.3511222751123696E-2</v>
      </c>
    </row>
    <row r="14" spans="1:39" ht="24">
      <c r="A14" s="13" t="s">
        <v>49</v>
      </c>
      <c r="B14" s="14" t="s">
        <v>40</v>
      </c>
      <c r="C14" s="15">
        <v>0.10305586241811523</v>
      </c>
      <c r="D14" s="17">
        <v>-3.0066785495967623E-2</v>
      </c>
      <c r="E14" s="17">
        <v>-3.1909886085857576E-2</v>
      </c>
      <c r="F14" s="17">
        <v>-1.7216717782601209E-2</v>
      </c>
      <c r="G14" s="17">
        <v>-1.7067248150103315E-2</v>
      </c>
      <c r="H14" s="17">
        <v>9.6678069790225196E-2</v>
      </c>
      <c r="I14" s="17">
        <v>-2.141799381104275E-2</v>
      </c>
      <c r="J14" s="17">
        <v>-2.9650885096202454E-2</v>
      </c>
      <c r="K14" s="17">
        <v>-0.13100119166692975</v>
      </c>
      <c r="L14" s="17">
        <v>9.6395760123706292E-2</v>
      </c>
      <c r="M14" s="16" t="s">
        <v>85</v>
      </c>
      <c r="N14" s="17">
        <v>-5.6292451753341341E-3</v>
      </c>
      <c r="O14" s="17">
        <v>3.6959055849613417E-3</v>
      </c>
      <c r="P14" s="17">
        <v>-1.6395360131157111E-2</v>
      </c>
      <c r="Q14" s="17">
        <v>4.5483783392709788E-2</v>
      </c>
      <c r="R14" s="17">
        <v>-4.5514244761317262E-2</v>
      </c>
      <c r="S14" s="17">
        <v>4.9545173089397057E-2</v>
      </c>
      <c r="T14" s="17">
        <v>7.1397795462028277E-2</v>
      </c>
      <c r="U14" s="17">
        <v>1.8796421382700705E-2</v>
      </c>
      <c r="V14" s="17">
        <v>7.6512890016142083E-3</v>
      </c>
      <c r="W14" s="17">
        <v>-1.1760439258064425E-2</v>
      </c>
      <c r="X14" s="17">
        <v>4.1194895450328714E-2</v>
      </c>
      <c r="Y14" s="17">
        <v>5.1197537844885767E-2</v>
      </c>
      <c r="Z14" s="17">
        <v>-1.3855886483723188E-2</v>
      </c>
      <c r="AA14" s="17">
        <v>6.1017124888537839E-2</v>
      </c>
      <c r="AB14" s="17">
        <v>5.3602633387579346E-3</v>
      </c>
      <c r="AC14" s="17">
        <v>3.9196528188572888E-2</v>
      </c>
      <c r="AD14" s="17">
        <v>2.3449762184901433E-2</v>
      </c>
      <c r="AE14" s="17">
        <v>-3.4899873896454846E-2</v>
      </c>
      <c r="AF14" s="17">
        <v>-2.8655047563734198E-2</v>
      </c>
      <c r="AG14" s="17">
        <v>0.11129940805078864</v>
      </c>
      <c r="AH14" s="17">
        <v>2.6861799337422377E-2</v>
      </c>
      <c r="AI14" s="17">
        <v>-8.7313244008710711E-3</v>
      </c>
      <c r="AJ14" s="17">
        <v>1.3070327481239943E-2</v>
      </c>
      <c r="AK14" s="17">
        <v>7.0537326297869362E-3</v>
      </c>
      <c r="AL14" s="17">
        <v>-1.603406073465731E-2</v>
      </c>
      <c r="AM14" s="18">
        <v>0.12127256817045631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1">
        <f>$C5^2*D5^2</f>
        <v>1.5961126066055995E-3</v>
      </c>
      <c r="E21" s="10">
        <f t="shared" ref="E21:AM21" si="0">$C5^2*E5^2</f>
        <v>4.7686356791841847E-7</v>
      </c>
      <c r="F21" s="10">
        <f t="shared" si="0"/>
        <v>2.4255696772935288E-6</v>
      </c>
      <c r="G21" s="10">
        <f t="shared" si="0"/>
        <v>4.8624136317127437E-6</v>
      </c>
      <c r="H21" s="10">
        <f t="shared" si="0"/>
        <v>6.0919903615939839E-6</v>
      </c>
      <c r="I21" s="10">
        <f t="shared" si="0"/>
        <v>1.556933255533791E-6</v>
      </c>
      <c r="J21" s="10">
        <f t="shared" si="0"/>
        <v>2.8108008973561287E-6</v>
      </c>
      <c r="K21" s="10">
        <f t="shared" si="0"/>
        <v>3.0925083049569965E-6</v>
      </c>
      <c r="L21" s="10">
        <f t="shared" si="0"/>
        <v>4.5156373869887072E-6</v>
      </c>
      <c r="M21" s="10">
        <f t="shared" si="0"/>
        <v>1.6301064000787258E-6</v>
      </c>
      <c r="N21" s="10">
        <f t="shared" si="0"/>
        <v>1.9599606659263535E-5</v>
      </c>
      <c r="O21" s="10">
        <f t="shared" si="0"/>
        <v>2.2092359811456383E-6</v>
      </c>
      <c r="P21" s="10">
        <f t="shared" si="0"/>
        <v>4.5899893565913803E-7</v>
      </c>
      <c r="Q21" s="10">
        <f t="shared" si="0"/>
        <v>6.0355061239935819E-6</v>
      </c>
      <c r="R21" s="10">
        <f t="shared" si="0"/>
        <v>1.1176700108181717E-6</v>
      </c>
      <c r="S21" s="10">
        <f t="shared" si="0"/>
        <v>8.188274646880654E-7</v>
      </c>
      <c r="T21" s="10">
        <f t="shared" si="0"/>
        <v>8.6947011979045826E-7</v>
      </c>
      <c r="U21" s="10">
        <f t="shared" si="0"/>
        <v>5.0808399647721834E-6</v>
      </c>
      <c r="V21" s="10">
        <f t="shared" si="0"/>
        <v>2.0035631647007203E-6</v>
      </c>
      <c r="W21" s="10">
        <f t="shared" si="0"/>
        <v>4.6994245330243168E-6</v>
      </c>
      <c r="X21" s="10">
        <f t="shared" si="0"/>
        <v>1.022402454529969E-6</v>
      </c>
      <c r="Y21" s="10">
        <f t="shared" si="0"/>
        <v>9.2613052802849972E-6</v>
      </c>
      <c r="Z21" s="10">
        <f t="shared" si="0"/>
        <v>8.4552206528647744E-7</v>
      </c>
      <c r="AA21" s="10">
        <f t="shared" si="0"/>
        <v>3.3862355738943514E-11</v>
      </c>
      <c r="AB21" s="10">
        <f t="shared" si="0"/>
        <v>3.4638608775893632E-6</v>
      </c>
      <c r="AC21" s="10">
        <f t="shared" si="0"/>
        <v>4.1545354853307032E-7</v>
      </c>
      <c r="AD21" s="10">
        <f t="shared" si="0"/>
        <v>2.8873157581548817E-6</v>
      </c>
      <c r="AE21" s="10">
        <f t="shared" si="0"/>
        <v>3.9542222248516539E-6</v>
      </c>
      <c r="AF21" s="10">
        <f t="shared" si="0"/>
        <v>4.64510051885235E-6</v>
      </c>
      <c r="AG21" s="10">
        <f t="shared" si="0"/>
        <v>1.0684230678176665E-6</v>
      </c>
      <c r="AH21" s="10">
        <f t="shared" si="0"/>
        <v>1.0498514441320826E-7</v>
      </c>
      <c r="AI21" s="10">
        <f t="shared" si="0"/>
        <v>8.3307441159743218E-8</v>
      </c>
      <c r="AJ21" s="10">
        <f t="shared" si="0"/>
        <v>1.2815935658167466E-6</v>
      </c>
      <c r="AK21" s="10">
        <f t="shared" si="0"/>
        <v>8.2169720924706643E-6</v>
      </c>
      <c r="AL21" s="10">
        <f t="shared" si="0"/>
        <v>2.38565373117609E-8</v>
      </c>
      <c r="AM21" s="12">
        <f t="shared" si="0"/>
        <v>3.075353673916934E-5</v>
      </c>
    </row>
    <row r="22" spans="1:39" ht="24">
      <c r="A22" s="13" t="s">
        <v>41</v>
      </c>
      <c r="B22" s="14" t="s">
        <v>40</v>
      </c>
      <c r="C22" s="15"/>
      <c r="D22" s="17">
        <f t="shared" ref="D22:AM22" si="1">$C6^2*D6^2</f>
        <v>4.6507626151636594E-8</v>
      </c>
      <c r="E22" s="17">
        <f t="shared" si="1"/>
        <v>6.1278263792453076E-6</v>
      </c>
      <c r="F22" s="17">
        <f t="shared" si="1"/>
        <v>1.7622578771554037E-7</v>
      </c>
      <c r="G22" s="17">
        <f t="shared" si="1"/>
        <v>8.5441991980521575E-7</v>
      </c>
      <c r="H22" s="17">
        <f t="shared" si="1"/>
        <v>8.4365052976619178E-7</v>
      </c>
      <c r="I22" s="17">
        <f t="shared" si="1"/>
        <v>2.236532447431252E-7</v>
      </c>
      <c r="J22" s="17">
        <f t="shared" si="1"/>
        <v>1.9152542727285718E-6</v>
      </c>
      <c r="K22" s="17">
        <f t="shared" si="1"/>
        <v>7.4813553227484413E-8</v>
      </c>
      <c r="L22" s="17">
        <f t="shared" si="1"/>
        <v>3.5887665390931115E-9</v>
      </c>
      <c r="M22" s="17">
        <f t="shared" si="1"/>
        <v>5.901974622072681E-7</v>
      </c>
      <c r="N22" s="17">
        <f t="shared" si="1"/>
        <v>2.5550870294150654E-6</v>
      </c>
      <c r="O22" s="17">
        <f t="shared" si="1"/>
        <v>3.1864857000304946E-6</v>
      </c>
      <c r="P22" s="17">
        <f t="shared" si="1"/>
        <v>2.5526293186893741E-8</v>
      </c>
      <c r="Q22" s="17">
        <f t="shared" si="1"/>
        <v>4.2780090318475328E-8</v>
      </c>
      <c r="R22" s="17">
        <f t="shared" si="1"/>
        <v>1.4365785464463504E-6</v>
      </c>
      <c r="S22" s="17">
        <f t="shared" si="1"/>
        <v>2.7361895337830026E-7</v>
      </c>
      <c r="T22" s="17">
        <f t="shared" si="1"/>
        <v>4.0299469426292536E-6</v>
      </c>
      <c r="U22" s="17">
        <f t="shared" si="1"/>
        <v>4.6625423965784378E-6</v>
      </c>
      <c r="V22" s="17">
        <f t="shared" si="1"/>
        <v>9.4444928700996208E-8</v>
      </c>
      <c r="W22" s="17">
        <f t="shared" si="1"/>
        <v>3.1466191791551493E-7</v>
      </c>
      <c r="X22" s="17">
        <f t="shared" si="1"/>
        <v>4.2829034394650887E-7</v>
      </c>
      <c r="Y22" s="17">
        <f t="shared" si="1"/>
        <v>1.5847739650098194E-8</v>
      </c>
      <c r="Z22" s="17">
        <f t="shared" si="1"/>
        <v>2.1536115218701275E-6</v>
      </c>
      <c r="AA22" s="17">
        <f t="shared" si="1"/>
        <v>5.0899272296905164E-8</v>
      </c>
      <c r="AB22" s="17">
        <f t="shared" si="1"/>
        <v>3.2065259770024231E-11</v>
      </c>
      <c r="AC22" s="17">
        <f t="shared" si="1"/>
        <v>6.2634895802761674E-7</v>
      </c>
      <c r="AD22" s="17">
        <f t="shared" si="1"/>
        <v>6.0360060580645517E-8</v>
      </c>
      <c r="AE22" s="17">
        <f t="shared" si="1"/>
        <v>2.2887416930718046E-7</v>
      </c>
      <c r="AF22" s="17">
        <f t="shared" si="1"/>
        <v>1.2623480883042614E-7</v>
      </c>
      <c r="AG22" s="17">
        <f t="shared" si="1"/>
        <v>9.8674814824075062E-6</v>
      </c>
      <c r="AH22" s="16">
        <f t="shared" si="1"/>
        <v>7.184245092508591E-4</v>
      </c>
      <c r="AI22" s="17">
        <f t="shared" si="1"/>
        <v>6.4733918856886795E-7</v>
      </c>
      <c r="AJ22" s="17">
        <f t="shared" si="1"/>
        <v>5.1644335426416329E-7</v>
      </c>
      <c r="AK22" s="17">
        <f t="shared" si="1"/>
        <v>8.6734790670076212E-6</v>
      </c>
      <c r="AL22" s="17">
        <f t="shared" si="1"/>
        <v>2.8127476804608046E-7</v>
      </c>
      <c r="AM22" s="18">
        <f t="shared" si="1"/>
        <v>9.1202989628741295E-6</v>
      </c>
    </row>
    <row r="23" spans="1:39" ht="24">
      <c r="A23" s="13" t="s">
        <v>42</v>
      </c>
      <c r="B23" s="14" t="s">
        <v>40</v>
      </c>
      <c r="C23" s="15"/>
      <c r="D23" s="17">
        <f t="shared" ref="D23:AM23" si="2">$C7^2*D7^2</f>
        <v>1.6794452616805855E-7</v>
      </c>
      <c r="E23" s="17">
        <f t="shared" si="2"/>
        <v>7.8645388869315875E-5</v>
      </c>
      <c r="F23" s="17">
        <f t="shared" si="2"/>
        <v>1.0920785059981683E-4</v>
      </c>
      <c r="G23" s="17">
        <f t="shared" si="2"/>
        <v>2.49278917954178E-6</v>
      </c>
      <c r="H23" s="17">
        <f t="shared" si="2"/>
        <v>1.5294327745881128E-6</v>
      </c>
      <c r="I23" s="17">
        <f t="shared" si="2"/>
        <v>2.2748888458357899E-5</v>
      </c>
      <c r="J23" s="17">
        <f t="shared" si="2"/>
        <v>1.456183639075499E-6</v>
      </c>
      <c r="K23" s="17">
        <f t="shared" si="2"/>
        <v>9.1780498610785451E-5</v>
      </c>
      <c r="L23" s="17">
        <f t="shared" si="2"/>
        <v>6.2982156731776538E-6</v>
      </c>
      <c r="M23" s="17">
        <f t="shared" si="2"/>
        <v>3.575955163779971E-6</v>
      </c>
      <c r="N23" s="17">
        <f t="shared" si="2"/>
        <v>1.4069095045198249E-5</v>
      </c>
      <c r="O23" s="17">
        <f t="shared" si="2"/>
        <v>3.8177866953199047E-8</v>
      </c>
      <c r="P23" s="17">
        <f t="shared" si="2"/>
        <v>9.318558795511539E-6</v>
      </c>
      <c r="Q23" s="17">
        <f t="shared" si="2"/>
        <v>1.2162620451146476E-5</v>
      </c>
      <c r="R23" s="17">
        <f t="shared" si="2"/>
        <v>3.6452153350367021E-5</v>
      </c>
      <c r="S23" s="17">
        <f t="shared" si="2"/>
        <v>5.5350101612348419E-6</v>
      </c>
      <c r="T23" s="17">
        <f t="shared" si="2"/>
        <v>3.6744247752902385E-7</v>
      </c>
      <c r="U23" s="17">
        <f t="shared" si="2"/>
        <v>3.6249408369903384E-8</v>
      </c>
      <c r="V23" s="17">
        <f t="shared" si="2"/>
        <v>1.7433167266580626E-5</v>
      </c>
      <c r="W23" s="17">
        <f t="shared" si="2"/>
        <v>6.6034778372761721E-6</v>
      </c>
      <c r="X23" s="17">
        <f t="shared" si="2"/>
        <v>1.0164112105080249E-7</v>
      </c>
      <c r="Y23" s="17">
        <f t="shared" si="2"/>
        <v>1.1843814324666259E-4</v>
      </c>
      <c r="Z23" s="17">
        <f t="shared" si="2"/>
        <v>1.2623664280963406E-5</v>
      </c>
      <c r="AA23" s="17">
        <f t="shared" si="2"/>
        <v>2.2069837147320907E-7</v>
      </c>
      <c r="AB23" s="17">
        <f t="shared" si="2"/>
        <v>9.4305365174064937E-8</v>
      </c>
      <c r="AC23" s="17">
        <f t="shared" si="2"/>
        <v>3.8734810585150087E-5</v>
      </c>
      <c r="AD23" s="17">
        <f t="shared" si="2"/>
        <v>1.2493989845724723E-4</v>
      </c>
      <c r="AE23" s="17">
        <f t="shared" si="2"/>
        <v>1.5551545577524585E-5</v>
      </c>
      <c r="AF23" s="17">
        <f t="shared" si="2"/>
        <v>1.1782118468117854E-5</v>
      </c>
      <c r="AG23" s="17">
        <f t="shared" si="2"/>
        <v>1.8697283888785211E-6</v>
      </c>
      <c r="AH23" s="17">
        <f t="shared" si="2"/>
        <v>4.7760143632101305E-6</v>
      </c>
      <c r="AI23" s="17">
        <f t="shared" si="2"/>
        <v>1.8357442017597956E-5</v>
      </c>
      <c r="AJ23" s="17">
        <f t="shared" si="2"/>
        <v>3.5008417890549544E-5</v>
      </c>
      <c r="AK23" s="17">
        <f t="shared" si="2"/>
        <v>7.2596987493779694E-5</v>
      </c>
      <c r="AL23" s="16">
        <f t="shared" si="2"/>
        <v>1.1972497902158596E-2</v>
      </c>
      <c r="AM23" s="18">
        <f t="shared" si="2"/>
        <v>9.0943413922213616E-6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5.1814436580557685E-6</v>
      </c>
      <c r="E24" s="17">
        <f t="shared" si="3"/>
        <v>2.6435650860235011E-5</v>
      </c>
      <c r="F24" s="17">
        <f t="shared" si="3"/>
        <v>1.1931544868805935E-8</v>
      </c>
      <c r="G24" s="17">
        <f t="shared" si="3"/>
        <v>1.0180491768740376E-5</v>
      </c>
      <c r="H24" s="17">
        <f t="shared" si="3"/>
        <v>3.9866765893367735E-6</v>
      </c>
      <c r="I24" s="16">
        <f t="shared" si="3"/>
        <v>5.2298952059735273E-3</v>
      </c>
      <c r="J24" s="17">
        <f t="shared" si="3"/>
        <v>5.2127647729117844E-6</v>
      </c>
      <c r="K24" s="17">
        <f t="shared" si="3"/>
        <v>1.4047949725675598E-5</v>
      </c>
      <c r="L24" s="17">
        <f t="shared" si="3"/>
        <v>2.0713573244897178E-9</v>
      </c>
      <c r="M24" s="17">
        <f t="shared" si="3"/>
        <v>2.8378575022152122E-6</v>
      </c>
      <c r="N24" s="17">
        <f t="shared" si="3"/>
        <v>8.3065967266806837E-6</v>
      </c>
      <c r="O24" s="17">
        <f t="shared" si="3"/>
        <v>1.5048173547100826E-6</v>
      </c>
      <c r="P24" s="17">
        <f t="shared" si="3"/>
        <v>8.9939883879553161E-6</v>
      </c>
      <c r="Q24" s="17">
        <f t="shared" si="3"/>
        <v>1.9016382781611152E-8</v>
      </c>
      <c r="R24" s="17">
        <f t="shared" si="3"/>
        <v>1.4258926699984615E-5</v>
      </c>
      <c r="S24" s="17">
        <f t="shared" si="3"/>
        <v>1.8971105823110513E-5</v>
      </c>
      <c r="T24" s="17">
        <f t="shared" si="3"/>
        <v>1.1956110626483859E-6</v>
      </c>
      <c r="U24" s="17">
        <f t="shared" si="3"/>
        <v>2.2557008583881735E-5</v>
      </c>
      <c r="V24" s="17">
        <f t="shared" si="3"/>
        <v>9.4619983720532875E-6</v>
      </c>
      <c r="W24" s="17">
        <f t="shared" si="3"/>
        <v>1.1923117825001791E-5</v>
      </c>
      <c r="X24" s="17">
        <f t="shared" si="3"/>
        <v>9.0150169432527964E-6</v>
      </c>
      <c r="Y24" s="17">
        <f t="shared" si="3"/>
        <v>3.7260583549216902E-5</v>
      </c>
      <c r="Z24" s="17">
        <f t="shared" si="3"/>
        <v>6.8277306020555912E-5</v>
      </c>
      <c r="AA24" s="17">
        <f t="shared" si="3"/>
        <v>4.8076230698344842E-7</v>
      </c>
      <c r="AB24" s="17">
        <f t="shared" si="3"/>
        <v>3.6188554774416836E-6</v>
      </c>
      <c r="AC24" s="17">
        <f t="shared" si="3"/>
        <v>6.765777755039423E-6</v>
      </c>
      <c r="AD24" s="17">
        <f t="shared" si="3"/>
        <v>2.325600846913832E-5</v>
      </c>
      <c r="AE24" s="17">
        <f t="shared" si="3"/>
        <v>8.0460481910386761E-6</v>
      </c>
      <c r="AF24" s="17">
        <f t="shared" si="3"/>
        <v>2.6914582681192248E-6</v>
      </c>
      <c r="AG24" s="17">
        <f t="shared" si="3"/>
        <v>1.4104811006690987E-8</v>
      </c>
      <c r="AH24" s="17">
        <f t="shared" si="3"/>
        <v>1.6502109928024889E-6</v>
      </c>
      <c r="AI24" s="17">
        <f t="shared" si="3"/>
        <v>3.1987190845456147E-6</v>
      </c>
      <c r="AJ24" s="17">
        <f t="shared" si="3"/>
        <v>2.4630042865129458E-6</v>
      </c>
      <c r="AK24" s="17">
        <f t="shared" si="3"/>
        <v>2.8895741236238916E-5</v>
      </c>
      <c r="AL24" s="17">
        <f t="shared" si="3"/>
        <v>9.9959119826295445E-6</v>
      </c>
      <c r="AM24" s="18">
        <f t="shared" si="3"/>
        <v>6.362633641003241E-6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1.4791958457883282E-5</v>
      </c>
      <c r="E25" s="17">
        <f t="shared" si="4"/>
        <v>1.3829528908702846E-5</v>
      </c>
      <c r="F25" s="17">
        <f t="shared" si="4"/>
        <v>5.977589125073832E-6</v>
      </c>
      <c r="G25" s="17">
        <f t="shared" si="4"/>
        <v>2.7120519776182745E-5</v>
      </c>
      <c r="H25" s="17">
        <f t="shared" si="4"/>
        <v>2.6652669896150869E-7</v>
      </c>
      <c r="I25" s="17">
        <f t="shared" si="4"/>
        <v>4.5728429557882511E-6</v>
      </c>
      <c r="J25" s="17">
        <f t="shared" si="4"/>
        <v>7.3926956114351096E-6</v>
      </c>
      <c r="K25" s="17">
        <f t="shared" si="4"/>
        <v>5.987646339662213E-7</v>
      </c>
      <c r="L25" s="17">
        <f t="shared" si="4"/>
        <v>2.2350382543391531E-6</v>
      </c>
      <c r="M25" s="17">
        <f t="shared" si="4"/>
        <v>2.2515688660404568E-7</v>
      </c>
      <c r="N25" s="17">
        <f t="shared" si="4"/>
        <v>1.2928526699074067E-5</v>
      </c>
      <c r="O25" s="17">
        <f t="shared" si="4"/>
        <v>3.6074163805475676E-7</v>
      </c>
      <c r="P25" s="17">
        <f t="shared" si="4"/>
        <v>3.2806061918905913E-5</v>
      </c>
      <c r="Q25" s="17">
        <f t="shared" si="4"/>
        <v>4.8822030470403308E-6</v>
      </c>
      <c r="R25" s="17">
        <f t="shared" si="4"/>
        <v>3.0125783993617024E-6</v>
      </c>
      <c r="S25" s="17">
        <f t="shared" si="4"/>
        <v>4.6687699439176857E-6</v>
      </c>
      <c r="T25" s="17">
        <f t="shared" si="4"/>
        <v>8.8887831196738179E-6</v>
      </c>
      <c r="U25" s="17">
        <f t="shared" si="4"/>
        <v>5.6847017814733512E-6</v>
      </c>
      <c r="V25" s="17">
        <f t="shared" si="4"/>
        <v>1.5845207024714394E-8</v>
      </c>
      <c r="W25" s="17">
        <f t="shared" si="4"/>
        <v>2.5774768645158008E-5</v>
      </c>
      <c r="X25" s="17">
        <f t="shared" si="4"/>
        <v>2.0293592853863177E-5</v>
      </c>
      <c r="Y25" s="17">
        <f t="shared" si="4"/>
        <v>1.350514013207482E-5</v>
      </c>
      <c r="Z25" s="17">
        <f t="shared" si="4"/>
        <v>1.5554747347879918E-6</v>
      </c>
      <c r="AA25" s="17">
        <f t="shared" si="4"/>
        <v>2.6307455071056145E-6</v>
      </c>
      <c r="AB25" s="16">
        <f t="shared" si="4"/>
        <v>6.3996262013366178E-3</v>
      </c>
      <c r="AC25" s="17">
        <f t="shared" si="4"/>
        <v>1.328467914941945E-7</v>
      </c>
      <c r="AD25" s="17">
        <f t="shared" si="4"/>
        <v>1.2852983328508089E-5</v>
      </c>
      <c r="AE25" s="17">
        <f t="shared" si="4"/>
        <v>2.2954362013374167E-5</v>
      </c>
      <c r="AF25" s="17">
        <f t="shared" si="4"/>
        <v>1.6495237606089413E-5</v>
      </c>
      <c r="AG25" s="17">
        <f t="shared" si="4"/>
        <v>1.3113917548828432E-5</v>
      </c>
      <c r="AH25" s="17">
        <f t="shared" si="4"/>
        <v>5.2628755218795271E-11</v>
      </c>
      <c r="AI25" s="17">
        <f t="shared" si="4"/>
        <v>1.2680673128427078E-5</v>
      </c>
      <c r="AJ25" s="17">
        <f t="shared" si="4"/>
        <v>2.0742513323433902E-5</v>
      </c>
      <c r="AK25" s="17">
        <f t="shared" si="4"/>
        <v>4.0574052335112497E-6</v>
      </c>
      <c r="AL25" s="17">
        <f t="shared" si="4"/>
        <v>4.9788263560177461E-8</v>
      </c>
      <c r="AM25" s="18">
        <f t="shared" si="4"/>
        <v>4.3678436317665731E-5</v>
      </c>
    </row>
    <row r="26" spans="1:39" ht="24">
      <c r="A26" s="13" t="s">
        <v>45</v>
      </c>
      <c r="B26" s="14" t="s">
        <v>40</v>
      </c>
      <c r="C26" s="15"/>
      <c r="D26" s="17">
        <f t="shared" ref="D26:AM26" si="5">$C10^2*D10^2</f>
        <v>4.3756241995020435E-6</v>
      </c>
      <c r="E26" s="17">
        <f t="shared" si="5"/>
        <v>7.927319679332993E-7</v>
      </c>
      <c r="F26" s="17">
        <f t="shared" si="5"/>
        <v>4.8331636372291785E-5</v>
      </c>
      <c r="G26" s="17">
        <f t="shared" si="5"/>
        <v>5.7794168363111256E-5</v>
      </c>
      <c r="H26" s="17">
        <f t="shared" si="5"/>
        <v>2.1525972412271729E-5</v>
      </c>
      <c r="I26" s="17">
        <f t="shared" si="5"/>
        <v>2.1397239592391732E-5</v>
      </c>
      <c r="J26" s="17">
        <f t="shared" si="5"/>
        <v>8.3419817064934459E-7</v>
      </c>
      <c r="K26" s="17">
        <f t="shared" si="5"/>
        <v>1.6407915349828378E-5</v>
      </c>
      <c r="L26" s="17">
        <f t="shared" si="5"/>
        <v>3.5725346586606577E-5</v>
      </c>
      <c r="M26" s="17">
        <f t="shared" si="5"/>
        <v>2.9472313438912105E-5</v>
      </c>
      <c r="N26" s="17">
        <f t="shared" si="5"/>
        <v>4.6854328762519855E-5</v>
      </c>
      <c r="O26" s="17">
        <f t="shared" si="5"/>
        <v>3.1342324158306533E-5</v>
      </c>
      <c r="P26" s="17">
        <f t="shared" si="5"/>
        <v>6.922188781169063E-6</v>
      </c>
      <c r="Q26" s="17">
        <f t="shared" si="5"/>
        <v>7.0216368615379804E-5</v>
      </c>
      <c r="R26" s="17">
        <f t="shared" si="5"/>
        <v>4.6779385773402203E-5</v>
      </c>
      <c r="S26" s="17">
        <f t="shared" si="5"/>
        <v>3.4254700699596293E-6</v>
      </c>
      <c r="T26" s="17">
        <f t="shared" si="5"/>
        <v>3.3923690198929462E-6</v>
      </c>
      <c r="U26" s="17">
        <f t="shared" si="5"/>
        <v>8.4050611251362145E-6</v>
      </c>
      <c r="V26" s="17">
        <f t="shared" si="5"/>
        <v>7.8220831305323332E-5</v>
      </c>
      <c r="W26" s="17">
        <f t="shared" si="5"/>
        <v>2.9471305518716022E-5</v>
      </c>
      <c r="X26" s="17">
        <f t="shared" si="5"/>
        <v>5.4900078524335996E-6</v>
      </c>
      <c r="Y26" s="17">
        <f t="shared" si="5"/>
        <v>3.3818974442149631E-5</v>
      </c>
      <c r="Z26" s="17">
        <f t="shared" si="5"/>
        <v>1.3273007535091232E-5</v>
      </c>
      <c r="AA26" s="17">
        <f t="shared" si="5"/>
        <v>1.4492700342798041E-5</v>
      </c>
      <c r="AB26" s="17">
        <f t="shared" si="5"/>
        <v>3.4029417469317872E-7</v>
      </c>
      <c r="AC26" s="16">
        <f t="shared" si="5"/>
        <v>1.6256211208699526E-2</v>
      </c>
      <c r="AD26" s="17">
        <f t="shared" si="5"/>
        <v>5.1001860525466028E-7</v>
      </c>
      <c r="AE26" s="17">
        <f t="shared" si="5"/>
        <v>7.9009894620028396E-5</v>
      </c>
      <c r="AF26" s="17">
        <f t="shared" si="5"/>
        <v>2.2813405671118534E-5</v>
      </c>
      <c r="AG26" s="17">
        <f t="shared" si="5"/>
        <v>3.3470226054212868E-5</v>
      </c>
      <c r="AH26" s="17">
        <f t="shared" si="5"/>
        <v>1.4833522920587746E-5</v>
      </c>
      <c r="AI26" s="17">
        <f t="shared" si="5"/>
        <v>5.6768668929520036E-6</v>
      </c>
      <c r="AJ26" s="17">
        <f t="shared" si="5"/>
        <v>5.308658254115232E-8</v>
      </c>
      <c r="AK26" s="17">
        <f t="shared" si="5"/>
        <v>1.5372376349353606E-4</v>
      </c>
      <c r="AL26" s="17">
        <f t="shared" si="5"/>
        <v>5.3716699626458457E-5</v>
      </c>
      <c r="AM26" s="18">
        <f t="shared" si="5"/>
        <v>8.004628796562204E-6</v>
      </c>
    </row>
    <row r="27" spans="1:39" ht="24">
      <c r="A27" s="13" t="s">
        <v>46</v>
      </c>
      <c r="B27" s="14" t="s">
        <v>40</v>
      </c>
      <c r="C27" s="15"/>
      <c r="D27" s="17">
        <f t="shared" ref="D27:AM27" si="6">$C11^2*D11^2</f>
        <v>2.3178055309730588E-5</v>
      </c>
      <c r="E27" s="17">
        <f t="shared" si="6"/>
        <v>4.418635171618979E-5</v>
      </c>
      <c r="F27" s="17">
        <f t="shared" si="6"/>
        <v>1.0175105267045464E-9</v>
      </c>
      <c r="G27" s="17">
        <f t="shared" si="6"/>
        <v>2.4440673686991517E-5</v>
      </c>
      <c r="H27" s="17">
        <f t="shared" si="6"/>
        <v>1.4283219881886502E-5</v>
      </c>
      <c r="I27" s="17">
        <f t="shared" si="6"/>
        <v>3.0298533365931659E-5</v>
      </c>
      <c r="J27" s="17">
        <f t="shared" si="6"/>
        <v>8.3533691545022E-6</v>
      </c>
      <c r="K27" s="17">
        <f t="shared" si="6"/>
        <v>3.3249540804162126E-5</v>
      </c>
      <c r="L27" s="17">
        <f t="shared" si="6"/>
        <v>3.27665748572023E-8</v>
      </c>
      <c r="M27" s="17">
        <f t="shared" si="6"/>
        <v>2.8841565796151039E-6</v>
      </c>
      <c r="N27" s="17">
        <f t="shared" si="6"/>
        <v>2.4042052923148086E-7</v>
      </c>
      <c r="O27" s="17">
        <f t="shared" si="6"/>
        <v>5.5949286994804159E-5</v>
      </c>
      <c r="P27" s="17">
        <f t="shared" si="6"/>
        <v>1.4153128821180217E-6</v>
      </c>
      <c r="Q27" s="17">
        <f t="shared" si="6"/>
        <v>4.8016077976493862E-7</v>
      </c>
      <c r="R27" s="17">
        <f t="shared" si="6"/>
        <v>8.7366007743759092E-8</v>
      </c>
      <c r="S27" s="17">
        <f t="shared" si="6"/>
        <v>1.1096544030414259E-6</v>
      </c>
      <c r="T27" s="17">
        <f t="shared" si="6"/>
        <v>7.1373394375664872E-6</v>
      </c>
      <c r="U27" s="16">
        <f t="shared" si="6"/>
        <v>7.0316373794105502E-3</v>
      </c>
      <c r="V27" s="17">
        <f t="shared" si="6"/>
        <v>1.22073415799317E-5</v>
      </c>
      <c r="W27" s="17">
        <f t="shared" si="6"/>
        <v>8.1929541213322267E-5</v>
      </c>
      <c r="X27" s="17">
        <f t="shared" si="6"/>
        <v>4.3380518231687236E-10</v>
      </c>
      <c r="Y27" s="17">
        <f t="shared" si="6"/>
        <v>6.5991209765806421E-7</v>
      </c>
      <c r="Z27" s="17">
        <f t="shared" si="6"/>
        <v>1.6053794817376018E-7</v>
      </c>
      <c r="AA27" s="17">
        <f t="shared" si="6"/>
        <v>7.8966855269122959E-7</v>
      </c>
      <c r="AB27" s="17">
        <f t="shared" si="6"/>
        <v>6.0942684281615483E-6</v>
      </c>
      <c r="AC27" s="17">
        <f t="shared" si="6"/>
        <v>3.5498628112327972E-6</v>
      </c>
      <c r="AD27" s="17">
        <f t="shared" si="6"/>
        <v>4.1752819303693571E-6</v>
      </c>
      <c r="AE27" s="17">
        <f t="shared" si="6"/>
        <v>4.6545417901804013E-9</v>
      </c>
      <c r="AF27" s="17">
        <f t="shared" si="6"/>
        <v>7.4067614817796281E-6</v>
      </c>
      <c r="AG27" s="17">
        <f t="shared" si="6"/>
        <v>1.0929411985782496E-5</v>
      </c>
      <c r="AH27" s="17">
        <f t="shared" si="6"/>
        <v>4.6737546813713372E-5</v>
      </c>
      <c r="AI27" s="17">
        <f t="shared" si="6"/>
        <v>1.6817957172481112E-5</v>
      </c>
      <c r="AJ27" s="17">
        <f t="shared" si="6"/>
        <v>1.4627032453970201E-5</v>
      </c>
      <c r="AK27" s="17">
        <f t="shared" si="6"/>
        <v>7.3213901348478513E-7</v>
      </c>
      <c r="AL27" s="17">
        <f t="shared" si="6"/>
        <v>2.1020764310889395E-8</v>
      </c>
      <c r="AM27" s="18">
        <f t="shared" si="6"/>
        <v>4.4240197893777689E-5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2.4370536007811709E-5</v>
      </c>
      <c r="E28" s="17">
        <f t="shared" si="7"/>
        <v>6.8856219516326704E-6</v>
      </c>
      <c r="F28" s="17">
        <f t="shared" si="7"/>
        <v>2.1222191078217235E-5</v>
      </c>
      <c r="G28" s="17">
        <f t="shared" si="7"/>
        <v>3.4757552608689676E-5</v>
      </c>
      <c r="H28" s="16">
        <f t="shared" si="7"/>
        <v>6.3045971747011471E-3</v>
      </c>
      <c r="I28" s="17">
        <f t="shared" si="7"/>
        <v>4.70253131051871E-6</v>
      </c>
      <c r="J28" s="17">
        <f t="shared" si="7"/>
        <v>9.1641992868809859E-6</v>
      </c>
      <c r="K28" s="17">
        <f t="shared" si="7"/>
        <v>1.3706474002166867E-5</v>
      </c>
      <c r="L28" s="17">
        <f t="shared" si="7"/>
        <v>4.9045213757303642E-8</v>
      </c>
      <c r="M28" s="17">
        <f t="shared" si="7"/>
        <v>6.7113740697273989E-5</v>
      </c>
      <c r="N28" s="17">
        <f t="shared" si="7"/>
        <v>1.1418852474393855E-5</v>
      </c>
      <c r="O28" s="17">
        <f t="shared" si="7"/>
        <v>1.7378827066529837E-6</v>
      </c>
      <c r="P28" s="17">
        <f t="shared" si="7"/>
        <v>1.527100747909126E-5</v>
      </c>
      <c r="Q28" s="17">
        <f t="shared" si="7"/>
        <v>5.4715622536290698E-6</v>
      </c>
      <c r="R28" s="17">
        <f t="shared" si="7"/>
        <v>2.0230219506567411E-5</v>
      </c>
      <c r="S28" s="17">
        <f t="shared" si="7"/>
        <v>6.5738133342132577E-8</v>
      </c>
      <c r="T28" s="17">
        <f t="shared" si="7"/>
        <v>6.032362942074615E-7</v>
      </c>
      <c r="U28" s="17">
        <f t="shared" si="7"/>
        <v>1.2589992059181583E-5</v>
      </c>
      <c r="V28" s="17">
        <f t="shared" si="7"/>
        <v>1.4521101498222585E-8</v>
      </c>
      <c r="W28" s="17">
        <f t="shared" si="7"/>
        <v>3.6672181127812622E-5</v>
      </c>
      <c r="X28" s="17">
        <f t="shared" si="7"/>
        <v>8.5781896953792064E-6</v>
      </c>
      <c r="Y28" s="17">
        <f t="shared" si="7"/>
        <v>2.8119771133100709E-7</v>
      </c>
      <c r="Z28" s="17">
        <f t="shared" si="7"/>
        <v>3.5408589197282669E-5</v>
      </c>
      <c r="AA28" s="17">
        <f t="shared" si="7"/>
        <v>5.2935392148584141E-6</v>
      </c>
      <c r="AB28" s="17">
        <f t="shared" si="7"/>
        <v>2.5243138656278562E-7</v>
      </c>
      <c r="AC28" s="17">
        <f t="shared" si="7"/>
        <v>8.0943733876794086E-6</v>
      </c>
      <c r="AD28" s="17">
        <f t="shared" si="7"/>
        <v>7.0227722011489291E-7</v>
      </c>
      <c r="AE28" s="17">
        <f t="shared" si="7"/>
        <v>4.244042532643225E-6</v>
      </c>
      <c r="AF28" s="17">
        <f t="shared" si="7"/>
        <v>1.8168252590341736E-5</v>
      </c>
      <c r="AG28" s="17">
        <f t="shared" si="7"/>
        <v>1.5378478859195471E-5</v>
      </c>
      <c r="AH28" s="17">
        <f t="shared" si="7"/>
        <v>7.3421383648156811E-6</v>
      </c>
      <c r="AI28" s="17">
        <f t="shared" si="7"/>
        <v>2.2371898729484627E-6</v>
      </c>
      <c r="AJ28" s="17">
        <f t="shared" si="7"/>
        <v>4.2707084272961442E-5</v>
      </c>
      <c r="AK28" s="17">
        <f t="shared" si="7"/>
        <v>5.5062294775343927E-5</v>
      </c>
      <c r="AL28" s="17">
        <f t="shared" si="7"/>
        <v>8.0158690078019612E-7</v>
      </c>
      <c r="AM28" s="18">
        <f t="shared" si="7"/>
        <v>1.2750636987740688E-5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2.2377398630446256E-8</v>
      </c>
      <c r="E29" s="17">
        <f t="shared" si="8"/>
        <v>1.8527505254740828E-7</v>
      </c>
      <c r="F29" s="17">
        <f t="shared" si="8"/>
        <v>3.2422492743563106E-6</v>
      </c>
      <c r="G29" s="17">
        <f t="shared" si="8"/>
        <v>9.2054124143344244E-7</v>
      </c>
      <c r="H29" s="17">
        <f t="shared" si="8"/>
        <v>1.5273116029392559E-7</v>
      </c>
      <c r="I29" s="17">
        <f t="shared" si="8"/>
        <v>2.5679358115888954E-7</v>
      </c>
      <c r="J29" s="17">
        <f t="shared" si="8"/>
        <v>1.8611566037566531E-6</v>
      </c>
      <c r="K29" s="17">
        <f t="shared" si="8"/>
        <v>6.2529418799169829E-7</v>
      </c>
      <c r="L29" s="17">
        <f t="shared" si="8"/>
        <v>8.1440862893765938E-7</v>
      </c>
      <c r="M29" s="17">
        <f t="shared" si="8"/>
        <v>3.6902889456491106E-8</v>
      </c>
      <c r="N29" s="17">
        <f t="shared" si="8"/>
        <v>5.9844736248305458E-8</v>
      </c>
      <c r="O29" s="17">
        <f t="shared" si="8"/>
        <v>4.7171238472998533E-9</v>
      </c>
      <c r="P29" s="17">
        <f t="shared" si="8"/>
        <v>2.587402439352378E-6</v>
      </c>
      <c r="Q29" s="17">
        <f t="shared" si="8"/>
        <v>6.8570938486850675E-8</v>
      </c>
      <c r="R29" s="17">
        <f t="shared" si="8"/>
        <v>1.9507594406166483E-6</v>
      </c>
      <c r="S29" s="17">
        <f t="shared" si="8"/>
        <v>1.669540011307007E-12</v>
      </c>
      <c r="T29" s="17">
        <f t="shared" si="8"/>
        <v>2.3563220722195605E-6</v>
      </c>
      <c r="U29" s="17">
        <f t="shared" si="8"/>
        <v>1.0098753768544084E-6</v>
      </c>
      <c r="V29" s="17">
        <f t="shared" si="8"/>
        <v>9.9332312177987426E-9</v>
      </c>
      <c r="W29" s="17">
        <f t="shared" si="8"/>
        <v>1.6922456991118502E-6</v>
      </c>
      <c r="X29" s="17">
        <f t="shared" si="8"/>
        <v>2.5220442242521016E-7</v>
      </c>
      <c r="Y29" s="17">
        <f t="shared" si="8"/>
        <v>3.7270473741913088E-7</v>
      </c>
      <c r="Z29" s="17">
        <f t="shared" si="8"/>
        <v>4.4202420888286485E-8</v>
      </c>
      <c r="AA29" s="17">
        <f t="shared" si="8"/>
        <v>5.4673263468804624E-7</v>
      </c>
      <c r="AB29" s="17">
        <f t="shared" si="8"/>
        <v>8.1036671934395846E-7</v>
      </c>
      <c r="AC29" s="17">
        <f t="shared" si="8"/>
        <v>1.435641184685821E-7</v>
      </c>
      <c r="AD29" s="17">
        <f t="shared" si="8"/>
        <v>3.5520137118306754E-6</v>
      </c>
      <c r="AE29" s="17">
        <f t="shared" si="8"/>
        <v>9.367967880047046E-8</v>
      </c>
      <c r="AF29" s="17">
        <f t="shared" si="8"/>
        <v>2.3477361312157265E-6</v>
      </c>
      <c r="AG29" s="17">
        <f t="shared" si="8"/>
        <v>4.7291505001346721E-7</v>
      </c>
      <c r="AH29" s="17">
        <f t="shared" si="8"/>
        <v>3.8651710962349374E-7</v>
      </c>
      <c r="AI29" s="16">
        <f t="shared" si="8"/>
        <v>4.2531029487725047E-4</v>
      </c>
      <c r="AJ29" s="17">
        <f t="shared" si="8"/>
        <v>1.4410576421469038E-6</v>
      </c>
      <c r="AK29" s="17">
        <f t="shared" si="8"/>
        <v>3.3153137353840106E-6</v>
      </c>
      <c r="AL29" s="17">
        <f t="shared" si="8"/>
        <v>6.5045325402486487E-7</v>
      </c>
      <c r="AM29" s="18">
        <f t="shared" si="8"/>
        <v>8.3031379796141973E-8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9.6010648363450874E-6</v>
      </c>
      <c r="E30" s="17">
        <f t="shared" si="9"/>
        <v>1.0814237710501457E-5</v>
      </c>
      <c r="F30" s="17">
        <f t="shared" si="9"/>
        <v>3.148082644875188E-6</v>
      </c>
      <c r="G30" s="17">
        <f t="shared" si="9"/>
        <v>3.0936587742403781E-6</v>
      </c>
      <c r="H30" s="17">
        <f t="shared" si="9"/>
        <v>9.9266188343926536E-5</v>
      </c>
      <c r="I30" s="17">
        <f t="shared" si="9"/>
        <v>4.8719517831768497E-6</v>
      </c>
      <c r="J30" s="17">
        <f t="shared" si="9"/>
        <v>9.3372874257081026E-6</v>
      </c>
      <c r="K30" s="17">
        <f t="shared" si="9"/>
        <v>1.8226190139027039E-4</v>
      </c>
      <c r="L30" s="17">
        <f t="shared" si="9"/>
        <v>9.8687300320451679E-5</v>
      </c>
      <c r="M30" s="16">
        <f t="shared" si="9"/>
        <v>9.7064671390798881E-3</v>
      </c>
      <c r="N30" s="17">
        <f t="shared" si="9"/>
        <v>3.3654700697322775E-7</v>
      </c>
      <c r="O30" s="17">
        <f t="shared" si="9"/>
        <v>1.4507318324072911E-7</v>
      </c>
      <c r="P30" s="17">
        <f t="shared" si="9"/>
        <v>2.8548764966052379E-6</v>
      </c>
      <c r="Q30" s="17">
        <f t="shared" si="9"/>
        <v>2.1971442425274656E-5</v>
      </c>
      <c r="R30" s="17">
        <f t="shared" si="9"/>
        <v>2.200088167907274E-5</v>
      </c>
      <c r="S30" s="17">
        <f t="shared" si="9"/>
        <v>2.6070424574912868E-5</v>
      </c>
      <c r="T30" s="17">
        <f t="shared" si="9"/>
        <v>5.4139595759213817E-5</v>
      </c>
      <c r="U30" s="17">
        <f t="shared" si="9"/>
        <v>3.7522844120906188E-6</v>
      </c>
      <c r="V30" s="17">
        <f t="shared" si="9"/>
        <v>6.2174831448486902E-7</v>
      </c>
      <c r="W30" s="17">
        <f t="shared" si="9"/>
        <v>1.4689008777338678E-6</v>
      </c>
      <c r="X30" s="17">
        <f t="shared" si="9"/>
        <v>1.8023212947995639E-5</v>
      </c>
      <c r="Y30" s="17">
        <f t="shared" si="9"/>
        <v>2.7838354147287054E-5</v>
      </c>
      <c r="Z30" s="17">
        <f t="shared" si="9"/>
        <v>2.0389850306112927E-6</v>
      </c>
      <c r="AA30" s="17">
        <f t="shared" si="9"/>
        <v>3.954111248001E-5</v>
      </c>
      <c r="AB30" s="17">
        <f t="shared" si="9"/>
        <v>3.0515300881693083E-7</v>
      </c>
      <c r="AC30" s="17">
        <f t="shared" si="9"/>
        <v>1.6317011014061811E-5</v>
      </c>
      <c r="AD30" s="17">
        <f t="shared" si="9"/>
        <v>5.8401269729419009E-6</v>
      </c>
      <c r="AE30" s="17">
        <f t="shared" si="9"/>
        <v>1.2935794851756392E-5</v>
      </c>
      <c r="AF30" s="17">
        <f t="shared" si="9"/>
        <v>8.7206262007709526E-6</v>
      </c>
      <c r="AG30" s="17">
        <f t="shared" si="9"/>
        <v>1.3156219573008643E-4</v>
      </c>
      <c r="AH30" s="17">
        <f t="shared" si="9"/>
        <v>7.6632960754989611E-6</v>
      </c>
      <c r="AI30" s="17">
        <f t="shared" si="9"/>
        <v>8.0966553366558999E-7</v>
      </c>
      <c r="AJ30" s="17">
        <f t="shared" si="9"/>
        <v>1.8143386082579544E-6</v>
      </c>
      <c r="AK30" s="17">
        <f t="shared" si="9"/>
        <v>5.2842504328281392E-7</v>
      </c>
      <c r="AL30" s="17">
        <f t="shared" si="9"/>
        <v>2.7304388373556229E-6</v>
      </c>
      <c r="AM30" s="18">
        <f t="shared" si="9"/>
        <v>1.5619623213801998E-4</v>
      </c>
    </row>
    <row r="31" spans="1:39">
      <c r="A31" t="s">
        <v>60</v>
      </c>
      <c r="D31">
        <f>SUM($D$21:$D$30)</f>
        <v>1.677848118625878E-3</v>
      </c>
      <c r="E31" s="20">
        <f>SUM($E$21:$E$30)</f>
        <v>1.8837947698422208E-4</v>
      </c>
      <c r="F31" s="20">
        <f>SUM($F$21:$F$30)</f>
        <v>1.9374434361503579E-4</v>
      </c>
      <c r="G31" s="20">
        <f>SUM($G$21:$G$30)</f>
        <v>1.6651722895044913E-4</v>
      </c>
      <c r="H31" s="20">
        <f>SUM($H$21:$H$30)</f>
        <v>6.4525435634537713E-3</v>
      </c>
      <c r="I31" s="20">
        <f>SUM($I$21:$I$30)</f>
        <v>5.3205245735211274E-3</v>
      </c>
      <c r="J31" s="20">
        <f>SUM($J$21:$J$30)</f>
        <v>4.8337909835004376E-5</v>
      </c>
      <c r="K31" s="20">
        <f>SUM($K$21:$K$30)</f>
        <v>3.5584566056303117E-4</v>
      </c>
      <c r="L31" s="20">
        <f>SUM($L$21:$L$30)</f>
        <v>1.4836341876297952E-4</v>
      </c>
      <c r="M31" s="20">
        <f>SUM($M$21:$M$30)</f>
        <v>9.8148335261000318E-3</v>
      </c>
      <c r="N31" s="20">
        <f>SUM($N$21:$N$30)</f>
        <v>1.1636890566899833E-4</v>
      </c>
      <c r="O31" s="20">
        <f>SUM($O$21:$O$30)</f>
        <v>9.6478742707745884E-5</v>
      </c>
      <c r="P31" s="20">
        <f>SUM($P$21:$P$30)</f>
        <v>8.0653922409554745E-5</v>
      </c>
      <c r="Q31" s="20">
        <f>SUM($Q$21:$Q$30)</f>
        <v>1.213502311078158E-4</v>
      </c>
      <c r="R31" s="20">
        <f>SUM($R$21:$R$30)</f>
        <v>1.473265194143806E-4</v>
      </c>
      <c r="S31" s="20">
        <f>SUM($S$21:$S$30)</f>
        <v>6.0938621197125469E-5</v>
      </c>
      <c r="T31" s="20">
        <f>SUM($T$21:$T$30)</f>
        <v>8.2980116305371213E-5</v>
      </c>
      <c r="U31" s="20">
        <f>SUM($U$21:$U$30)</f>
        <v>7.0954159345188884E-3</v>
      </c>
      <c r="V31" s="20">
        <f>SUM($V$21:$V$30)</f>
        <v>1.2008339447151628E-4</v>
      </c>
      <c r="W31" s="20">
        <f>SUM($W$21:$W$30)</f>
        <v>2.0054962519507242E-4</v>
      </c>
      <c r="X31" s="20">
        <f>SUM($X$21:$X$30)</f>
        <v>6.3204992440059224E-5</v>
      </c>
      <c r="Y31" s="20">
        <f>SUM($Y$21:$Y$30)</f>
        <v>2.4145216308373428E-4</v>
      </c>
      <c r="Z31" s="20">
        <f>SUM($Z$21:$Z$30)</f>
        <v>1.3638090075551116E-4</v>
      </c>
      <c r="AA31" s="20">
        <f>SUM($AA$21:$AA$30)</f>
        <v>6.4046892545260644E-5</v>
      </c>
      <c r="AB31" s="20">
        <f>SUM($AB$21:$AB$30)</f>
        <v>6.4146057688396606E-3</v>
      </c>
      <c r="AC31" s="20">
        <f>SUM($AC$21:$AC$30)</f>
        <v>1.6330991257669215E-2</v>
      </c>
      <c r="AD31" s="20">
        <f>SUM($AD$21:$AD$30)</f>
        <v>1.7877628451414067E-4</v>
      </c>
      <c r="AE31" s="20">
        <f>SUM($AE$21:$AE$30)</f>
        <v>1.470231184011149E-4</v>
      </c>
      <c r="AF31" s="20">
        <f>SUM($AF$21:$AF$30)</f>
        <v>9.5196931745235831E-5</v>
      </c>
      <c r="AG31" s="20">
        <f>SUM($AG$21:$AG$30)</f>
        <v>2.1774688297822957E-4</v>
      </c>
      <c r="AH31" s="20">
        <f>SUM($AH$21:$AH$30)</f>
        <v>8.0191879366427936E-4</v>
      </c>
      <c r="AI31" s="20">
        <f>SUM($AI$21:$AI$30)</f>
        <v>4.8581945520959692E-4</v>
      </c>
      <c r="AJ31" s="20">
        <f>SUM($AJ$21:$AJ$30)</f>
        <v>1.2065457198045496E-4</v>
      </c>
      <c r="AK31" s="20">
        <f>SUM($AK$21:$AK$30)</f>
        <v>3.3580252118403978E-4</v>
      </c>
      <c r="AL31" s="20">
        <f>SUM($AL$21:$AL$30)</f>
        <v>1.2040768933093074E-2</v>
      </c>
      <c r="AM31" s="20">
        <f>SUM($AM$21:$AM$30)</f>
        <v>3.2028397424883052E-4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7.0483757275760422E-2</v>
      </c>
      <c r="D33" s="21">
        <f>$D$31/$C$33</f>
        <v>2.3804748547406041E-2</v>
      </c>
      <c r="E33" s="21">
        <f>$E$31/$C$33</f>
        <v>2.6726650829240958E-3</v>
      </c>
      <c r="F33" s="21">
        <f>$F$31/$C$33</f>
        <v>2.7487800183101912E-3</v>
      </c>
      <c r="G33" s="21">
        <f>$G$31/$C$33</f>
        <v>2.3624908118755313E-3</v>
      </c>
      <c r="H33" s="21">
        <f>$H$31/$C$33</f>
        <v>9.1546532319621676E-2</v>
      </c>
      <c r="I33" s="21">
        <f>$I$31/$C$33</f>
        <v>7.5485825091660824E-2</v>
      </c>
      <c r="J33" s="21">
        <f>$J$31/$C$33</f>
        <v>6.8580211531413249E-4</v>
      </c>
      <c r="K33" s="21">
        <f>$K$31/$C$33</f>
        <v>5.0486193460263723E-3</v>
      </c>
      <c r="L33" s="21">
        <f>$L$31/$C$33</f>
        <v>2.1049306180220069E-3</v>
      </c>
      <c r="M33" s="21">
        <f>$M$31/$C$33</f>
        <v>0.13924957898740428</v>
      </c>
      <c r="N33" s="21">
        <f>$N$31/$C$33</f>
        <v>1.6510031554322084E-3</v>
      </c>
      <c r="O33" s="21">
        <f>$O$31/$C$33</f>
        <v>1.3688081685299886E-3</v>
      </c>
      <c r="P33" s="21">
        <f>$P$31/$C$33</f>
        <v>1.1442909051230712E-3</v>
      </c>
      <c r="Q33" s="21">
        <f>$Q$31/$C$33</f>
        <v>1.7216765365252245E-3</v>
      </c>
      <c r="R33" s="21">
        <f>$R$31/$C$33</f>
        <v>2.0902194364863496E-3</v>
      </c>
      <c r="S33" s="21">
        <f>$S$31/$C$33</f>
        <v>8.6457679829282381E-4</v>
      </c>
      <c r="T33" s="21">
        <f>$T$31/$C$33</f>
        <v>1.1772941669485647E-3</v>
      </c>
      <c r="U33" s="21">
        <f>$U$31/$C$33</f>
        <v>0.10066739074023545</v>
      </c>
      <c r="V33" s="21">
        <f>$V$31/$C$33</f>
        <v>1.7037030815724309E-3</v>
      </c>
      <c r="W33" s="21">
        <f>$W$31/$C$33</f>
        <v>2.8453310797612948E-3</v>
      </c>
      <c r="X33" s="21">
        <f>$X$31/$C$33</f>
        <v>8.9673131630563078E-4</v>
      </c>
      <c r="Y33" s="21">
        <f>$Y$31/$C$33</f>
        <v>3.4256426220168374E-3</v>
      </c>
      <c r="Z33" s="21">
        <f>$Z$31/$C$33</f>
        <v>1.9349266558241918E-3</v>
      </c>
      <c r="AA33" s="21">
        <f>$AA$31/$C$33</f>
        <v>9.0867591372411933E-4</v>
      </c>
      <c r="AB33" s="21">
        <f>$AB$31/$C$33</f>
        <v>9.100828356444135E-2</v>
      </c>
      <c r="AC33" s="21">
        <f>$AC$31/$C$33</f>
        <v>0.23169864787111019</v>
      </c>
      <c r="AD33" s="21">
        <f>$AD$31/$C$33</f>
        <v>2.5364181965313926E-3</v>
      </c>
      <c r="AE33" s="21">
        <f>$AE$31/$C$33</f>
        <v>2.085914884274715E-3</v>
      </c>
      <c r="AF33" s="21">
        <f>$AF$31/$C$33</f>
        <v>1.3506222628397585E-3</v>
      </c>
      <c r="AG33" s="21">
        <f>$AG$31/$C$33</f>
        <v>3.089320027681234E-3</v>
      </c>
      <c r="AH33" s="21">
        <f>$AH$31/$C$33</f>
        <v>1.1377355927931805E-2</v>
      </c>
      <c r="AI33" s="21">
        <f>$AI$31/$C$33</f>
        <v>6.8926441209551086E-3</v>
      </c>
      <c r="AJ33" s="21">
        <f>$AJ$31/$C$33</f>
        <v>1.7118067572420466E-3</v>
      </c>
      <c r="AK33" s="21">
        <f>$AK$31/$C$33</f>
        <v>4.7642539808178371E-3</v>
      </c>
      <c r="AL33" s="21">
        <f>$AL$31/$C$33</f>
        <v>0.17083040686927073</v>
      </c>
      <c r="AM33" s="21">
        <f>$AM$31/$C$33</f>
        <v>4.5440820215606912E-3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2025-12-16T22:56:04Z</dcterms:created>
  <dcterms:modified xsi:type="dcterms:W3CDTF">2025-12-16T22:56:08Z</dcterms:modified>
</cp:coreProperties>
</file>