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F:\PRACA\PRACA-ZLECENIA\OPINIONWAY\PERNORD-RICARD7_OTHER_LANG\CZ\OUTPUT\"/>
    </mc:Choice>
  </mc:AlternateContent>
  <xr:revisionPtr revIDLastSave="0" documentId="13_ncr:1_{94E262B6-4DA4-4ACE-BB6A-8E5917BF7667}" xr6:coauthVersionLast="47" xr6:coauthVersionMax="47" xr10:uidLastSave="{00000000-0000-0000-0000-000000000000}"/>
  <bookViews>
    <workbookView xWindow="-28920" yWindow="-120" windowWidth="29040" windowHeight="15720" xr2:uid="{748CE571-A7A4-46D1-B32D-1795D07C4FE1}"/>
  </bookViews>
  <sheets>
    <sheet name="STATS" sheetId="1" r:id="rId1"/>
    <sheet name=" 9,00 Beefeater (1)" sheetId="2" r:id="rId2"/>
    <sheet name=" 10,00 Gordon`s (1)" sheetId="3" r:id="rId3"/>
    <sheet name=" 11,00 Bombay Sapphi (1)" sheetId="4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M33" i="4" l="1"/>
  <c r="AM31" i="4"/>
  <c r="AL31" i="4"/>
  <c r="AK31" i="4"/>
  <c r="AJ31" i="4"/>
  <c r="AI31" i="4"/>
  <c r="AH31" i="4"/>
  <c r="AG31" i="4"/>
  <c r="AF31" i="4"/>
  <c r="AE31" i="4"/>
  <c r="AD31" i="4"/>
  <c r="AC31" i="4"/>
  <c r="AB31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C33" i="4" s="1"/>
  <c r="J33" i="4" s="1"/>
  <c r="I31" i="4"/>
  <c r="H31" i="4"/>
  <c r="G31" i="4"/>
  <c r="F31" i="4"/>
  <c r="E31" i="4"/>
  <c r="D31" i="4"/>
  <c r="AM30" i="4"/>
  <c r="AL30" i="4"/>
  <c r="AK30" i="4"/>
  <c r="AJ30" i="4"/>
  <c r="AI30" i="4"/>
  <c r="AH30" i="4"/>
  <c r="AG30" i="4"/>
  <c r="AF30" i="4"/>
  <c r="AE30" i="4"/>
  <c r="AD30" i="4"/>
  <c r="AC30" i="4"/>
  <c r="AB30" i="4"/>
  <c r="AA30" i="4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AM29" i="4"/>
  <c r="AL29" i="4"/>
  <c r="AK29" i="4"/>
  <c r="AJ29" i="4"/>
  <c r="AI29" i="4"/>
  <c r="AH29" i="4"/>
  <c r="AG29" i="4"/>
  <c r="AF29" i="4"/>
  <c r="AE29" i="4"/>
  <c r="AD29" i="4"/>
  <c r="AC29" i="4"/>
  <c r="AB29" i="4"/>
  <c r="AA29" i="4"/>
  <c r="Z29" i="4"/>
  <c r="Y29" i="4"/>
  <c r="X29" i="4"/>
  <c r="W29" i="4"/>
  <c r="V29" i="4"/>
  <c r="U29" i="4"/>
  <c r="T29" i="4"/>
  <c r="S29" i="4"/>
  <c r="R29" i="4"/>
  <c r="Q29" i="4"/>
  <c r="P29" i="4"/>
  <c r="O29" i="4"/>
  <c r="N29" i="4"/>
  <c r="M29" i="4"/>
  <c r="L29" i="4"/>
  <c r="K29" i="4"/>
  <c r="J29" i="4"/>
  <c r="I29" i="4"/>
  <c r="H29" i="4"/>
  <c r="G29" i="4"/>
  <c r="F29" i="4"/>
  <c r="E29" i="4"/>
  <c r="D29" i="4"/>
  <c r="AM28" i="4"/>
  <c r="AL28" i="4"/>
  <c r="AK28" i="4"/>
  <c r="AJ28" i="4"/>
  <c r="AI28" i="4"/>
  <c r="AH28" i="4"/>
  <c r="AG28" i="4"/>
  <c r="AF28" i="4"/>
  <c r="AE28" i="4"/>
  <c r="AD28" i="4"/>
  <c r="AC28" i="4"/>
  <c r="AB28" i="4"/>
  <c r="AA28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AM27" i="4"/>
  <c r="AL27" i="4"/>
  <c r="AK27" i="4"/>
  <c r="AJ27" i="4"/>
  <c r="AI27" i="4"/>
  <c r="AH27" i="4"/>
  <c r="AG27" i="4"/>
  <c r="AF27" i="4"/>
  <c r="AE27" i="4"/>
  <c r="AD27" i="4"/>
  <c r="AC27" i="4"/>
  <c r="AB27" i="4"/>
  <c r="AA27" i="4"/>
  <c r="Z27" i="4"/>
  <c r="Y27" i="4"/>
  <c r="X27" i="4"/>
  <c r="W27" i="4"/>
  <c r="V27" i="4"/>
  <c r="U27" i="4"/>
  <c r="T27" i="4"/>
  <c r="S27" i="4"/>
  <c r="R27" i="4"/>
  <c r="Q27" i="4"/>
  <c r="P27" i="4"/>
  <c r="O27" i="4"/>
  <c r="N27" i="4"/>
  <c r="M27" i="4"/>
  <c r="L27" i="4"/>
  <c r="K27" i="4"/>
  <c r="J27" i="4"/>
  <c r="I27" i="4"/>
  <c r="H27" i="4"/>
  <c r="G27" i="4"/>
  <c r="F27" i="4"/>
  <c r="E27" i="4"/>
  <c r="D27" i="4"/>
  <c r="AM26" i="4"/>
  <c r="AL26" i="4"/>
  <c r="AK26" i="4"/>
  <c r="AJ26" i="4"/>
  <c r="AI26" i="4"/>
  <c r="AH26" i="4"/>
  <c r="AG26" i="4"/>
  <c r="AF26" i="4"/>
  <c r="AE26" i="4"/>
  <c r="AD26" i="4"/>
  <c r="AC26" i="4"/>
  <c r="AB26" i="4"/>
  <c r="AA26" i="4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AM25" i="4"/>
  <c r="AL25" i="4"/>
  <c r="AK25" i="4"/>
  <c r="AJ25" i="4"/>
  <c r="AI25" i="4"/>
  <c r="AH25" i="4"/>
  <c r="AG25" i="4"/>
  <c r="AF25" i="4"/>
  <c r="AE25" i="4"/>
  <c r="AD25" i="4"/>
  <c r="AC25" i="4"/>
  <c r="AB25" i="4"/>
  <c r="AA25" i="4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AM24" i="4"/>
  <c r="AL24" i="4"/>
  <c r="AK24" i="4"/>
  <c r="AJ24" i="4"/>
  <c r="AI24" i="4"/>
  <c r="AH24" i="4"/>
  <c r="AG24" i="4"/>
  <c r="AF24" i="4"/>
  <c r="AE24" i="4"/>
  <c r="AD24" i="4"/>
  <c r="AC24" i="4"/>
  <c r="AB24" i="4"/>
  <c r="AA24" i="4"/>
  <c r="Z24" i="4"/>
  <c r="Y24" i="4"/>
  <c r="X24" i="4"/>
  <c r="W24" i="4"/>
  <c r="V24" i="4"/>
  <c r="U24" i="4"/>
  <c r="T24" i="4"/>
  <c r="S24" i="4"/>
  <c r="R24" i="4"/>
  <c r="Q24" i="4"/>
  <c r="P24" i="4"/>
  <c r="O24" i="4"/>
  <c r="N24" i="4"/>
  <c r="M24" i="4"/>
  <c r="L24" i="4"/>
  <c r="K24" i="4"/>
  <c r="J24" i="4"/>
  <c r="I24" i="4"/>
  <c r="H24" i="4"/>
  <c r="G24" i="4"/>
  <c r="F24" i="4"/>
  <c r="E24" i="4"/>
  <c r="D24" i="4"/>
  <c r="AM23" i="4"/>
  <c r="AL23" i="4"/>
  <c r="AK23" i="4"/>
  <c r="AJ23" i="4"/>
  <c r="AI23" i="4"/>
  <c r="AH23" i="4"/>
  <c r="AG23" i="4"/>
  <c r="AF23" i="4"/>
  <c r="AE23" i="4"/>
  <c r="AD23" i="4"/>
  <c r="AC23" i="4"/>
  <c r="AB23" i="4"/>
  <c r="AA23" i="4"/>
  <c r="Z23" i="4"/>
  <c r="Y23" i="4"/>
  <c r="X23" i="4"/>
  <c r="W23" i="4"/>
  <c r="V23" i="4"/>
  <c r="U23" i="4"/>
  <c r="T23" i="4"/>
  <c r="S23" i="4"/>
  <c r="R23" i="4"/>
  <c r="Q23" i="4"/>
  <c r="P23" i="4"/>
  <c r="O23" i="4"/>
  <c r="N23" i="4"/>
  <c r="M23" i="4"/>
  <c r="L23" i="4"/>
  <c r="K23" i="4"/>
  <c r="J23" i="4"/>
  <c r="I23" i="4"/>
  <c r="H23" i="4"/>
  <c r="G23" i="4"/>
  <c r="F23" i="4"/>
  <c r="E23" i="4"/>
  <c r="D23" i="4"/>
  <c r="AM22" i="4"/>
  <c r="AL22" i="4"/>
  <c r="AK22" i="4"/>
  <c r="AJ22" i="4"/>
  <c r="AI22" i="4"/>
  <c r="AH22" i="4"/>
  <c r="AG22" i="4"/>
  <c r="AF22" i="4"/>
  <c r="AE22" i="4"/>
  <c r="AD22" i="4"/>
  <c r="AC22" i="4"/>
  <c r="AB22" i="4"/>
  <c r="AA22" i="4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AM21" i="4"/>
  <c r="AL21" i="4"/>
  <c r="AK21" i="4"/>
  <c r="AJ21" i="4"/>
  <c r="AI21" i="4"/>
  <c r="AH21" i="4"/>
  <c r="AG21" i="4"/>
  <c r="AF21" i="4"/>
  <c r="AE21" i="4"/>
  <c r="AD21" i="4"/>
  <c r="AC21" i="4"/>
  <c r="AB21" i="4"/>
  <c r="AA21" i="4"/>
  <c r="Z21" i="4"/>
  <c r="Y21" i="4"/>
  <c r="X21" i="4"/>
  <c r="W21" i="4"/>
  <c r="V21" i="4"/>
  <c r="U21" i="4"/>
  <c r="T21" i="4"/>
  <c r="S21" i="4"/>
  <c r="R21" i="4"/>
  <c r="Q21" i="4"/>
  <c r="P21" i="4"/>
  <c r="O21" i="4"/>
  <c r="N21" i="4"/>
  <c r="M21" i="4"/>
  <c r="L21" i="4"/>
  <c r="K21" i="4"/>
  <c r="J21" i="4"/>
  <c r="I21" i="4"/>
  <c r="H21" i="4"/>
  <c r="G21" i="4"/>
  <c r="F21" i="4"/>
  <c r="E21" i="4"/>
  <c r="D21" i="4"/>
  <c r="AM33" i="3"/>
  <c r="AM31" i="3"/>
  <c r="AL31" i="3"/>
  <c r="AK31" i="3"/>
  <c r="AJ31" i="3"/>
  <c r="AI31" i="3"/>
  <c r="AH31" i="3"/>
  <c r="AG31" i="3"/>
  <c r="AF31" i="3"/>
  <c r="AE31" i="3"/>
  <c r="AD31" i="3"/>
  <c r="AC31" i="3"/>
  <c r="AB31" i="3"/>
  <c r="AA31" i="3"/>
  <c r="Z31" i="3"/>
  <c r="Y31" i="3"/>
  <c r="X31" i="3"/>
  <c r="W31" i="3"/>
  <c r="V31" i="3"/>
  <c r="U31" i="3"/>
  <c r="T31" i="3"/>
  <c r="S31" i="3"/>
  <c r="R31" i="3"/>
  <c r="Q31" i="3"/>
  <c r="P31" i="3"/>
  <c r="O31" i="3"/>
  <c r="N31" i="3"/>
  <c r="M31" i="3"/>
  <c r="L31" i="3"/>
  <c r="K31" i="3"/>
  <c r="J31" i="3"/>
  <c r="I31" i="3"/>
  <c r="H31" i="3"/>
  <c r="G31" i="3"/>
  <c r="F31" i="3"/>
  <c r="E31" i="3"/>
  <c r="D31" i="3"/>
  <c r="C33" i="3" s="1"/>
  <c r="D33" i="3" s="1"/>
  <c r="AM30" i="3"/>
  <c r="AL30" i="3"/>
  <c r="AK30" i="3"/>
  <c r="AJ30" i="3"/>
  <c r="AI30" i="3"/>
  <c r="AH30" i="3"/>
  <c r="AG30" i="3"/>
  <c r="AF30" i="3"/>
  <c r="AE30" i="3"/>
  <c r="AD30" i="3"/>
  <c r="AC30" i="3"/>
  <c r="AB30" i="3"/>
  <c r="AA30" i="3"/>
  <c r="Z30" i="3"/>
  <c r="Y30" i="3"/>
  <c r="X30" i="3"/>
  <c r="W30" i="3"/>
  <c r="V30" i="3"/>
  <c r="U30" i="3"/>
  <c r="T30" i="3"/>
  <c r="S30" i="3"/>
  <c r="R30" i="3"/>
  <c r="Q30" i="3"/>
  <c r="P30" i="3"/>
  <c r="O30" i="3"/>
  <c r="N30" i="3"/>
  <c r="M30" i="3"/>
  <c r="L30" i="3"/>
  <c r="K30" i="3"/>
  <c r="J30" i="3"/>
  <c r="I30" i="3"/>
  <c r="H30" i="3"/>
  <c r="G30" i="3"/>
  <c r="F30" i="3"/>
  <c r="E30" i="3"/>
  <c r="D30" i="3"/>
  <c r="AM29" i="3"/>
  <c r="AL29" i="3"/>
  <c r="AK29" i="3"/>
  <c r="AJ29" i="3"/>
  <c r="AI29" i="3"/>
  <c r="AH29" i="3"/>
  <c r="AG29" i="3"/>
  <c r="AF29" i="3"/>
  <c r="AE29" i="3"/>
  <c r="AD29" i="3"/>
  <c r="AC29" i="3"/>
  <c r="AB29" i="3"/>
  <c r="AA29" i="3"/>
  <c r="Z29" i="3"/>
  <c r="Y29" i="3"/>
  <c r="X29" i="3"/>
  <c r="W29" i="3"/>
  <c r="V29" i="3"/>
  <c r="U29" i="3"/>
  <c r="T29" i="3"/>
  <c r="S29" i="3"/>
  <c r="R29" i="3"/>
  <c r="Q29" i="3"/>
  <c r="P29" i="3"/>
  <c r="O29" i="3"/>
  <c r="N29" i="3"/>
  <c r="M29" i="3"/>
  <c r="L29" i="3"/>
  <c r="K29" i="3"/>
  <c r="J29" i="3"/>
  <c r="I29" i="3"/>
  <c r="H29" i="3"/>
  <c r="G29" i="3"/>
  <c r="F29" i="3"/>
  <c r="E29" i="3"/>
  <c r="D29" i="3"/>
  <c r="AM28" i="3"/>
  <c r="AL28" i="3"/>
  <c r="AK28" i="3"/>
  <c r="AJ28" i="3"/>
  <c r="AI28" i="3"/>
  <c r="AH28" i="3"/>
  <c r="AG28" i="3"/>
  <c r="AF28" i="3"/>
  <c r="AE28" i="3"/>
  <c r="AD28" i="3"/>
  <c r="AC28" i="3"/>
  <c r="AB28" i="3"/>
  <c r="AA28" i="3"/>
  <c r="Z28" i="3"/>
  <c r="Y28" i="3"/>
  <c r="X28" i="3"/>
  <c r="W28" i="3"/>
  <c r="V28" i="3"/>
  <c r="U28" i="3"/>
  <c r="T28" i="3"/>
  <c r="S28" i="3"/>
  <c r="R28" i="3"/>
  <c r="Q28" i="3"/>
  <c r="P28" i="3"/>
  <c r="O28" i="3"/>
  <c r="N28" i="3"/>
  <c r="M28" i="3"/>
  <c r="L28" i="3"/>
  <c r="K28" i="3"/>
  <c r="J28" i="3"/>
  <c r="I28" i="3"/>
  <c r="H28" i="3"/>
  <c r="G28" i="3"/>
  <c r="F28" i="3"/>
  <c r="E28" i="3"/>
  <c r="D28" i="3"/>
  <c r="AM27" i="3"/>
  <c r="AL27" i="3"/>
  <c r="AK27" i="3"/>
  <c r="AJ27" i="3"/>
  <c r="AI27" i="3"/>
  <c r="AH27" i="3"/>
  <c r="AG27" i="3"/>
  <c r="AF27" i="3"/>
  <c r="AE27" i="3"/>
  <c r="AD27" i="3"/>
  <c r="AC27" i="3"/>
  <c r="AB27" i="3"/>
  <c r="AA27" i="3"/>
  <c r="Z27" i="3"/>
  <c r="Y27" i="3"/>
  <c r="X27" i="3"/>
  <c r="W27" i="3"/>
  <c r="V27" i="3"/>
  <c r="U27" i="3"/>
  <c r="T27" i="3"/>
  <c r="S27" i="3"/>
  <c r="R27" i="3"/>
  <c r="Q27" i="3"/>
  <c r="P27" i="3"/>
  <c r="O27" i="3"/>
  <c r="N27" i="3"/>
  <c r="M27" i="3"/>
  <c r="L27" i="3"/>
  <c r="K27" i="3"/>
  <c r="J27" i="3"/>
  <c r="I27" i="3"/>
  <c r="H27" i="3"/>
  <c r="G27" i="3"/>
  <c r="F27" i="3"/>
  <c r="E27" i="3"/>
  <c r="D27" i="3"/>
  <c r="AM26" i="3"/>
  <c r="AL26" i="3"/>
  <c r="AK26" i="3"/>
  <c r="AJ26" i="3"/>
  <c r="AI26" i="3"/>
  <c r="AH26" i="3"/>
  <c r="AG26" i="3"/>
  <c r="AF26" i="3"/>
  <c r="AE26" i="3"/>
  <c r="AD26" i="3"/>
  <c r="AC26" i="3"/>
  <c r="AB26" i="3"/>
  <c r="AA26" i="3"/>
  <c r="Z26" i="3"/>
  <c r="Y26" i="3"/>
  <c r="X26" i="3"/>
  <c r="W26" i="3"/>
  <c r="V26" i="3"/>
  <c r="U26" i="3"/>
  <c r="T26" i="3"/>
  <c r="S26" i="3"/>
  <c r="R26" i="3"/>
  <c r="Q26" i="3"/>
  <c r="P26" i="3"/>
  <c r="O26" i="3"/>
  <c r="N26" i="3"/>
  <c r="M26" i="3"/>
  <c r="L26" i="3"/>
  <c r="K26" i="3"/>
  <c r="J26" i="3"/>
  <c r="I26" i="3"/>
  <c r="H26" i="3"/>
  <c r="G26" i="3"/>
  <c r="F26" i="3"/>
  <c r="E26" i="3"/>
  <c r="D26" i="3"/>
  <c r="AM25" i="3"/>
  <c r="AL25" i="3"/>
  <c r="AK25" i="3"/>
  <c r="AJ25" i="3"/>
  <c r="AI25" i="3"/>
  <c r="AH25" i="3"/>
  <c r="AG25" i="3"/>
  <c r="AF25" i="3"/>
  <c r="AE25" i="3"/>
  <c r="AD25" i="3"/>
  <c r="AC25" i="3"/>
  <c r="AB25" i="3"/>
  <c r="AA25" i="3"/>
  <c r="Z25" i="3"/>
  <c r="Y25" i="3"/>
  <c r="X25" i="3"/>
  <c r="W25" i="3"/>
  <c r="V25" i="3"/>
  <c r="U25" i="3"/>
  <c r="T25" i="3"/>
  <c r="S25" i="3"/>
  <c r="R25" i="3"/>
  <c r="Q25" i="3"/>
  <c r="P25" i="3"/>
  <c r="O25" i="3"/>
  <c r="N25" i="3"/>
  <c r="M25" i="3"/>
  <c r="L25" i="3"/>
  <c r="K25" i="3"/>
  <c r="J25" i="3"/>
  <c r="I25" i="3"/>
  <c r="H25" i="3"/>
  <c r="G25" i="3"/>
  <c r="F25" i="3"/>
  <c r="E25" i="3"/>
  <c r="D25" i="3"/>
  <c r="AM24" i="3"/>
  <c r="AL24" i="3"/>
  <c r="AK24" i="3"/>
  <c r="AJ24" i="3"/>
  <c r="AI24" i="3"/>
  <c r="AH24" i="3"/>
  <c r="AG24" i="3"/>
  <c r="AF24" i="3"/>
  <c r="AE24" i="3"/>
  <c r="AD24" i="3"/>
  <c r="AC24" i="3"/>
  <c r="AB24" i="3"/>
  <c r="AA24" i="3"/>
  <c r="Z24" i="3"/>
  <c r="Y24" i="3"/>
  <c r="X24" i="3"/>
  <c r="W24" i="3"/>
  <c r="V24" i="3"/>
  <c r="U24" i="3"/>
  <c r="T24" i="3"/>
  <c r="S24" i="3"/>
  <c r="R24" i="3"/>
  <c r="Q24" i="3"/>
  <c r="P24" i="3"/>
  <c r="O24" i="3"/>
  <c r="N24" i="3"/>
  <c r="M24" i="3"/>
  <c r="L24" i="3"/>
  <c r="K24" i="3"/>
  <c r="J24" i="3"/>
  <c r="I24" i="3"/>
  <c r="H24" i="3"/>
  <c r="G24" i="3"/>
  <c r="F24" i="3"/>
  <c r="E24" i="3"/>
  <c r="D24" i="3"/>
  <c r="AM23" i="3"/>
  <c r="AL23" i="3"/>
  <c r="AK23" i="3"/>
  <c r="AJ23" i="3"/>
  <c r="AI23" i="3"/>
  <c r="AH23" i="3"/>
  <c r="AG23" i="3"/>
  <c r="AF23" i="3"/>
  <c r="AE23" i="3"/>
  <c r="AD23" i="3"/>
  <c r="AC23" i="3"/>
  <c r="AB23" i="3"/>
  <c r="AA23" i="3"/>
  <c r="Z23" i="3"/>
  <c r="Y23" i="3"/>
  <c r="X23" i="3"/>
  <c r="W23" i="3"/>
  <c r="V23" i="3"/>
  <c r="U23" i="3"/>
  <c r="T23" i="3"/>
  <c r="S23" i="3"/>
  <c r="R23" i="3"/>
  <c r="Q23" i="3"/>
  <c r="P23" i="3"/>
  <c r="O23" i="3"/>
  <c r="N23" i="3"/>
  <c r="M23" i="3"/>
  <c r="L23" i="3"/>
  <c r="K23" i="3"/>
  <c r="J23" i="3"/>
  <c r="I23" i="3"/>
  <c r="H23" i="3"/>
  <c r="G23" i="3"/>
  <c r="F23" i="3"/>
  <c r="E23" i="3"/>
  <c r="D23" i="3"/>
  <c r="AM22" i="3"/>
  <c r="AL22" i="3"/>
  <c r="AK22" i="3"/>
  <c r="AJ22" i="3"/>
  <c r="AI22" i="3"/>
  <c r="AH22" i="3"/>
  <c r="AG22" i="3"/>
  <c r="AF22" i="3"/>
  <c r="AE22" i="3"/>
  <c r="AD22" i="3"/>
  <c r="AC22" i="3"/>
  <c r="AB22" i="3"/>
  <c r="AA22" i="3"/>
  <c r="Z22" i="3"/>
  <c r="Y22" i="3"/>
  <c r="X22" i="3"/>
  <c r="W22" i="3"/>
  <c r="V22" i="3"/>
  <c r="U22" i="3"/>
  <c r="T22" i="3"/>
  <c r="S22" i="3"/>
  <c r="R22" i="3"/>
  <c r="Q22" i="3"/>
  <c r="P22" i="3"/>
  <c r="O22" i="3"/>
  <c r="N22" i="3"/>
  <c r="M22" i="3"/>
  <c r="L22" i="3"/>
  <c r="K22" i="3"/>
  <c r="J22" i="3"/>
  <c r="I22" i="3"/>
  <c r="H22" i="3"/>
  <c r="G22" i="3"/>
  <c r="F22" i="3"/>
  <c r="E22" i="3"/>
  <c r="D22" i="3"/>
  <c r="AM21" i="3"/>
  <c r="AL21" i="3"/>
  <c r="AK21" i="3"/>
  <c r="AJ21" i="3"/>
  <c r="AI21" i="3"/>
  <c r="AH21" i="3"/>
  <c r="AG21" i="3"/>
  <c r="AF21" i="3"/>
  <c r="AE21" i="3"/>
  <c r="AD21" i="3"/>
  <c r="AC21" i="3"/>
  <c r="AB21" i="3"/>
  <c r="AA21" i="3"/>
  <c r="Z21" i="3"/>
  <c r="Y21" i="3"/>
  <c r="X21" i="3"/>
  <c r="W21" i="3"/>
  <c r="V21" i="3"/>
  <c r="U21" i="3"/>
  <c r="T21" i="3"/>
  <c r="S21" i="3"/>
  <c r="R21" i="3"/>
  <c r="Q21" i="3"/>
  <c r="P21" i="3"/>
  <c r="O21" i="3"/>
  <c r="N21" i="3"/>
  <c r="M21" i="3"/>
  <c r="L21" i="3"/>
  <c r="K21" i="3"/>
  <c r="J21" i="3"/>
  <c r="I21" i="3"/>
  <c r="H21" i="3"/>
  <c r="G21" i="3"/>
  <c r="F21" i="3"/>
  <c r="E21" i="3"/>
  <c r="D21" i="3"/>
  <c r="AM33" i="2"/>
  <c r="AM31" i="2"/>
  <c r="AL31" i="2"/>
  <c r="AK31" i="2"/>
  <c r="AJ31" i="2"/>
  <c r="AI31" i="2"/>
  <c r="AH31" i="2"/>
  <c r="AG31" i="2"/>
  <c r="AF31" i="2"/>
  <c r="AE31" i="2"/>
  <c r="AD31" i="2"/>
  <c r="AC31" i="2"/>
  <c r="AB31" i="2"/>
  <c r="AA31" i="2"/>
  <c r="Z31" i="2"/>
  <c r="Y31" i="2"/>
  <c r="X31" i="2"/>
  <c r="W31" i="2"/>
  <c r="V31" i="2"/>
  <c r="U31" i="2"/>
  <c r="T31" i="2"/>
  <c r="S31" i="2"/>
  <c r="R31" i="2"/>
  <c r="Q31" i="2"/>
  <c r="P31" i="2"/>
  <c r="O31" i="2"/>
  <c r="N31" i="2"/>
  <c r="M31" i="2"/>
  <c r="L31" i="2"/>
  <c r="K31" i="2"/>
  <c r="J31" i="2"/>
  <c r="I31" i="2"/>
  <c r="H31" i="2"/>
  <c r="G31" i="2"/>
  <c r="F31" i="2"/>
  <c r="E31" i="2"/>
  <c r="D31" i="2"/>
  <c r="AM30" i="2"/>
  <c r="AL30" i="2"/>
  <c r="AK30" i="2"/>
  <c r="AJ30" i="2"/>
  <c r="AI30" i="2"/>
  <c r="AH30" i="2"/>
  <c r="AG30" i="2"/>
  <c r="AF30" i="2"/>
  <c r="AE30" i="2"/>
  <c r="AD30" i="2"/>
  <c r="AC30" i="2"/>
  <c r="AB30" i="2"/>
  <c r="AA30" i="2"/>
  <c r="Z30" i="2"/>
  <c r="Y30" i="2"/>
  <c r="X30" i="2"/>
  <c r="W30" i="2"/>
  <c r="V30" i="2"/>
  <c r="U30" i="2"/>
  <c r="T30" i="2"/>
  <c r="S30" i="2"/>
  <c r="R30" i="2"/>
  <c r="Q30" i="2"/>
  <c r="P30" i="2"/>
  <c r="O30" i="2"/>
  <c r="N30" i="2"/>
  <c r="M30" i="2"/>
  <c r="L30" i="2"/>
  <c r="K30" i="2"/>
  <c r="J30" i="2"/>
  <c r="I30" i="2"/>
  <c r="H30" i="2"/>
  <c r="G30" i="2"/>
  <c r="F30" i="2"/>
  <c r="E30" i="2"/>
  <c r="D30" i="2"/>
  <c r="AM29" i="2"/>
  <c r="AL29" i="2"/>
  <c r="AK29" i="2"/>
  <c r="AJ29" i="2"/>
  <c r="AI29" i="2"/>
  <c r="AH29" i="2"/>
  <c r="AG29" i="2"/>
  <c r="AF29" i="2"/>
  <c r="AE29" i="2"/>
  <c r="AD29" i="2"/>
  <c r="AC29" i="2"/>
  <c r="AB29" i="2"/>
  <c r="AA29" i="2"/>
  <c r="Z29" i="2"/>
  <c r="Y29" i="2"/>
  <c r="X29" i="2"/>
  <c r="W29" i="2"/>
  <c r="V29" i="2"/>
  <c r="U29" i="2"/>
  <c r="T29" i="2"/>
  <c r="S29" i="2"/>
  <c r="R29" i="2"/>
  <c r="Q29" i="2"/>
  <c r="P29" i="2"/>
  <c r="O29" i="2"/>
  <c r="N29" i="2"/>
  <c r="M29" i="2"/>
  <c r="L29" i="2"/>
  <c r="K29" i="2"/>
  <c r="J29" i="2"/>
  <c r="I29" i="2"/>
  <c r="H29" i="2"/>
  <c r="G29" i="2"/>
  <c r="F29" i="2"/>
  <c r="E29" i="2"/>
  <c r="D29" i="2"/>
  <c r="AM28" i="2"/>
  <c r="AL28" i="2"/>
  <c r="AK28" i="2"/>
  <c r="AJ28" i="2"/>
  <c r="AI28" i="2"/>
  <c r="AH28" i="2"/>
  <c r="AG28" i="2"/>
  <c r="AF28" i="2"/>
  <c r="AE28" i="2"/>
  <c r="AD28" i="2"/>
  <c r="AC28" i="2"/>
  <c r="AB28" i="2"/>
  <c r="AA28" i="2"/>
  <c r="Z28" i="2"/>
  <c r="Y28" i="2"/>
  <c r="X28" i="2"/>
  <c r="W28" i="2"/>
  <c r="V28" i="2"/>
  <c r="U28" i="2"/>
  <c r="T28" i="2"/>
  <c r="S28" i="2"/>
  <c r="R28" i="2"/>
  <c r="Q28" i="2"/>
  <c r="P28" i="2"/>
  <c r="O28" i="2"/>
  <c r="N28" i="2"/>
  <c r="M28" i="2"/>
  <c r="L28" i="2"/>
  <c r="K28" i="2"/>
  <c r="J28" i="2"/>
  <c r="I28" i="2"/>
  <c r="H28" i="2"/>
  <c r="G28" i="2"/>
  <c r="F28" i="2"/>
  <c r="E28" i="2"/>
  <c r="D28" i="2"/>
  <c r="AM27" i="2"/>
  <c r="AL27" i="2"/>
  <c r="AK27" i="2"/>
  <c r="AJ27" i="2"/>
  <c r="AI27" i="2"/>
  <c r="AH27" i="2"/>
  <c r="AG27" i="2"/>
  <c r="AF27" i="2"/>
  <c r="AE27" i="2"/>
  <c r="AD27" i="2"/>
  <c r="AC27" i="2"/>
  <c r="AB27" i="2"/>
  <c r="AA27" i="2"/>
  <c r="Z27" i="2"/>
  <c r="Y27" i="2"/>
  <c r="X27" i="2"/>
  <c r="W27" i="2"/>
  <c r="V27" i="2"/>
  <c r="U27" i="2"/>
  <c r="T27" i="2"/>
  <c r="S27" i="2"/>
  <c r="R27" i="2"/>
  <c r="Q27" i="2"/>
  <c r="P27" i="2"/>
  <c r="O27" i="2"/>
  <c r="N27" i="2"/>
  <c r="M27" i="2"/>
  <c r="L27" i="2"/>
  <c r="K27" i="2"/>
  <c r="J27" i="2"/>
  <c r="I27" i="2"/>
  <c r="H27" i="2"/>
  <c r="G27" i="2"/>
  <c r="F27" i="2"/>
  <c r="E27" i="2"/>
  <c r="D27" i="2"/>
  <c r="AM26" i="2"/>
  <c r="AL26" i="2"/>
  <c r="AK26" i="2"/>
  <c r="AJ26" i="2"/>
  <c r="AI26" i="2"/>
  <c r="AH26" i="2"/>
  <c r="AG26" i="2"/>
  <c r="AF26" i="2"/>
  <c r="AE26" i="2"/>
  <c r="AD26" i="2"/>
  <c r="AC26" i="2"/>
  <c r="AB26" i="2"/>
  <c r="AA26" i="2"/>
  <c r="Z26" i="2"/>
  <c r="Y26" i="2"/>
  <c r="X26" i="2"/>
  <c r="W26" i="2"/>
  <c r="V26" i="2"/>
  <c r="U26" i="2"/>
  <c r="T26" i="2"/>
  <c r="S26" i="2"/>
  <c r="R26" i="2"/>
  <c r="Q26" i="2"/>
  <c r="P26" i="2"/>
  <c r="O26" i="2"/>
  <c r="N26" i="2"/>
  <c r="M26" i="2"/>
  <c r="L26" i="2"/>
  <c r="K26" i="2"/>
  <c r="J26" i="2"/>
  <c r="I26" i="2"/>
  <c r="H26" i="2"/>
  <c r="G26" i="2"/>
  <c r="F26" i="2"/>
  <c r="E26" i="2"/>
  <c r="D26" i="2"/>
  <c r="AM25" i="2"/>
  <c r="AL25" i="2"/>
  <c r="AK25" i="2"/>
  <c r="AJ25" i="2"/>
  <c r="AI25" i="2"/>
  <c r="AH25" i="2"/>
  <c r="AG25" i="2"/>
  <c r="AF25" i="2"/>
  <c r="AE25" i="2"/>
  <c r="AD25" i="2"/>
  <c r="AC25" i="2"/>
  <c r="AB25" i="2"/>
  <c r="AA25" i="2"/>
  <c r="Z25" i="2"/>
  <c r="Y25" i="2"/>
  <c r="X25" i="2"/>
  <c r="W25" i="2"/>
  <c r="V25" i="2"/>
  <c r="U25" i="2"/>
  <c r="T25" i="2"/>
  <c r="S25" i="2"/>
  <c r="R25" i="2"/>
  <c r="Q25" i="2"/>
  <c r="P25" i="2"/>
  <c r="O25" i="2"/>
  <c r="N25" i="2"/>
  <c r="M25" i="2"/>
  <c r="L25" i="2"/>
  <c r="K25" i="2"/>
  <c r="J25" i="2"/>
  <c r="I25" i="2"/>
  <c r="H25" i="2"/>
  <c r="G25" i="2"/>
  <c r="F25" i="2"/>
  <c r="E25" i="2"/>
  <c r="D25" i="2"/>
  <c r="AM24" i="2"/>
  <c r="AL24" i="2"/>
  <c r="AK24" i="2"/>
  <c r="AJ24" i="2"/>
  <c r="AI24" i="2"/>
  <c r="AH24" i="2"/>
  <c r="AG24" i="2"/>
  <c r="AF24" i="2"/>
  <c r="AE24" i="2"/>
  <c r="AD24" i="2"/>
  <c r="AC24" i="2"/>
  <c r="AB24" i="2"/>
  <c r="AA24" i="2"/>
  <c r="Z24" i="2"/>
  <c r="Y24" i="2"/>
  <c r="X24" i="2"/>
  <c r="W24" i="2"/>
  <c r="V24" i="2"/>
  <c r="U24" i="2"/>
  <c r="T24" i="2"/>
  <c r="S24" i="2"/>
  <c r="R24" i="2"/>
  <c r="Q24" i="2"/>
  <c r="P24" i="2"/>
  <c r="O24" i="2"/>
  <c r="N24" i="2"/>
  <c r="M24" i="2"/>
  <c r="L24" i="2"/>
  <c r="K24" i="2"/>
  <c r="J24" i="2"/>
  <c r="I24" i="2"/>
  <c r="H24" i="2"/>
  <c r="G24" i="2"/>
  <c r="F24" i="2"/>
  <c r="E24" i="2"/>
  <c r="D24" i="2"/>
  <c r="AM23" i="2"/>
  <c r="AL23" i="2"/>
  <c r="AK23" i="2"/>
  <c r="AJ23" i="2"/>
  <c r="AI23" i="2"/>
  <c r="AH23" i="2"/>
  <c r="AG23" i="2"/>
  <c r="AF23" i="2"/>
  <c r="AE23" i="2"/>
  <c r="AD23" i="2"/>
  <c r="AC23" i="2"/>
  <c r="AB23" i="2"/>
  <c r="AA23" i="2"/>
  <c r="Z23" i="2"/>
  <c r="Y23" i="2"/>
  <c r="X23" i="2"/>
  <c r="W23" i="2"/>
  <c r="V23" i="2"/>
  <c r="U23" i="2"/>
  <c r="T23" i="2"/>
  <c r="S23" i="2"/>
  <c r="R23" i="2"/>
  <c r="Q23" i="2"/>
  <c r="P23" i="2"/>
  <c r="O23" i="2"/>
  <c r="N23" i="2"/>
  <c r="M23" i="2"/>
  <c r="L23" i="2"/>
  <c r="K23" i="2"/>
  <c r="J23" i="2"/>
  <c r="I23" i="2"/>
  <c r="H23" i="2"/>
  <c r="G23" i="2"/>
  <c r="F23" i="2"/>
  <c r="E23" i="2"/>
  <c r="D23" i="2"/>
  <c r="AM22" i="2"/>
  <c r="AL22" i="2"/>
  <c r="AK22" i="2"/>
  <c r="AJ22" i="2"/>
  <c r="AI22" i="2"/>
  <c r="AH22" i="2"/>
  <c r="AG22" i="2"/>
  <c r="AF22" i="2"/>
  <c r="AE22" i="2"/>
  <c r="AD22" i="2"/>
  <c r="AC22" i="2"/>
  <c r="AB22" i="2"/>
  <c r="AA22" i="2"/>
  <c r="Z22" i="2"/>
  <c r="Y22" i="2"/>
  <c r="X22" i="2"/>
  <c r="W22" i="2"/>
  <c r="V22" i="2"/>
  <c r="U22" i="2"/>
  <c r="T22" i="2"/>
  <c r="S22" i="2"/>
  <c r="R22" i="2"/>
  <c r="Q22" i="2"/>
  <c r="P22" i="2"/>
  <c r="O22" i="2"/>
  <c r="N22" i="2"/>
  <c r="M22" i="2"/>
  <c r="L22" i="2"/>
  <c r="K22" i="2"/>
  <c r="J22" i="2"/>
  <c r="I22" i="2"/>
  <c r="H22" i="2"/>
  <c r="G22" i="2"/>
  <c r="F22" i="2"/>
  <c r="E22" i="2"/>
  <c r="D22" i="2"/>
  <c r="AM21" i="2"/>
  <c r="AL21" i="2"/>
  <c r="AK21" i="2"/>
  <c r="AJ21" i="2"/>
  <c r="AI21" i="2"/>
  <c r="AH21" i="2"/>
  <c r="AG21" i="2"/>
  <c r="AF21" i="2"/>
  <c r="AE21" i="2"/>
  <c r="AD21" i="2"/>
  <c r="AC21" i="2"/>
  <c r="AB21" i="2"/>
  <c r="AA21" i="2"/>
  <c r="Z21" i="2"/>
  <c r="Y21" i="2"/>
  <c r="X21" i="2"/>
  <c r="W21" i="2"/>
  <c r="V21" i="2"/>
  <c r="U21" i="2"/>
  <c r="T21" i="2"/>
  <c r="S21" i="2"/>
  <c r="R21" i="2"/>
  <c r="Q21" i="2"/>
  <c r="P21" i="2"/>
  <c r="O21" i="2"/>
  <c r="N21" i="2"/>
  <c r="M21" i="2"/>
  <c r="L21" i="2"/>
  <c r="K21" i="2"/>
  <c r="J21" i="2"/>
  <c r="I21" i="2"/>
  <c r="H21" i="2"/>
  <c r="G21" i="2"/>
  <c r="F21" i="2"/>
  <c r="E21" i="2"/>
  <c r="D21" i="2"/>
  <c r="AL33" i="4" l="1"/>
  <c r="AK33" i="4"/>
  <c r="AJ33" i="4"/>
  <c r="AI33" i="4"/>
  <c r="AH33" i="4"/>
  <c r="AG33" i="4"/>
  <c r="AF33" i="4"/>
  <c r="AE33" i="4"/>
  <c r="AD33" i="4"/>
  <c r="AC33" i="4"/>
  <c r="AB33" i="4"/>
  <c r="AA33" i="4"/>
  <c r="Z33" i="4"/>
  <c r="Y33" i="4"/>
  <c r="X33" i="4"/>
  <c r="W33" i="4"/>
  <c r="V33" i="4"/>
  <c r="U33" i="4"/>
  <c r="T33" i="4"/>
  <c r="S33" i="4"/>
  <c r="R33" i="4"/>
  <c r="Q33" i="4"/>
  <c r="P33" i="4"/>
  <c r="O33" i="4"/>
  <c r="N33" i="4"/>
  <c r="M33" i="4"/>
  <c r="L33" i="4"/>
  <c r="K33" i="4"/>
  <c r="D33" i="4"/>
  <c r="I33" i="4"/>
  <c r="H33" i="4"/>
  <c r="G33" i="4"/>
  <c r="F33" i="4"/>
  <c r="E33" i="4"/>
  <c r="AL33" i="3"/>
  <c r="AK33" i="3"/>
  <c r="AJ33" i="3"/>
  <c r="AI33" i="3"/>
  <c r="AH33" i="3"/>
  <c r="AG33" i="3"/>
  <c r="AF33" i="3"/>
  <c r="AE33" i="3"/>
  <c r="AD33" i="3"/>
  <c r="AC33" i="3"/>
  <c r="AB33" i="3"/>
  <c r="AA33" i="3"/>
  <c r="Z33" i="3"/>
  <c r="Y33" i="3"/>
  <c r="X33" i="3"/>
  <c r="W33" i="3"/>
  <c r="V33" i="3"/>
  <c r="U33" i="3"/>
  <c r="T33" i="3"/>
  <c r="S33" i="3"/>
  <c r="R33" i="3"/>
  <c r="Q33" i="3"/>
  <c r="P33" i="3"/>
  <c r="O33" i="3"/>
  <c r="N33" i="3"/>
  <c r="M33" i="3"/>
  <c r="L33" i="3"/>
  <c r="K33" i="3"/>
  <c r="J33" i="3"/>
  <c r="I33" i="3"/>
  <c r="H33" i="3"/>
  <c r="G33" i="3"/>
  <c r="F33" i="3"/>
  <c r="E33" i="3"/>
  <c r="C33" i="2"/>
  <c r="AK33" i="2" l="1"/>
  <c r="AL33" i="2"/>
  <c r="AI33" i="2"/>
  <c r="AJ33" i="2"/>
  <c r="AG33" i="2"/>
  <c r="AH33" i="2"/>
  <c r="AE33" i="2"/>
  <c r="AF33" i="2"/>
  <c r="AC33" i="2"/>
  <c r="AD33" i="2"/>
  <c r="AA33" i="2"/>
  <c r="AB33" i="2"/>
  <c r="Y33" i="2"/>
  <c r="Z33" i="2"/>
  <c r="W33" i="2"/>
  <c r="X33" i="2"/>
  <c r="U33" i="2"/>
  <c r="V33" i="2"/>
  <c r="S33" i="2"/>
  <c r="T33" i="2"/>
  <c r="G33" i="2"/>
  <c r="D33" i="2"/>
  <c r="F33" i="2"/>
  <c r="H33" i="2"/>
  <c r="I33" i="2"/>
  <c r="J33" i="2"/>
  <c r="K33" i="2"/>
  <c r="L33" i="2"/>
  <c r="Q33" i="2"/>
  <c r="R33" i="2"/>
  <c r="M33" i="2"/>
  <c r="O33" i="2"/>
  <c r="P33" i="2"/>
  <c r="E33" i="2"/>
  <c r="N33" i="2"/>
</calcChain>
</file>

<file path=xl/sharedStrings.xml><?xml version="1.0" encoding="utf-8"?>
<sst xmlns="http://schemas.openxmlformats.org/spreadsheetml/2006/main" count="537" uniqueCount="82">
  <si>
    <t xml:space="preserve"> 9,00 Beefeater</t>
  </si>
  <si>
    <r>
      <rPr>
        <sz val="9"/>
        <color rgb="FF000000"/>
        <rFont val="Arial Bold"/>
      </rPr>
      <t>Correlations</t>
    </r>
    <r>
      <rPr>
        <vertAlign val="superscript"/>
        <sz val="9"/>
        <color rgb="FF000000"/>
        <rFont val="Arial Bold"/>
      </rPr>
      <t>a</t>
    </r>
  </si>
  <si>
    <t>xf2podkl F2. Gdybyś stał(a) przed decyzją o zakupie marki danej kategorii, to które marki brał(a) byś pod uwagę?</t>
  </si>
  <si>
    <t>P3podkl_i1 P3. What do these people particularly like about this BRAND - It is elegant</t>
  </si>
  <si>
    <t>P3podkl_i2 P3. What do these people particularly like about this BRAND - Is authentic</t>
  </si>
  <si>
    <t>P3podkl_i3 P3. What do these people particularly like about this BRAND - Appropriate, good as a gift</t>
  </si>
  <si>
    <t>P3podkl_i4 P3. What do these people particularly like about this BRAND - Is prestigious/luxurious</t>
  </si>
  <si>
    <t>P3podkl_i5 P3. What do these people particularly like about this BRAND - Is a brand with a tradition</t>
  </si>
  <si>
    <t>P3podkl_i6 P3. What do these people particularly like about this BRAND - Origin of the brand, country of origin</t>
  </si>
  <si>
    <t>P3podkl_i7 P3. What do these people particularly like about this BRAND - It has a high quality</t>
  </si>
  <si>
    <t>P3podkl_i8 P3. What do these people particularly like about this BRAND - Has a good taste</t>
  </si>
  <si>
    <t>P3podkl_i9 P3. What do these people particularly like about this BRAND - Is international, known in the world</t>
  </si>
  <si>
    <t>P3podkl_i10 P3. What do these people particularly like about this BRAND - Encourages self-expression</t>
  </si>
  <si>
    <t>P3podkl_i11 P3. What do these people particularly like about this BRAND - Is witty, has a sense of humour</t>
  </si>
  <si>
    <t>P3podkl_i12 P3. What do these people particularly like about this BRAND - It is for experts, connoisseurs</t>
  </si>
  <si>
    <t>P3podkl_i13 P3. What do these people particularly like about this BRAND - Has well tasting flavours</t>
  </si>
  <si>
    <t>P3podkl_i14 P3. What do these people particularly like about this BRAND - Perfect with food</t>
  </si>
  <si>
    <t>P3podkl_i15 P3. What do these people particularly like about this BRAND - Best served cold</t>
  </si>
  <si>
    <t>P3podkl_i16 P3. What do these people particularly like about this BRAND - Aspirational brand / brand people want to be seen with</t>
  </si>
  <si>
    <t>P3podkl_i17 P3. What do these people particularly like about this BRAND - Does  things differently  and communicates in an original way</t>
  </si>
  <si>
    <t>P3podkl_i18 P3. What do these people particularly like about this BRAND - Brand that connects me with other people</t>
  </si>
  <si>
    <t>P3podkl_i19 P3. What do these people particularly like about this BRAND - Brand associated with music events &amp;amp; festivals</t>
  </si>
  <si>
    <t>P3podkl_i20 P3. What do these people particularly like about this BRAND - Perfect brand for mixed drink</t>
  </si>
  <si>
    <t>P4podkl_i1 P4. How would these people describe the image of this BRAND - Original recipe</t>
  </si>
  <si>
    <t>P4podkl_i2 P4. How would these people describe the image of this BRAND - Sophisticated</t>
  </si>
  <si>
    <t>P4podkl_i3 P4. How would these people describe the image of this BRAND - Quality justifies its price</t>
  </si>
  <si>
    <t>P4podkl_i4 P4. How would these people describe the image of this BRAND - Is a symbol of success</t>
  </si>
  <si>
    <t>P4podkl_i5 P4. How would these people describe the image of this BRAND - Haughty, aloof</t>
  </si>
  <si>
    <t>P4podkl_i6 P4. How would these people describe the image of this BRAND - Popular</t>
  </si>
  <si>
    <t>P4podkl_i7 P4. How would these people describe the image of this BRAND - For the young</t>
  </si>
  <si>
    <t>P4podkl_i8 P4. How would these people describe the image of this BRAND - For older people</t>
  </si>
  <si>
    <t>P4podkl_i9 P4. How would these people describe the image of this BRAND - Fashionable, up to date</t>
  </si>
  <si>
    <t>P4podkl_i10 P4. How would these people describe the image of this BRAND - It has attractive packaging</t>
  </si>
  <si>
    <t>P4podkl_i11 P4. How would these people describe the image of this BRAND - Creative</t>
  </si>
  <si>
    <t>P4podkl_i12 P4. How would these people describe the image of this BRAND - Craft</t>
  </si>
  <si>
    <t>P4podkl_i13 P4. How would these people describe the image of this BRAND - It is a party brand</t>
  </si>
  <si>
    <t>P4podkl_i14 P4. How would these people describe the image of this BRAND - Unconventional / breaks the rules</t>
  </si>
  <si>
    <t>P4podkl_i15 P4. How would these people describe the image of this BRAND - it is a brand for all generations</t>
  </si>
  <si>
    <t>P4podkl_i16 P4. How would these people describe the image of this BRAND - Perfect brand to  drink neat</t>
  </si>
  <si>
    <t>FAC_P3P4_B_GIN_1 REGR factor score   1 for analysis 1</t>
  </si>
  <si>
    <t>Pearson Correlation</t>
  </si>
  <si>
    <t>FAC_P3P4_B_GIN_2 REGR factor score   2 for analysis 2</t>
  </si>
  <si>
    <t>FAC_P3P4_B_GIN_3 REGR factor score   3 for analysis 3</t>
  </si>
  <si>
    <t>FAC_P3P4_B_GIN_4 REGR factor score   4 for analysis 4</t>
  </si>
  <si>
    <t>FAC_P3P4_B_GIN_5 REGR factor score   5 for analysis 5</t>
  </si>
  <si>
    <t>FAC_P3P4_B_GIN_6 REGR factor score   6 for analysis 6</t>
  </si>
  <si>
    <t>FAC_P3P4_B_GIN_7 REGR factor score   7 for analysis 7</t>
  </si>
  <si>
    <t>FAC_P3P4_B_GIN_8 REGR factor score   8 for analysis 8</t>
  </si>
  <si>
    <t>FAC_P3P4_B_GIN_9 REGR factor score   9 for analysis 9</t>
  </si>
  <si>
    <t>FAC_P3P4_B_GIN_10 REGR factor score  10 for analysis 10</t>
  </si>
  <si>
    <t>,985</t>
  </si>
  <si>
    <t>,988</t>
  </si>
  <si>
    <t>,984</t>
  </si>
  <si>
    <t>,977</t>
  </si>
  <si>
    <t>,979</t>
  </si>
  <si>
    <t>,983</t>
  </si>
  <si>
    <t>-,163</t>
  </si>
  <si>
    <t>,980</t>
  </si>
  <si>
    <t>,982</t>
  </si>
  <si>
    <t>,981</t>
  </si>
  <si>
    <t>SUMA</t>
  </si>
  <si>
    <t>R2</t>
  </si>
  <si>
    <t xml:space="preserve"> 9,00 Beefeater (1)</t>
  </si>
  <si>
    <t xml:space="preserve"> 10,00 Gordon`s</t>
  </si>
  <si>
    <t>,974</t>
  </si>
  <si>
    <t>,965</t>
  </si>
  <si>
    <t>,183</t>
  </si>
  <si>
    <t>,961</t>
  </si>
  <si>
    <t>,973</t>
  </si>
  <si>
    <t>,962</t>
  </si>
  <si>
    <t>,964</t>
  </si>
  <si>
    <t>,203</t>
  </si>
  <si>
    <t>,946</t>
  </si>
  <si>
    <t>,967</t>
  </si>
  <si>
    <t>,958</t>
  </si>
  <si>
    <t xml:space="preserve"> 10,00 Gordon`s (1)</t>
  </si>
  <si>
    <t xml:space="preserve"> 11,00 Bombay Sapphire</t>
  </si>
  <si>
    <t>,971</t>
  </si>
  <si>
    <t>,975</t>
  </si>
  <si>
    <t>,968</t>
  </si>
  <si>
    <t>,966</t>
  </si>
  <si>
    <t xml:space="preserve"> 11,00 Bombay Sapphi (1)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</si>
</sst>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#.000"/>
  </numFmts>
  <fonts count="8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scheme val="minor"/>
    </font>
    <font>
      <b/>
      <sz val="9"/>
      <color rgb="FF000000"/>
      <name val="Arial Bold"/>
      <family val="2"/>
    </font>
    <font>
      <sz val="9"/>
      <color rgb="FF000000"/>
      <name val="Arial Bold"/>
    </font>
    <font>
      <vertAlign val="superscript"/>
      <sz val="9"/>
      <color rgb="FF000000"/>
      <name val="Arial Bold"/>
    </font>
    <font>
      <sz val="9"/>
      <color rgb="FF000000"/>
      <name val="Arial"/>
      <family val="2"/>
    </font>
    <font>
      <sz val="11"/>
      <color rgb="FF92D050"/>
      <name val="Aptos Narrow"/>
      <family val="2"/>
      <charset val="238"/>
      <scheme val="minor"/>
    </font>
    <font>
      <sz val="11"/>
      <color rgb="FF00B050"/>
      <name val="Aptos Narrow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ck">
        <color rgb="FF000000"/>
      </left>
      <right/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/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/>
      <top/>
      <bottom style="thin">
        <color rgb="FF000000"/>
      </bottom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ck">
        <color rgb="FF000000"/>
      </right>
      <top/>
      <bottom/>
      <diagonal/>
    </border>
  </borders>
  <cellStyleXfs count="21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25">
    <xf numFmtId="0" fontId="0" fillId="0" borderId="0" xfId="0"/>
    <xf numFmtId="0" fontId="2" fillId="0" borderId="0" xfId="1" applyFont="1" applyAlignment="1">
      <alignment horizontal="center" vertical="center" wrapText="1"/>
    </xf>
    <xf numFmtId="0" fontId="5" fillId="0" borderId="1" xfId="2" applyFont="1" applyBorder="1" applyAlignment="1">
      <alignment horizontal="left" wrapText="1"/>
    </xf>
    <xf numFmtId="0" fontId="5" fillId="0" borderId="2" xfId="3" applyFont="1" applyBorder="1" applyAlignment="1">
      <alignment horizontal="left" wrapText="1"/>
    </xf>
    <xf numFmtId="0" fontId="5" fillId="0" borderId="3" xfId="4" applyFont="1" applyBorder="1" applyAlignment="1">
      <alignment horizontal="center" wrapText="1"/>
    </xf>
    <xf numFmtId="0" fontId="5" fillId="0" borderId="4" xfId="5" applyFont="1" applyBorder="1" applyAlignment="1">
      <alignment horizontal="center" wrapText="1"/>
    </xf>
    <xf numFmtId="0" fontId="5" fillId="0" borderId="5" xfId="6" applyFont="1" applyBorder="1" applyAlignment="1">
      <alignment horizontal="center" wrapText="1"/>
    </xf>
    <xf numFmtId="0" fontId="5" fillId="0" borderId="6" xfId="7" applyFont="1" applyBorder="1" applyAlignment="1">
      <alignment horizontal="left" vertical="top" wrapText="1"/>
    </xf>
    <xf numFmtId="0" fontId="5" fillId="0" borderId="7" xfId="8" applyFont="1" applyBorder="1" applyAlignment="1">
      <alignment horizontal="left" vertical="top" wrapText="1"/>
    </xf>
    <xf numFmtId="164" fontId="5" fillId="0" borderId="8" xfId="9" applyNumberFormat="1" applyFont="1" applyBorder="1" applyAlignment="1">
      <alignment horizontal="right" vertical="center"/>
    </xf>
    <xf numFmtId="164" fontId="5" fillId="0" borderId="9" xfId="10" applyNumberFormat="1" applyFont="1" applyBorder="1" applyAlignment="1">
      <alignment horizontal="right" vertical="center"/>
    </xf>
    <xf numFmtId="0" fontId="5" fillId="0" borderId="9" xfId="11" applyFont="1" applyBorder="1" applyAlignment="1">
      <alignment horizontal="right" vertical="center"/>
    </xf>
    <xf numFmtId="164" fontId="5" fillId="0" borderId="10" xfId="12" applyNumberFormat="1" applyFont="1" applyBorder="1" applyAlignment="1">
      <alignment horizontal="right" vertical="center"/>
    </xf>
    <xf numFmtId="0" fontId="5" fillId="0" borderId="11" xfId="13" applyFont="1" applyBorder="1" applyAlignment="1">
      <alignment horizontal="left" vertical="top" wrapText="1"/>
    </xf>
    <xf numFmtId="0" fontId="5" fillId="0" borderId="12" xfId="14" applyFont="1" applyBorder="1" applyAlignment="1">
      <alignment horizontal="left" vertical="top" wrapText="1"/>
    </xf>
    <xf numFmtId="164" fontId="5" fillId="0" borderId="13" xfId="15" applyNumberFormat="1" applyFont="1" applyBorder="1" applyAlignment="1">
      <alignment horizontal="right" vertical="center"/>
    </xf>
    <xf numFmtId="164" fontId="5" fillId="0" borderId="14" xfId="16" applyNumberFormat="1" applyFont="1" applyBorder="1" applyAlignment="1">
      <alignment horizontal="right" vertical="center"/>
    </xf>
    <xf numFmtId="0" fontId="5" fillId="0" borderId="14" xfId="17" applyFont="1" applyBorder="1" applyAlignment="1">
      <alignment horizontal="right" vertical="center"/>
    </xf>
    <xf numFmtId="164" fontId="5" fillId="0" borderId="15" xfId="18" applyNumberFormat="1" applyFont="1" applyBorder="1" applyAlignment="1">
      <alignment horizontal="right" vertical="center"/>
    </xf>
    <xf numFmtId="0" fontId="5" fillId="0" borderId="13" xfId="19" applyFont="1" applyBorder="1" applyAlignment="1">
      <alignment horizontal="right" vertical="center"/>
    </xf>
    <xf numFmtId="164" fontId="0" fillId="0" borderId="0" xfId="0" applyNumberFormat="1"/>
    <xf numFmtId="10" fontId="0" fillId="0" borderId="0" xfId="0" applyNumberFormat="1"/>
    <xf numFmtId="10" fontId="6" fillId="0" borderId="0" xfId="0" applyNumberFormat="1" applyFont="1"/>
    <xf numFmtId="10" fontId="7" fillId="0" borderId="0" xfId="0" applyNumberFormat="1" applyFont="1"/>
    <xf numFmtId="0" fontId="5" fillId="0" borderId="15" xfId="20" applyFont="1" applyBorder="1" applyAlignment="1">
      <alignment horizontal="right" vertical="center"/>
    </xf>
  </cellXfs>
  <cellStyles count="21">
    <cellStyle name="Normalny" xfId="0" builtinId="0"/>
    <cellStyle name="style1765885395267" xfId="1" xr:uid="{EABA7516-9626-439B-9377-85A1E6BBE2E0}"/>
    <cellStyle name="style1765885395286" xfId="8" xr:uid="{19699983-9BA3-4B77-B081-24FD6B013A99}"/>
    <cellStyle name="style1765885395308" xfId="14" xr:uid="{1F149178-A840-4BF5-9EFE-A579F5396C1C}"/>
    <cellStyle name="style1765885395401" xfId="2" xr:uid="{D0CB2558-27CC-431A-AFD7-C44056047C1C}"/>
    <cellStyle name="style1765885395411" xfId="3" xr:uid="{D77BC96F-A8B7-4721-AB51-EA39DE9D9D3F}"/>
    <cellStyle name="style1765885395420" xfId="4" xr:uid="{E20E0C5D-C4D5-43B5-9470-A0A20D0EA3A4}"/>
    <cellStyle name="style1765885395430" xfId="5" xr:uid="{6425DE8B-05E6-40EB-A072-AF3449EE2953}"/>
    <cellStyle name="style1765885395442" xfId="6" xr:uid="{A0F03730-7968-48A4-96BF-8A2FF18CD99C}"/>
    <cellStyle name="style1765885395453" xfId="13" xr:uid="{479D9CA7-3C3F-4D01-A407-9CA559E4B95B}"/>
    <cellStyle name="style1765885395463" xfId="7" xr:uid="{45FBB1F4-AF2E-4B76-BFB6-8C8D42B48AA7}"/>
    <cellStyle name="style1765885395484" xfId="9" xr:uid="{D3237F0A-C3D8-486E-972F-B5C4231E0CB9}"/>
    <cellStyle name="style1765885395493" xfId="10" xr:uid="{1132B31F-9B86-442B-916E-93D944580418}"/>
    <cellStyle name="style1765885395503" xfId="11" xr:uid="{263EF0AD-3BAE-4CCA-8037-7B02559EAEED}"/>
    <cellStyle name="style1765885395513" xfId="12" xr:uid="{241B400E-589D-4187-8720-C90C7AECE438}"/>
    <cellStyle name="style1765885395524" xfId="15" xr:uid="{C9DC6E72-A16C-4A40-B0C6-1205E517410D}"/>
    <cellStyle name="style1765885395534" xfId="16" xr:uid="{B6E8DBF3-75BF-48B9-AFF7-5C8C1AF3DD8E}"/>
    <cellStyle name="style1765885395544" xfId="18" xr:uid="{9E5A2954-6F1A-4D2E-8661-6D4539E57350}"/>
    <cellStyle name="style1765885395588" xfId="17" xr:uid="{54ADEE2A-0028-4281-9E24-75772CD5865B}"/>
    <cellStyle name="style1765885395608" xfId="19" xr:uid="{2F51DAD9-D3DD-40C8-A3CA-97E5C5B3C8BA}"/>
    <cellStyle name="style1765885395675" xfId="20" xr:uid="{3A17AA25-E2CD-42CF-A82F-5017299D6F4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C175D2-8F07-4F7D-AB2B-D765EF4A0AEF}">
  <dimension ref="A1:D38"/>
  <sheetViews>
    <sheetView tabSelected="1" workbookViewId="0">
      <selection activeCell="D2" sqref="D2:D38"/>
    </sheetView>
  </sheetViews>
  <sheetFormatPr defaultRowHeight="15"/>
  <cols>
    <col min="1" max="1" width="80.7109375" customWidth="1"/>
  </cols>
  <sheetData>
    <row r="1" spans="1:4">
      <c r="B1" t="s">
        <v>62</v>
      </c>
      <c r="C1" t="s">
        <v>75</v>
      </c>
      <c r="D1" t="s">
        <v>81</v>
      </c>
    </row>
    <row r="2" spans="1:4">
      <c r="B2">
        <v>5.7429575339823812E-2</v>
      </c>
      <c r="C2">
        <v>0.12642285852732338</v>
      </c>
      <c r="D2">
        <v>6.4110924574331415E-2</v>
      </c>
    </row>
    <row r="3" spans="1:4">
      <c r="A3" t="s">
        <v>3</v>
      </c>
      <c r="B3" s="22">
        <v>7.8071078528692132E-4</v>
      </c>
      <c r="C3" s="23">
        <v>0.24538178532902544</v>
      </c>
      <c r="D3" s="23">
        <v>3.7807112173846818E-3</v>
      </c>
    </row>
    <row r="4" spans="1:4">
      <c r="A4" t="s">
        <v>4</v>
      </c>
      <c r="B4" s="23">
        <v>1.0726897912233305E-2</v>
      </c>
      <c r="C4" s="23">
        <v>6.1331889006130916E-2</v>
      </c>
      <c r="D4" s="23">
        <v>2.2045037156442457E-3</v>
      </c>
    </row>
    <row r="5" spans="1:4">
      <c r="A5" t="s">
        <v>5</v>
      </c>
      <c r="B5" s="23">
        <v>3.4515600516156431E-2</v>
      </c>
      <c r="C5" s="23">
        <v>4.4321930549690164E-3</v>
      </c>
      <c r="D5" s="22">
        <v>1.2080882782907931E-3</v>
      </c>
    </row>
    <row r="6" spans="1:4">
      <c r="A6" t="s">
        <v>6</v>
      </c>
      <c r="B6" s="23">
        <v>4.0259685255930634E-2</v>
      </c>
      <c r="C6" s="23">
        <v>9.0069219693989608E-2</v>
      </c>
      <c r="D6" s="22">
        <v>1.1157117621229337E-3</v>
      </c>
    </row>
    <row r="7" spans="1:4">
      <c r="A7" t="s">
        <v>7</v>
      </c>
      <c r="B7" s="23">
        <v>3.4912972947317759E-2</v>
      </c>
      <c r="C7" s="23">
        <v>2.3564295327125992E-2</v>
      </c>
      <c r="D7" s="23">
        <v>2.2087966670927342E-3</v>
      </c>
    </row>
    <row r="8" spans="1:4">
      <c r="A8" t="s">
        <v>8</v>
      </c>
      <c r="B8" s="23">
        <v>0.16482912679710829</v>
      </c>
      <c r="C8" s="22">
        <v>1.7556854148257238E-3</v>
      </c>
      <c r="D8" s="23">
        <v>5.4355297758940813E-3</v>
      </c>
    </row>
    <row r="9" spans="1:4">
      <c r="A9" t="s">
        <v>9</v>
      </c>
      <c r="B9" s="22">
        <v>6.3298753042184328E-4</v>
      </c>
      <c r="C9" s="23">
        <v>3.4902183549313372E-3</v>
      </c>
      <c r="D9" s="23">
        <v>3.6368663796890739E-3</v>
      </c>
    </row>
    <row r="10" spans="1:4">
      <c r="A10" t="s">
        <v>10</v>
      </c>
      <c r="B10" s="23">
        <v>3.1262883139870096E-3</v>
      </c>
      <c r="C10" s="22">
        <v>2.3526782706126122E-3</v>
      </c>
      <c r="D10" s="23">
        <v>2.1534736158058112E-3</v>
      </c>
    </row>
    <row r="11" spans="1:4">
      <c r="A11" t="s">
        <v>11</v>
      </c>
      <c r="B11" s="22">
        <v>3.3893509536271014E-4</v>
      </c>
      <c r="C11" s="23">
        <v>7.7809462399466192E-2</v>
      </c>
      <c r="D11" s="22">
        <v>1.5692876456053432E-3</v>
      </c>
    </row>
    <row r="12" spans="1:4">
      <c r="A12" t="s">
        <v>12</v>
      </c>
      <c r="B12" s="22">
        <v>8.5450004290900589E-4</v>
      </c>
      <c r="C12" s="23">
        <v>2.340758051565775E-2</v>
      </c>
      <c r="D12" s="22">
        <v>1.6237960714347967E-3</v>
      </c>
    </row>
    <row r="13" spans="1:4">
      <c r="A13" t="s">
        <v>13</v>
      </c>
      <c r="B13" s="23">
        <v>9.7974763664159345E-2</v>
      </c>
      <c r="C13" s="23">
        <v>6.834752052195082E-3</v>
      </c>
      <c r="D13" s="22">
        <v>9.2601277614562361E-4</v>
      </c>
    </row>
    <row r="14" spans="1:4">
      <c r="A14" t="s">
        <v>14</v>
      </c>
      <c r="B14" s="22">
        <v>4.0145630266528364E-4</v>
      </c>
      <c r="C14" s="22">
        <v>1.1122924813143113E-3</v>
      </c>
      <c r="D14" s="23">
        <v>3.0714988795018106E-3</v>
      </c>
    </row>
    <row r="15" spans="1:4">
      <c r="A15" t="s">
        <v>15</v>
      </c>
      <c r="B15" s="23">
        <v>1.0936471009181362E-3</v>
      </c>
      <c r="C15" s="22">
        <v>1.5598793902641464E-3</v>
      </c>
      <c r="D15" s="23">
        <v>1.1758418294663842E-2</v>
      </c>
    </row>
    <row r="16" spans="1:4">
      <c r="A16" t="s">
        <v>16</v>
      </c>
      <c r="B16" s="23">
        <v>2.6799433351024162E-2</v>
      </c>
      <c r="C16" s="22">
        <v>1.358539414622975E-3</v>
      </c>
      <c r="D16" s="22">
        <v>1.8406951706729322E-3</v>
      </c>
    </row>
    <row r="17" spans="1:4">
      <c r="A17" t="s">
        <v>17</v>
      </c>
      <c r="B17" s="22">
        <v>7.0417765830880607E-4</v>
      </c>
      <c r="C17" s="22">
        <v>1.3247233573415995E-3</v>
      </c>
      <c r="D17" s="23">
        <v>0.14880067626408114</v>
      </c>
    </row>
    <row r="18" spans="1:4">
      <c r="A18" t="s">
        <v>18</v>
      </c>
      <c r="B18" s="23">
        <v>1.7213942517341257E-3</v>
      </c>
      <c r="C18" s="22">
        <v>9.9328131979524296E-4</v>
      </c>
      <c r="D18" s="23">
        <v>7.1329462212431402E-2</v>
      </c>
    </row>
    <row r="19" spans="1:4">
      <c r="A19" t="s">
        <v>19</v>
      </c>
      <c r="B19" s="22">
        <v>7.1149467812200789E-4</v>
      </c>
      <c r="C19" s="23">
        <v>4.7307906321379977E-3</v>
      </c>
      <c r="D19" s="22">
        <v>2.1086694773664858E-3</v>
      </c>
    </row>
    <row r="20" spans="1:4">
      <c r="A20" t="s">
        <v>20</v>
      </c>
      <c r="B20" s="23">
        <v>4.933145045643085E-2</v>
      </c>
      <c r="C20" s="23">
        <v>1.1322423647621736E-2</v>
      </c>
      <c r="D20" s="23">
        <v>9.5262095531779403E-2</v>
      </c>
    </row>
    <row r="21" spans="1:4">
      <c r="A21" t="s">
        <v>21</v>
      </c>
      <c r="B21" s="22">
        <v>4.7001215965954233E-4</v>
      </c>
      <c r="C21" s="23">
        <v>4.5363249503125994E-2</v>
      </c>
      <c r="D21" s="22">
        <v>1.1028539624235827E-3</v>
      </c>
    </row>
    <row r="22" spans="1:4">
      <c r="A22" t="s">
        <v>22</v>
      </c>
      <c r="B22" s="22">
        <v>8.900540868827841E-4</v>
      </c>
      <c r="C22" s="22">
        <v>1.7364294416974603E-3</v>
      </c>
      <c r="D22" s="23">
        <v>2.7881599601543152E-2</v>
      </c>
    </row>
    <row r="23" spans="1:4">
      <c r="A23" t="s">
        <v>23</v>
      </c>
      <c r="B23" s="23">
        <v>2.3801428518167161E-3</v>
      </c>
      <c r="C23" s="23">
        <v>5.7800051828199367E-3</v>
      </c>
      <c r="D23" s="23">
        <v>0.23665350819520578</v>
      </c>
    </row>
    <row r="24" spans="1:4">
      <c r="A24" t="s">
        <v>24</v>
      </c>
      <c r="B24" s="22">
        <v>8.433069016380015E-4</v>
      </c>
      <c r="C24" s="22">
        <v>1.967783085576632E-3</v>
      </c>
      <c r="D24" s="22">
        <v>1.3066561916619639E-3</v>
      </c>
    </row>
    <row r="25" spans="1:4">
      <c r="A25" t="s">
        <v>25</v>
      </c>
      <c r="B25" s="22">
        <v>8.7424566753741581E-4</v>
      </c>
      <c r="C25" s="23">
        <v>5.2800780436658749E-2</v>
      </c>
      <c r="D25" s="22">
        <v>2.0002087452204624E-3</v>
      </c>
    </row>
    <row r="26" spans="1:4">
      <c r="A26" t="s">
        <v>26</v>
      </c>
      <c r="B26" s="22">
        <v>1.060621487483147E-3</v>
      </c>
      <c r="C26" s="22">
        <v>9.2430745742758515E-4</v>
      </c>
      <c r="D26" s="22">
        <v>8.1662803368586206E-4</v>
      </c>
    </row>
    <row r="27" spans="1:4">
      <c r="A27" t="s">
        <v>27</v>
      </c>
      <c r="B27" s="23">
        <v>3.9026581730241374E-3</v>
      </c>
      <c r="C27" s="23">
        <v>1.100845846694168E-2</v>
      </c>
      <c r="D27" s="23">
        <v>4.6794674946675163E-2</v>
      </c>
    </row>
    <row r="28" spans="1:4">
      <c r="A28" t="s">
        <v>28</v>
      </c>
      <c r="B28" s="23">
        <v>1.6733725908827544E-3</v>
      </c>
      <c r="C28" s="22">
        <v>1.4703502697646336E-3</v>
      </c>
      <c r="D28" s="22">
        <v>1.0768737953454803E-3</v>
      </c>
    </row>
    <row r="29" spans="1:4">
      <c r="A29" t="s">
        <v>29</v>
      </c>
      <c r="B29" s="23">
        <v>1.9510865445187483E-3</v>
      </c>
      <c r="C29" s="23">
        <v>3.3933959864583677E-3</v>
      </c>
      <c r="D29" s="23">
        <v>3.1624461321235467E-3</v>
      </c>
    </row>
    <row r="30" spans="1:4">
      <c r="A30" t="s">
        <v>30</v>
      </c>
      <c r="B30" s="23">
        <v>1.102155772824225E-3</v>
      </c>
      <c r="C30" s="22">
        <v>2.3482889742351869E-3</v>
      </c>
      <c r="D30" s="23">
        <v>5.1756813207754361E-2</v>
      </c>
    </row>
    <row r="31" spans="1:4">
      <c r="A31" t="s">
        <v>31</v>
      </c>
      <c r="B31" s="23">
        <v>0.44447758217078542</v>
      </c>
      <c r="C31" s="22">
        <v>1.686816304270903E-3</v>
      </c>
      <c r="D31" s="23">
        <v>2.9731737196237581E-3</v>
      </c>
    </row>
    <row r="32" spans="1:4">
      <c r="A32" t="s">
        <v>32</v>
      </c>
      <c r="B32" s="22">
        <v>8.2930982906426719E-4</v>
      </c>
      <c r="C32" s="23">
        <v>5.7042598528597712E-3</v>
      </c>
      <c r="D32" s="23">
        <v>0.1069443616966069</v>
      </c>
    </row>
    <row r="33" spans="1:4">
      <c r="A33" t="s">
        <v>33</v>
      </c>
      <c r="B33" s="23">
        <v>6.4308297660563646E-2</v>
      </c>
      <c r="C33" s="23">
        <v>2.5550807198088279E-3</v>
      </c>
      <c r="D33" s="22">
        <v>1.883803561721918E-3</v>
      </c>
    </row>
    <row r="34" spans="1:4">
      <c r="A34" t="s">
        <v>34</v>
      </c>
      <c r="B34" s="22">
        <v>9.7112060771749949E-4</v>
      </c>
      <c r="C34" s="22">
        <v>1.406756510899638E-3</v>
      </c>
      <c r="D34" s="22">
        <v>7.2469083534672317E-4</v>
      </c>
    </row>
    <row r="35" spans="1:4">
      <c r="A35" t="s">
        <v>35</v>
      </c>
      <c r="B35" s="22">
        <v>2.8444688811675873E-4</v>
      </c>
      <c r="C35" s="22">
        <v>1.4101286931147582E-3</v>
      </c>
      <c r="D35" s="22">
        <v>1.2916366899598391E-3</v>
      </c>
    </row>
    <row r="36" spans="1:4">
      <c r="A36" t="s">
        <v>36</v>
      </c>
      <c r="B36" s="23">
        <v>1.2568774008904497E-3</v>
      </c>
      <c r="C36" s="23">
        <v>2.9329471592666645E-3</v>
      </c>
      <c r="D36" s="22">
        <v>1.1675759939734031E-3</v>
      </c>
    </row>
    <row r="37" spans="1:4">
      <c r="A37" t="s">
        <v>37</v>
      </c>
      <c r="B37" s="22">
        <v>7.8777381342638969E-4</v>
      </c>
      <c r="C37" s="22">
        <v>1.6977427240274321E-3</v>
      </c>
      <c r="D37" s="23">
        <v>0.14969975049424444</v>
      </c>
    </row>
    <row r="38" spans="1:4">
      <c r="A38" t="s">
        <v>38</v>
      </c>
      <c r="B38" s="23">
        <v>2.2214127330915257E-3</v>
      </c>
      <c r="C38" s="23">
        <v>0.29298152956901785</v>
      </c>
      <c r="D38" s="23">
        <v>2.728450461276549E-3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E981D6-26CA-4AA0-84DF-ECBB1F4C0F8A}">
  <dimension ref="A1:AM33"/>
  <sheetViews>
    <sheetView topLeftCell="A22" workbookViewId="0">
      <selection activeCell="C32" sqref="C32:AM33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0</v>
      </c>
    </row>
    <row r="3" spans="1:39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</row>
    <row r="4" spans="1:39" ht="218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6" t="s">
        <v>38</v>
      </c>
    </row>
    <row r="5" spans="1:39" ht="24.75" thickTop="1">
      <c r="A5" s="7" t="s">
        <v>39</v>
      </c>
      <c r="B5" s="8" t="s">
        <v>40</v>
      </c>
      <c r="C5" s="9">
        <v>-9.8741162695360193E-2</v>
      </c>
      <c r="D5" s="10">
        <v>-3.8648021584993301E-2</v>
      </c>
      <c r="E5" s="10">
        <v>-2.1407461155477151E-2</v>
      </c>
      <c r="F5" s="10">
        <v>-3.3709397776415885E-2</v>
      </c>
      <c r="G5" s="10">
        <v>7.3677005894221019E-3</v>
      </c>
      <c r="H5" s="10">
        <v>6.3545490194028666E-3</v>
      </c>
      <c r="I5" s="11" t="s">
        <v>50</v>
      </c>
      <c r="J5" s="10">
        <v>-2.9980429919104011E-2</v>
      </c>
      <c r="K5" s="10">
        <v>-3.5900883358547089E-2</v>
      </c>
      <c r="L5" s="10">
        <v>2.8904157838181923E-2</v>
      </c>
      <c r="M5" s="10">
        <v>-4.1758900719106457E-2</v>
      </c>
      <c r="N5" s="10">
        <v>-7.05253534543074E-3</v>
      </c>
      <c r="O5" s="10">
        <v>3.9493997326655716E-3</v>
      </c>
      <c r="P5" s="10">
        <v>-5.7779382774222447E-2</v>
      </c>
      <c r="Q5" s="10">
        <v>3.6176616540651123E-2</v>
      </c>
      <c r="R5" s="10">
        <v>-1.7589890671401844E-2</v>
      </c>
      <c r="S5" s="10">
        <v>-1.9940919434554602E-2</v>
      </c>
      <c r="T5" s="10">
        <v>-1.8927842846000844E-3</v>
      </c>
      <c r="U5" s="10">
        <v>-3.4090784152510452E-3</v>
      </c>
      <c r="V5" s="10">
        <v>-1.2838369491844841E-2</v>
      </c>
      <c r="W5" s="10">
        <v>1.178455325708444E-2</v>
      </c>
      <c r="X5" s="10">
        <v>1.6142936015315947E-2</v>
      </c>
      <c r="Y5" s="10">
        <v>1.0729426836675793E-3</v>
      </c>
      <c r="Z5" s="10">
        <v>8.4699156810460457E-3</v>
      </c>
      <c r="AA5" s="10">
        <v>-4.1299789054368222E-2</v>
      </c>
      <c r="AB5" s="10">
        <v>8.2970772143483043E-2</v>
      </c>
      <c r="AC5" s="10">
        <v>-5.1780013285497438E-2</v>
      </c>
      <c r="AD5" s="10">
        <v>-1.2558729490952977E-2</v>
      </c>
      <c r="AE5" s="10">
        <v>1.8957567653627681E-2</v>
      </c>
      <c r="AF5" s="10">
        <v>-4.9380504697150197E-3</v>
      </c>
      <c r="AG5" s="10">
        <v>5.5214974807740926E-3</v>
      </c>
      <c r="AH5" s="10">
        <v>1.5726424440946712E-2</v>
      </c>
      <c r="AI5" s="10">
        <v>7.0836281356510414E-3</v>
      </c>
      <c r="AJ5" s="10">
        <v>2.1090543120316969E-3</v>
      </c>
      <c r="AK5" s="10">
        <v>6.7595458816620477E-2</v>
      </c>
      <c r="AL5" s="10">
        <v>3.5507974654004272E-2</v>
      </c>
      <c r="AM5" s="12">
        <v>6.3628054214440906E-3</v>
      </c>
    </row>
    <row r="6" spans="1:39" ht="24">
      <c r="A6" s="13" t="s">
        <v>41</v>
      </c>
      <c r="B6" s="14" t="s">
        <v>40</v>
      </c>
      <c r="C6" s="15">
        <v>5.3597089456420895E-2</v>
      </c>
      <c r="D6" s="16">
        <v>-2.3981930479296934E-2</v>
      </c>
      <c r="E6" s="16">
        <v>1.2722070047634671E-2</v>
      </c>
      <c r="F6" s="16">
        <v>-1.5893550234691911E-2</v>
      </c>
      <c r="G6" s="16">
        <v>-3.9487619671389557E-2</v>
      </c>
      <c r="H6" s="16">
        <v>-6.3984646527804343E-3</v>
      </c>
      <c r="I6" s="16">
        <v>-3.4380911187262609E-3</v>
      </c>
      <c r="J6" s="16">
        <v>-3.3398211042158864E-2</v>
      </c>
      <c r="K6" s="16">
        <v>-5.8199635884365782E-2</v>
      </c>
      <c r="L6" s="16">
        <v>-7.7035879382812509E-3</v>
      </c>
      <c r="M6" s="16">
        <v>6.7438987275860753E-4</v>
      </c>
      <c r="N6" s="16">
        <v>3.4032115122662743E-2</v>
      </c>
      <c r="O6" s="16">
        <v>-1.1833525102085752E-2</v>
      </c>
      <c r="P6" s="16">
        <v>-3.0099352837299271E-2</v>
      </c>
      <c r="Q6" s="16">
        <v>-3.7278462910155202E-3</v>
      </c>
      <c r="R6" s="16">
        <v>-2.5241568952293725E-2</v>
      </c>
      <c r="S6" s="16">
        <v>1.5294119923000807E-3</v>
      </c>
      <c r="T6" s="16">
        <v>-3.1991575989437845E-2</v>
      </c>
      <c r="U6" s="17" t="s">
        <v>51</v>
      </c>
      <c r="V6" s="16">
        <v>1.1603175501061942E-3</v>
      </c>
      <c r="W6" s="16">
        <v>1.0135905579509435E-3</v>
      </c>
      <c r="X6" s="16">
        <v>3.514432716075367E-2</v>
      </c>
      <c r="Y6" s="16">
        <v>2.6830999941321567E-2</v>
      </c>
      <c r="Z6" s="16">
        <v>-9.003731902229627E-3</v>
      </c>
      <c r="AA6" s="16">
        <v>1.2131346426045547E-2</v>
      </c>
      <c r="AB6" s="16">
        <v>1.9174566226151123E-2</v>
      </c>
      <c r="AC6" s="16">
        <v>8.0244368624588745E-3</v>
      </c>
      <c r="AD6" s="16">
        <v>-6.8398557937034725E-3</v>
      </c>
      <c r="AE6" s="16">
        <v>2.3121780906992184E-2</v>
      </c>
      <c r="AF6" s="16">
        <v>-4.5575768450236056E-3</v>
      </c>
      <c r="AG6" s="16">
        <v>-1.0902686375182567E-2</v>
      </c>
      <c r="AH6" s="16">
        <v>6.9626613510893623E-2</v>
      </c>
      <c r="AI6" s="16">
        <v>4.2653470452291981E-2</v>
      </c>
      <c r="AJ6" s="16">
        <v>1.0082648370102743E-2</v>
      </c>
      <c r="AK6" s="16">
        <v>-1.2786828645441034E-2</v>
      </c>
      <c r="AL6" s="16">
        <v>3.8969130927561921E-2</v>
      </c>
      <c r="AM6" s="18">
        <v>5.6652101991068265E-2</v>
      </c>
    </row>
    <row r="7" spans="1:39" ht="24">
      <c r="A7" s="13" t="s">
        <v>42</v>
      </c>
      <c r="B7" s="14" t="s">
        <v>40</v>
      </c>
      <c r="C7" s="15">
        <v>-4.510641609236337E-2</v>
      </c>
      <c r="D7" s="16">
        <v>-5.4745677037908905E-2</v>
      </c>
      <c r="E7" s="16">
        <v>5.274196858166302E-3</v>
      </c>
      <c r="F7" s="16">
        <v>3.2154258998998646E-2</v>
      </c>
      <c r="G7" s="16">
        <v>-1.5757838158601038E-2</v>
      </c>
      <c r="H7" s="17" t="s">
        <v>52</v>
      </c>
      <c r="I7" s="16">
        <v>6.3535460785759321E-3</v>
      </c>
      <c r="J7" s="16">
        <v>3.8633139048168876E-2</v>
      </c>
      <c r="K7" s="16">
        <v>3.407963506463212E-3</v>
      </c>
      <c r="L7" s="16">
        <v>2.2684211121632735E-3</v>
      </c>
      <c r="M7" s="16">
        <v>-2.254654394824486E-2</v>
      </c>
      <c r="N7" s="16">
        <v>-2.2519340944114417E-2</v>
      </c>
      <c r="O7" s="16">
        <v>-2.0877353870751136E-2</v>
      </c>
      <c r="P7" s="16">
        <v>-1.3496297009114212E-2</v>
      </c>
      <c r="Q7" s="16">
        <v>1.9123031782724443E-2</v>
      </c>
      <c r="R7" s="16">
        <v>4.7679841362244062E-3</v>
      </c>
      <c r="S7" s="16">
        <v>-3.5824635667277623E-2</v>
      </c>
      <c r="T7" s="16">
        <v>-3.6309902735167494E-2</v>
      </c>
      <c r="U7" s="16">
        <v>-6.3185194114459544E-3</v>
      </c>
      <c r="V7" s="16">
        <v>-1.6140047294777166E-2</v>
      </c>
      <c r="W7" s="16">
        <v>-1.5973445347060165E-2</v>
      </c>
      <c r="X7" s="16">
        <v>6.3824986839256345E-2</v>
      </c>
      <c r="Y7" s="16">
        <v>-3.8402606133678657E-2</v>
      </c>
      <c r="Z7" s="16">
        <v>8.9366827461384094E-3</v>
      </c>
      <c r="AA7" s="16">
        <v>-2.4601416082895726E-2</v>
      </c>
      <c r="AB7" s="16">
        <v>-3.1066692157972788E-3</v>
      </c>
      <c r="AC7" s="16">
        <v>1.7521791063560551E-2</v>
      </c>
      <c r="AD7" s="16">
        <v>2.1643296000750777E-2</v>
      </c>
      <c r="AE7" s="16">
        <v>-3.1641268507140323E-2</v>
      </c>
      <c r="AF7" s="16">
        <v>3.001586735661961E-2</v>
      </c>
      <c r="AG7" s="16">
        <v>-1.7395206833394076E-2</v>
      </c>
      <c r="AH7" s="16">
        <v>3.691954916424809E-2</v>
      </c>
      <c r="AI7" s="16">
        <v>7.6742171170365678E-2</v>
      </c>
      <c r="AJ7" s="16">
        <v>3.1773286868874921E-2</v>
      </c>
      <c r="AK7" s="16">
        <v>3.4831536281680685E-3</v>
      </c>
      <c r="AL7" s="16">
        <v>2.812368640221059E-2</v>
      </c>
      <c r="AM7" s="18">
        <v>5.8766755703608495E-2</v>
      </c>
    </row>
    <row r="8" spans="1:39" ht="24">
      <c r="A8" s="13" t="s">
        <v>43</v>
      </c>
      <c r="B8" s="14" t="s">
        <v>40</v>
      </c>
      <c r="C8" s="15">
        <v>7.6688812545245108E-2</v>
      </c>
      <c r="D8" s="16">
        <v>6.1858513492653215E-3</v>
      </c>
      <c r="E8" s="16">
        <v>-5.8396344740928039E-3</v>
      </c>
      <c r="F8" s="16">
        <v>2.0974437419569482E-2</v>
      </c>
      <c r="G8" s="16">
        <v>-3.2687295091545901E-2</v>
      </c>
      <c r="H8" s="16">
        <v>-2.2029428512399619E-2</v>
      </c>
      <c r="I8" s="16">
        <v>-6.8643448345699267E-3</v>
      </c>
      <c r="J8" s="16">
        <v>-3.8601435812741856E-2</v>
      </c>
      <c r="K8" s="16">
        <v>-5.2467122348352664E-2</v>
      </c>
      <c r="L8" s="16">
        <v>1.6604015470228748E-2</v>
      </c>
      <c r="M8" s="16">
        <v>2.6441711308746521E-2</v>
      </c>
      <c r="N8" s="17" t="s">
        <v>53</v>
      </c>
      <c r="O8" s="16">
        <v>4.3622942993862296E-2</v>
      </c>
      <c r="P8" s="16">
        <v>-8.5204528860008174E-3</v>
      </c>
      <c r="Q8" s="16">
        <v>5.538394498208048E-3</v>
      </c>
      <c r="R8" s="16">
        <v>-5.3218026059344885E-2</v>
      </c>
      <c r="S8" s="16">
        <v>3.2093585262482453E-3</v>
      </c>
      <c r="T8" s="16">
        <v>6.6290603707063134E-2</v>
      </c>
      <c r="U8" s="16">
        <v>3.2916034525123643E-2</v>
      </c>
      <c r="V8" s="16">
        <v>-2.8272741360670015E-2</v>
      </c>
      <c r="W8" s="16">
        <v>-5.605636509155925E-2</v>
      </c>
      <c r="X8" s="16">
        <v>1.9530204867562684E-2</v>
      </c>
      <c r="Y8" s="16">
        <v>-1.2998932804562584E-3</v>
      </c>
      <c r="Z8" s="16">
        <v>-1.5132114881076962E-2</v>
      </c>
      <c r="AA8" s="16">
        <v>5.2107451752040457E-2</v>
      </c>
      <c r="AB8" s="16">
        <v>9.9618194556078232E-2</v>
      </c>
      <c r="AC8" s="16">
        <v>-8.4532087698750667E-3</v>
      </c>
      <c r="AD8" s="16">
        <v>8.753026192700351E-3</v>
      </c>
      <c r="AE8" s="16">
        <v>-1.2628363104652447E-2</v>
      </c>
      <c r="AF8" s="16">
        <v>7.5675862281385075E-3</v>
      </c>
      <c r="AG8" s="16">
        <v>-2.5709909052690001E-2</v>
      </c>
      <c r="AH8" s="16">
        <v>2.7368693323790116E-2</v>
      </c>
      <c r="AI8" s="16">
        <v>7.1548279897740416E-2</v>
      </c>
      <c r="AJ8" s="16">
        <v>1.1673869707684435E-2</v>
      </c>
      <c r="AK8" s="16">
        <v>3.6044171749999417E-2</v>
      </c>
      <c r="AL8" s="16">
        <v>-4.9073740604221809E-2</v>
      </c>
      <c r="AM8" s="18">
        <v>-4.0380223446255706E-2</v>
      </c>
    </row>
    <row r="9" spans="1:39" ht="24">
      <c r="A9" s="13" t="s">
        <v>44</v>
      </c>
      <c r="B9" s="14" t="s">
        <v>40</v>
      </c>
      <c r="C9" s="15">
        <v>-3.9731974300795073E-2</v>
      </c>
      <c r="D9" s="16">
        <v>2.6264182028974865E-2</v>
      </c>
      <c r="E9" s="16">
        <v>-6.5907774918412598E-2</v>
      </c>
      <c r="F9" s="16">
        <v>-1.6907554377739543E-2</v>
      </c>
      <c r="G9" s="16">
        <v>8.4332304628485961E-3</v>
      </c>
      <c r="H9" s="16">
        <v>1.8767359934044454E-2</v>
      </c>
      <c r="I9" s="16">
        <v>3.5507386579849837E-2</v>
      </c>
      <c r="J9" s="16">
        <v>-4.9958773888814478E-2</v>
      </c>
      <c r="K9" s="16">
        <v>-6.0317156022886453E-2</v>
      </c>
      <c r="L9" s="16">
        <v>-3.4352422871609348E-2</v>
      </c>
      <c r="M9" s="16">
        <v>5.1713560241036481E-2</v>
      </c>
      <c r="N9" s="16">
        <v>5.576766613543698E-3</v>
      </c>
      <c r="O9" s="16">
        <v>-5.3055653473335129E-2</v>
      </c>
      <c r="P9" s="16">
        <v>-2.0827502026299276E-2</v>
      </c>
      <c r="Q9" s="17" t="s">
        <v>54</v>
      </c>
      <c r="R9" s="16">
        <v>-1.1643785860943502E-2</v>
      </c>
      <c r="S9" s="16">
        <v>1.1877282160199442E-2</v>
      </c>
      <c r="T9" s="16">
        <v>-8.850002220610307E-3</v>
      </c>
      <c r="U9" s="16">
        <v>-3.6037260706055273E-3</v>
      </c>
      <c r="V9" s="16">
        <v>4.9092937669734443E-3</v>
      </c>
      <c r="W9" s="16">
        <v>-5.7952184258319585E-2</v>
      </c>
      <c r="X9" s="16">
        <v>-1.3002027911338539E-2</v>
      </c>
      <c r="Y9" s="16">
        <v>2.0192932683921513E-2</v>
      </c>
      <c r="Z9" s="16">
        <v>-1.899401028167399E-3</v>
      </c>
      <c r="AA9" s="16">
        <v>5.8058464223114288E-2</v>
      </c>
      <c r="AB9" s="16">
        <v>0.10046990793171451</v>
      </c>
      <c r="AC9" s="16">
        <v>6.9042490299690111E-3</v>
      </c>
      <c r="AD9" s="16">
        <v>-6.3268303441134696E-2</v>
      </c>
      <c r="AE9" s="16">
        <v>3.6929046361016201E-3</v>
      </c>
      <c r="AF9" s="16">
        <v>1.6773786969424647E-2</v>
      </c>
      <c r="AG9" s="16">
        <v>7.586566701826042E-3</v>
      </c>
      <c r="AH9" s="16">
        <v>2.0606943112118276E-2</v>
      </c>
      <c r="AI9" s="16">
        <v>1.8603251173666863E-2</v>
      </c>
      <c r="AJ9" s="16">
        <v>4.69522924507849E-3</v>
      </c>
      <c r="AK9" s="16">
        <v>-1.6671806966467282E-2</v>
      </c>
      <c r="AL9" s="16">
        <v>2.1657057250161173E-2</v>
      </c>
      <c r="AM9" s="18">
        <v>-5.7115318546831391E-3</v>
      </c>
    </row>
    <row r="10" spans="1:39" ht="24">
      <c r="A10" s="13" t="s">
        <v>45</v>
      </c>
      <c r="B10" s="14" t="s">
        <v>40</v>
      </c>
      <c r="C10" s="15">
        <v>2.3030024377252628E-2</v>
      </c>
      <c r="D10" s="16">
        <v>1.6665338350105755E-2</v>
      </c>
      <c r="E10" s="17" t="s">
        <v>54</v>
      </c>
      <c r="F10" s="16">
        <v>-6.7181868581498466E-2</v>
      </c>
      <c r="G10" s="16">
        <v>2.0323908187676151E-2</v>
      </c>
      <c r="H10" s="16">
        <v>5.2121236059487893E-3</v>
      </c>
      <c r="I10" s="16">
        <v>-2.1049263580928082E-2</v>
      </c>
      <c r="J10" s="16">
        <v>-1.7655710412172756E-2</v>
      </c>
      <c r="K10" s="16">
        <v>3.0027920904177444E-2</v>
      </c>
      <c r="L10" s="16">
        <v>2.492763689437506E-2</v>
      </c>
      <c r="M10" s="16">
        <v>7.6368658409870329E-4</v>
      </c>
      <c r="N10" s="16">
        <v>-5.8483917366446911E-3</v>
      </c>
      <c r="O10" s="16">
        <v>-3.1216412481859648E-2</v>
      </c>
      <c r="P10" s="16">
        <v>2.5384067905973562E-3</v>
      </c>
      <c r="Q10" s="16">
        <v>-6.6040760777487009E-2</v>
      </c>
      <c r="R10" s="16">
        <v>-3.4028150449877344E-2</v>
      </c>
      <c r="S10" s="16">
        <v>-1.4159289285944903E-2</v>
      </c>
      <c r="T10" s="16">
        <v>1.4374507253800101E-2</v>
      </c>
      <c r="U10" s="16">
        <v>1.2413398529953292E-2</v>
      </c>
      <c r="V10" s="16">
        <v>6.879890347222385E-3</v>
      </c>
      <c r="W10" s="16">
        <v>-8.7449818009629629E-2</v>
      </c>
      <c r="X10" s="16">
        <v>7.402285096796922E-2</v>
      </c>
      <c r="Y10" s="16">
        <v>2.5179434707333127E-2</v>
      </c>
      <c r="Z10" s="16">
        <v>1.078808430582312E-2</v>
      </c>
      <c r="AA10" s="16">
        <v>7.9919769720675996E-3</v>
      </c>
      <c r="AB10" s="16">
        <v>-7.8210918396853409E-3</v>
      </c>
      <c r="AC10" s="16">
        <v>-1.5405377834891277E-2</v>
      </c>
      <c r="AD10" s="16">
        <v>4.7970744488513649E-2</v>
      </c>
      <c r="AE10" s="16">
        <v>-3.2028406306059048E-2</v>
      </c>
      <c r="AF10" s="16">
        <v>5.6466889859357633E-2</v>
      </c>
      <c r="AG10" s="16">
        <v>-2.6488231588159734E-2</v>
      </c>
      <c r="AH10" s="16">
        <v>4.014276487425231E-3</v>
      </c>
      <c r="AI10" s="16">
        <v>-6.6348997126074276E-3</v>
      </c>
      <c r="AJ10" s="16">
        <v>5.3600833812559819E-2</v>
      </c>
      <c r="AK10" s="16">
        <v>2.6881169794846532E-2</v>
      </c>
      <c r="AL10" s="16">
        <v>1.3662266049477717E-3</v>
      </c>
      <c r="AM10" s="18">
        <v>4.9795173032420953E-2</v>
      </c>
    </row>
    <row r="11" spans="1:39" ht="24">
      <c r="A11" s="13" t="s">
        <v>46</v>
      </c>
      <c r="B11" s="14" t="s">
        <v>40</v>
      </c>
      <c r="C11" s="15">
        <v>4.4891403189198473E-2</v>
      </c>
      <c r="D11" s="16">
        <v>-1.8807761103543565E-2</v>
      </c>
      <c r="E11" s="16">
        <v>-6.7888670430230752E-2</v>
      </c>
      <c r="F11" s="17" t="s">
        <v>55</v>
      </c>
      <c r="G11" s="16">
        <v>-6.1069782151677306E-2</v>
      </c>
      <c r="H11" s="16">
        <v>3.1968027551499023E-2</v>
      </c>
      <c r="I11" s="16">
        <v>-3.3446229200505974E-2</v>
      </c>
      <c r="J11" s="16">
        <v>-4.4047089633246286E-3</v>
      </c>
      <c r="K11" s="16">
        <v>3.0626429679429683E-2</v>
      </c>
      <c r="L11" s="16">
        <v>-3.7877739384367469E-2</v>
      </c>
      <c r="M11" s="16">
        <v>-1.0684317134326304E-2</v>
      </c>
      <c r="N11" s="16">
        <v>2.1381087529397866E-2</v>
      </c>
      <c r="O11" s="16">
        <v>-3.8451063896420418E-2</v>
      </c>
      <c r="P11" s="16">
        <v>1.3577442437467531E-2</v>
      </c>
      <c r="Q11" s="16">
        <v>-1.7098314826646307E-2</v>
      </c>
      <c r="R11" s="16">
        <v>2.0945140816631434E-2</v>
      </c>
      <c r="S11" s="16">
        <v>-1.2400266703630786E-2</v>
      </c>
      <c r="T11" s="16">
        <v>-7.520371336443895E-3</v>
      </c>
      <c r="U11" s="16">
        <v>-1.5621615569931208E-2</v>
      </c>
      <c r="V11" s="16">
        <v>-8.8795873941841744E-3</v>
      </c>
      <c r="W11" s="16">
        <v>1.8198861673020133E-2</v>
      </c>
      <c r="X11" s="16">
        <v>5.3728859552156401E-2</v>
      </c>
      <c r="Y11" s="16">
        <v>-7.2272726231288036E-3</v>
      </c>
      <c r="Z11" s="16">
        <v>3.8183795175896193E-2</v>
      </c>
      <c r="AA11" s="16">
        <v>4.145430741035986E-2</v>
      </c>
      <c r="AB11" s="16">
        <v>-1.8151988307004884E-2</v>
      </c>
      <c r="AC11" s="16">
        <v>3.7321520011079079E-2</v>
      </c>
      <c r="AD11" s="16">
        <v>1.290779880496111E-2</v>
      </c>
      <c r="AE11" s="16">
        <v>2.1505433245428088E-2</v>
      </c>
      <c r="AF11" s="16">
        <v>1.0406885079040962E-2</v>
      </c>
      <c r="AG11" s="16">
        <v>5.5457034566738374E-2</v>
      </c>
      <c r="AH11" s="16">
        <v>-3.2964800166919911E-2</v>
      </c>
      <c r="AI11" s="16">
        <v>3.0488826448280361E-2</v>
      </c>
      <c r="AJ11" s="16">
        <v>5.6766674551436136E-2</v>
      </c>
      <c r="AK11" s="16">
        <v>-2.3619380591311689E-2</v>
      </c>
      <c r="AL11" s="16">
        <v>3.3837536348728402E-2</v>
      </c>
      <c r="AM11" s="18">
        <v>-3.6585758342970558E-3</v>
      </c>
    </row>
    <row r="12" spans="1:39" ht="24">
      <c r="A12" s="13" t="s">
        <v>47</v>
      </c>
      <c r="B12" s="14" t="s">
        <v>40</v>
      </c>
      <c r="C12" s="19" t="s">
        <v>56</v>
      </c>
      <c r="D12" s="16">
        <v>2.7439821597845252E-2</v>
      </c>
      <c r="E12" s="16">
        <v>5.6672029793522649E-2</v>
      </c>
      <c r="F12" s="16">
        <v>1.0357977808402015E-2</v>
      </c>
      <c r="G12" s="16">
        <v>4.3300951494054003E-2</v>
      </c>
      <c r="H12" s="16">
        <v>2.9649655844387612E-2</v>
      </c>
      <c r="I12" s="16">
        <v>-4.8771509257537595E-3</v>
      </c>
      <c r="J12" s="16">
        <v>1.5682086774173966E-2</v>
      </c>
      <c r="K12" s="16">
        <v>6.8269430622241653E-2</v>
      </c>
      <c r="L12" s="16">
        <v>-6.9978308356967531E-3</v>
      </c>
      <c r="M12" s="16">
        <v>2.8088620497504234E-2</v>
      </c>
      <c r="N12" s="16">
        <v>7.6871052901988359E-3</v>
      </c>
      <c r="O12" s="16">
        <v>8.1249985404559869E-3</v>
      </c>
      <c r="P12" s="16">
        <v>1.851563454495932E-2</v>
      </c>
      <c r="Q12" s="16">
        <v>1.692587114927965E-2</v>
      </c>
      <c r="R12" s="16">
        <v>-2.3835461370206684E-2</v>
      </c>
      <c r="S12" s="16">
        <v>5.8130694738275999E-2</v>
      </c>
      <c r="T12" s="16">
        <v>-9.8645918461254846E-3</v>
      </c>
      <c r="U12" s="16">
        <v>-4.467733336823888E-3</v>
      </c>
      <c r="V12" s="16">
        <v>1.4540828078060042E-2</v>
      </c>
      <c r="W12" s="16">
        <v>1.684085139739433E-2</v>
      </c>
      <c r="X12" s="16">
        <v>-6.2158362033343115E-2</v>
      </c>
      <c r="Y12" s="16">
        <v>-3.0189741170564017E-2</v>
      </c>
      <c r="Z12" s="16">
        <v>-3.5557017302861871E-2</v>
      </c>
      <c r="AA12" s="16">
        <v>-2.29671034920103E-2</v>
      </c>
      <c r="AB12" s="16">
        <v>-5.5142427104947232E-2</v>
      </c>
      <c r="AC12" s="16">
        <v>4.9154609951099146E-2</v>
      </c>
      <c r="AD12" s="16">
        <v>5.917739090147877E-2</v>
      </c>
      <c r="AE12" s="16">
        <v>-4.263897957823979E-2</v>
      </c>
      <c r="AF12" s="17" t="s">
        <v>57</v>
      </c>
      <c r="AG12" s="16">
        <v>-2.9002932656848803E-2</v>
      </c>
      <c r="AH12" s="16">
        <v>-4.7439315986917306E-3</v>
      </c>
      <c r="AI12" s="16">
        <v>-1.1540328710281229E-2</v>
      </c>
      <c r="AJ12" s="16">
        <v>-7.9452846332947902E-3</v>
      </c>
      <c r="AK12" s="16">
        <v>2.1633792904511697E-2</v>
      </c>
      <c r="AL12" s="16">
        <v>9.1022591050050981E-3</v>
      </c>
      <c r="AM12" s="18">
        <v>-5.8427523243749863E-2</v>
      </c>
    </row>
    <row r="13" spans="1:39" ht="24">
      <c r="A13" s="13" t="s">
        <v>48</v>
      </c>
      <c r="B13" s="14" t="s">
        <v>40</v>
      </c>
      <c r="C13" s="15">
        <v>6.1642519032996314E-2</v>
      </c>
      <c r="D13" s="16">
        <v>6.0435241363764394E-3</v>
      </c>
      <c r="E13" s="16">
        <v>4.0857940809510074E-3</v>
      </c>
      <c r="F13" s="16">
        <v>-3.2924812638139303E-2</v>
      </c>
      <c r="G13" s="16">
        <v>2.9240799481343303E-2</v>
      </c>
      <c r="H13" s="16">
        <v>3.6686852750987875E-2</v>
      </c>
      <c r="I13" s="16">
        <v>1.5581143565717619E-2</v>
      </c>
      <c r="J13" s="16">
        <v>-1.5794963417846558E-2</v>
      </c>
      <c r="K13" s="16">
        <v>4.8841114483570834E-2</v>
      </c>
      <c r="L13" s="16">
        <v>-1.2491576438940416E-2</v>
      </c>
      <c r="M13" s="16">
        <v>1.6815229411046996E-2</v>
      </c>
      <c r="N13" s="16">
        <v>2.7822026544540471E-2</v>
      </c>
      <c r="O13" s="16">
        <v>-6.5550230829189058E-4</v>
      </c>
      <c r="P13" s="16">
        <v>6.1986854020222179E-2</v>
      </c>
      <c r="Q13" s="16">
        <v>2.0834976543053916E-2</v>
      </c>
      <c r="R13" s="16">
        <v>-8.459306460158517E-3</v>
      </c>
      <c r="S13" s="16">
        <v>2.0148421310236315E-2</v>
      </c>
      <c r="T13" s="16">
        <v>4.0821839069764575E-2</v>
      </c>
      <c r="U13" s="16">
        <v>6.8429873688528486E-2</v>
      </c>
      <c r="V13" s="16">
        <v>5.3360202949906614E-2</v>
      </c>
      <c r="W13" s="16">
        <v>2.4394358243257228E-2</v>
      </c>
      <c r="X13" s="16">
        <v>-3.9774744713375283E-2</v>
      </c>
      <c r="Y13" s="16">
        <v>-2.8323292069266547E-2</v>
      </c>
      <c r="Z13" s="16">
        <v>-4.2990617830907581E-2</v>
      </c>
      <c r="AA13" s="16">
        <v>2.9557497384175419E-2</v>
      </c>
      <c r="AB13" s="16">
        <v>4.3994416470879618E-3</v>
      </c>
      <c r="AC13" s="16">
        <v>-1.1489755159092384E-2</v>
      </c>
      <c r="AD13" s="16">
        <v>-1.6747310876927084E-2</v>
      </c>
      <c r="AE13" s="16">
        <v>-3.26828382695004E-2</v>
      </c>
      <c r="AF13" s="16">
        <v>-4.7781342047130953E-3</v>
      </c>
      <c r="AG13" s="16">
        <v>-5.687371096892057E-2</v>
      </c>
      <c r="AH13" s="17" t="s">
        <v>58</v>
      </c>
      <c r="AI13" s="16">
        <v>-2.2143289945774029E-2</v>
      </c>
      <c r="AJ13" s="16">
        <v>2.9281667064799635E-2</v>
      </c>
      <c r="AK13" s="16">
        <v>2.8688937692895832E-2</v>
      </c>
      <c r="AL13" s="16">
        <v>-3.6939595177570839E-2</v>
      </c>
      <c r="AM13" s="18">
        <v>3.1152502753905319E-2</v>
      </c>
    </row>
    <row r="14" spans="1:39" ht="24">
      <c r="A14" s="13" t="s">
        <v>49</v>
      </c>
      <c r="B14" s="14" t="s">
        <v>40</v>
      </c>
      <c r="C14" s="15">
        <v>-4.8238695495865708E-2</v>
      </c>
      <c r="D14" s="16">
        <v>9.3856866603490782E-3</v>
      </c>
      <c r="E14" s="16">
        <v>2.0419106394815398E-2</v>
      </c>
      <c r="F14" s="16">
        <v>-6.0806017180761902E-2</v>
      </c>
      <c r="G14" s="17" t="s">
        <v>59</v>
      </c>
      <c r="H14" s="16">
        <v>-1.5623390080494287E-2</v>
      </c>
      <c r="I14" s="16">
        <v>7.2714854528750268E-3</v>
      </c>
      <c r="J14" s="16">
        <v>-2.0290052060516466E-2</v>
      </c>
      <c r="K14" s="16">
        <v>-3.2779965341758095E-3</v>
      </c>
      <c r="L14" s="16">
        <v>-3.303379158864897E-2</v>
      </c>
      <c r="M14" s="16">
        <v>1.3682935573168412E-2</v>
      </c>
      <c r="N14" s="16">
        <v>-3.3131982505459491E-2</v>
      </c>
      <c r="O14" s="16">
        <v>-1.7676111449148813E-2</v>
      </c>
      <c r="P14" s="16">
        <v>-2.9967095306735435E-2</v>
      </c>
      <c r="Q14" s="16">
        <v>8.514852025743893E-3</v>
      </c>
      <c r="R14" s="16">
        <v>-2.7907132424449903E-2</v>
      </c>
      <c r="S14" s="16">
        <v>1.2099853699091327E-2</v>
      </c>
      <c r="T14" s="16">
        <v>-6.3638767955725888E-3</v>
      </c>
      <c r="U14" s="16">
        <v>-3.8683321628472295E-2</v>
      </c>
      <c r="V14" s="16">
        <v>-3.873682458074329E-2</v>
      </c>
      <c r="W14" s="16">
        <v>-6.8557262724326176E-2</v>
      </c>
      <c r="X14" s="16">
        <v>3.2213487856537257E-2</v>
      </c>
      <c r="Y14" s="16">
        <v>8.0266627189928372E-2</v>
      </c>
      <c r="Z14" s="16">
        <v>4.2212555685029324E-2</v>
      </c>
      <c r="AA14" s="16">
        <v>1.4741734793607146E-2</v>
      </c>
      <c r="AB14" s="16">
        <v>5.7325576788131022E-3</v>
      </c>
      <c r="AC14" s="16">
        <v>-2.0989321956364489E-2</v>
      </c>
      <c r="AD14" s="16">
        <v>5.4806002718629815E-2</v>
      </c>
      <c r="AE14" s="16">
        <v>-2.4708498361298431E-2</v>
      </c>
      <c r="AF14" s="16">
        <v>4.3403053239642345E-2</v>
      </c>
      <c r="AG14" s="16">
        <v>2.2560019087710659E-2</v>
      </c>
      <c r="AH14" s="16">
        <v>2.9147430251312972E-2</v>
      </c>
      <c r="AI14" s="16">
        <v>7.2384358171428773E-3</v>
      </c>
      <c r="AJ14" s="16">
        <v>8.2114725692178283E-3</v>
      </c>
      <c r="AK14" s="16">
        <v>2.9243102384188042E-2</v>
      </c>
      <c r="AL14" s="16">
        <v>-3.1973590837477604E-2</v>
      </c>
      <c r="AM14" s="18">
        <v>4.8892041137878067E-2</v>
      </c>
    </row>
    <row r="19" spans="1:39" ht="15.75" thickBot="1">
      <c r="A19" s="1" t="s">
        <v>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</row>
    <row r="20" spans="1:39" ht="218.25" thickTop="1" thickBot="1">
      <c r="A20" s="2"/>
      <c r="B20" s="3"/>
      <c r="C20" s="4" t="s">
        <v>2</v>
      </c>
      <c r="D20" s="5" t="s">
        <v>3</v>
      </c>
      <c r="E20" s="5" t="s">
        <v>4</v>
      </c>
      <c r="F20" s="5" t="s">
        <v>5</v>
      </c>
      <c r="G20" s="5" t="s">
        <v>6</v>
      </c>
      <c r="H20" s="5" t="s">
        <v>7</v>
      </c>
      <c r="I20" s="5" t="s">
        <v>8</v>
      </c>
      <c r="J20" s="5" t="s">
        <v>9</v>
      </c>
      <c r="K20" s="5" t="s">
        <v>10</v>
      </c>
      <c r="L20" s="5" t="s">
        <v>11</v>
      </c>
      <c r="M20" s="5" t="s">
        <v>12</v>
      </c>
      <c r="N20" s="5" t="s">
        <v>13</v>
      </c>
      <c r="O20" s="5" t="s">
        <v>14</v>
      </c>
      <c r="P20" s="5" t="s">
        <v>15</v>
      </c>
      <c r="Q20" s="5" t="s">
        <v>16</v>
      </c>
      <c r="R20" s="5" t="s">
        <v>17</v>
      </c>
      <c r="S20" s="5" t="s">
        <v>18</v>
      </c>
      <c r="T20" s="5" t="s">
        <v>19</v>
      </c>
      <c r="U20" s="5" t="s">
        <v>20</v>
      </c>
      <c r="V20" s="5" t="s">
        <v>21</v>
      </c>
      <c r="W20" s="5" t="s">
        <v>22</v>
      </c>
      <c r="X20" s="5" t="s">
        <v>23</v>
      </c>
      <c r="Y20" s="5" t="s">
        <v>24</v>
      </c>
      <c r="Z20" s="5" t="s">
        <v>25</v>
      </c>
      <c r="AA20" s="5" t="s">
        <v>26</v>
      </c>
      <c r="AB20" s="5" t="s">
        <v>27</v>
      </c>
      <c r="AC20" s="5" t="s">
        <v>28</v>
      </c>
      <c r="AD20" s="5" t="s">
        <v>29</v>
      </c>
      <c r="AE20" s="5" t="s">
        <v>30</v>
      </c>
      <c r="AF20" s="5" t="s">
        <v>31</v>
      </c>
      <c r="AG20" s="5" t="s">
        <v>32</v>
      </c>
      <c r="AH20" s="5" t="s">
        <v>33</v>
      </c>
      <c r="AI20" s="5" t="s">
        <v>34</v>
      </c>
      <c r="AJ20" s="5" t="s">
        <v>35</v>
      </c>
      <c r="AK20" s="5" t="s">
        <v>36</v>
      </c>
      <c r="AL20" s="5" t="s">
        <v>37</v>
      </c>
      <c r="AM20" s="6" t="s">
        <v>38</v>
      </c>
    </row>
    <row r="21" spans="1:39" ht="24.75" thickTop="1">
      <c r="A21" s="7" t="s">
        <v>39</v>
      </c>
      <c r="B21" s="8" t="s">
        <v>40</v>
      </c>
      <c r="C21" s="9"/>
      <c r="D21" s="10">
        <f>$C5^2*D5^2</f>
        <v>1.4563005304016064E-5</v>
      </c>
      <c r="E21" s="10">
        <f t="shared" ref="E21:AM21" si="0">$C5^2*E5^2</f>
        <v>4.468140314259336E-6</v>
      </c>
      <c r="F21" s="10">
        <f t="shared" si="0"/>
        <v>1.107894640179231E-5</v>
      </c>
      <c r="G21" s="10">
        <f t="shared" si="0"/>
        <v>5.2924944439153436E-7</v>
      </c>
      <c r="H21" s="10">
        <f t="shared" si="0"/>
        <v>3.9370047799356734E-7</v>
      </c>
      <c r="I21" s="11">
        <f t="shared" si="0"/>
        <v>9.4595164029909907E-3</v>
      </c>
      <c r="J21" s="10">
        <f t="shared" si="0"/>
        <v>8.7633909407603167E-6</v>
      </c>
      <c r="K21" s="10">
        <f t="shared" si="0"/>
        <v>1.2566280310141775E-5</v>
      </c>
      <c r="L21" s="10">
        <f t="shared" si="0"/>
        <v>8.1454881066545659E-6</v>
      </c>
      <c r="M21" s="10">
        <f t="shared" si="0"/>
        <v>1.7001787695857243E-5</v>
      </c>
      <c r="N21" s="10">
        <f t="shared" si="0"/>
        <v>4.8493889265173336E-7</v>
      </c>
      <c r="O21" s="10">
        <f t="shared" si="0"/>
        <v>1.5207529181419582E-7</v>
      </c>
      <c r="P21" s="10">
        <f t="shared" si="0"/>
        <v>3.2549346234130941E-5</v>
      </c>
      <c r="Q21" s="10">
        <f t="shared" si="0"/>
        <v>1.2760049721804702E-5</v>
      </c>
      <c r="R21" s="10">
        <f t="shared" si="0"/>
        <v>3.0166349189907074E-6</v>
      </c>
      <c r="S21" s="10">
        <f t="shared" si="0"/>
        <v>3.8769199274871745E-6</v>
      </c>
      <c r="T21" s="10">
        <f t="shared" si="0"/>
        <v>3.4930010525462605E-8</v>
      </c>
      <c r="U21" s="10">
        <f t="shared" si="0"/>
        <v>1.1331057815630793E-7</v>
      </c>
      <c r="V21" s="10">
        <f t="shared" si="0"/>
        <v>1.6070012512303494E-6</v>
      </c>
      <c r="W21" s="10">
        <f t="shared" si="0"/>
        <v>1.3540126457948927E-6</v>
      </c>
      <c r="X21" s="10">
        <f t="shared" si="0"/>
        <v>2.540747602212367E-6</v>
      </c>
      <c r="Y21" s="10">
        <f t="shared" si="0"/>
        <v>1.1224048095300589E-8</v>
      </c>
      <c r="Z21" s="10">
        <f t="shared" si="0"/>
        <v>6.9944673530222987E-7</v>
      </c>
      <c r="AA21" s="10">
        <f t="shared" si="0"/>
        <v>1.6629995836215301E-5</v>
      </c>
      <c r="AB21" s="10">
        <f t="shared" si="0"/>
        <v>6.7119194692706298E-5</v>
      </c>
      <c r="AC21" s="10">
        <f t="shared" si="0"/>
        <v>2.6140915224635181E-5</v>
      </c>
      <c r="AD21" s="10">
        <f t="shared" si="0"/>
        <v>1.5377576127835966E-6</v>
      </c>
      <c r="AE21" s="10">
        <f t="shared" si="0"/>
        <v>3.5039806779551596E-6</v>
      </c>
      <c r="AF21" s="10">
        <f t="shared" si="0"/>
        <v>2.3774288160073327E-7</v>
      </c>
      <c r="AG21" s="10">
        <f t="shared" si="0"/>
        <v>2.9724203800081126E-7</v>
      </c>
      <c r="AH21" s="10">
        <f t="shared" si="0"/>
        <v>2.411328942949988E-6</v>
      </c>
      <c r="AI21" s="10">
        <f t="shared" si="0"/>
        <v>4.8922425677469116E-7</v>
      </c>
      <c r="AJ21" s="10">
        <f t="shared" si="0"/>
        <v>4.3368260320096284E-8</v>
      </c>
      <c r="AK21" s="10">
        <f t="shared" si="0"/>
        <v>4.4548338820902034E-5</v>
      </c>
      <c r="AL21" s="10">
        <f t="shared" si="0"/>
        <v>1.2292728110226002E-5</v>
      </c>
      <c r="AM21" s="12">
        <f t="shared" si="0"/>
        <v>3.9472420481459003E-7</v>
      </c>
    </row>
    <row r="22" spans="1:39" ht="24">
      <c r="A22" s="13" t="s">
        <v>41</v>
      </c>
      <c r="B22" s="14" t="s">
        <v>40</v>
      </c>
      <c r="C22" s="15"/>
      <c r="D22" s="16">
        <f t="shared" ref="D22:AM22" si="1">$C6^2*D6^2</f>
        <v>1.6521546310254494E-6</v>
      </c>
      <c r="E22" s="16">
        <f t="shared" si="1"/>
        <v>4.6494114160432465E-7</v>
      </c>
      <c r="F22" s="16">
        <f t="shared" si="1"/>
        <v>7.2564507253372203E-7</v>
      </c>
      <c r="G22" s="16">
        <f t="shared" si="1"/>
        <v>4.4792398977191577E-6</v>
      </c>
      <c r="H22" s="16">
        <f t="shared" si="1"/>
        <v>1.1760721422282708E-7</v>
      </c>
      <c r="I22" s="16">
        <f t="shared" si="1"/>
        <v>3.3956051036416715E-8</v>
      </c>
      <c r="J22" s="16">
        <f t="shared" si="1"/>
        <v>3.2042679217814963E-6</v>
      </c>
      <c r="K22" s="16">
        <f t="shared" si="1"/>
        <v>9.7302264541904554E-6</v>
      </c>
      <c r="L22" s="16">
        <f t="shared" si="1"/>
        <v>1.7047806280302399E-7</v>
      </c>
      <c r="M22" s="16">
        <f t="shared" si="1"/>
        <v>1.3064851944598313E-9</v>
      </c>
      <c r="N22" s="16">
        <f t="shared" si="1"/>
        <v>3.3270574188259577E-6</v>
      </c>
      <c r="O22" s="16">
        <f t="shared" si="1"/>
        <v>4.02263553222217E-7</v>
      </c>
      <c r="P22" s="16">
        <f t="shared" si="1"/>
        <v>2.6025358979995931E-6</v>
      </c>
      <c r="Q22" s="16">
        <f t="shared" si="1"/>
        <v>3.9920723774210525E-8</v>
      </c>
      <c r="R22" s="16">
        <f t="shared" si="1"/>
        <v>1.8302697622153453E-6</v>
      </c>
      <c r="S22" s="16">
        <f t="shared" si="1"/>
        <v>6.719413926437403E-9</v>
      </c>
      <c r="T22" s="16">
        <f t="shared" si="1"/>
        <v>2.9400430041178303E-6</v>
      </c>
      <c r="U22" s="17">
        <f t="shared" si="1"/>
        <v>2.8041181075545343E-3</v>
      </c>
      <c r="V22" s="16">
        <f t="shared" si="1"/>
        <v>3.8675517625000173E-9</v>
      </c>
      <c r="W22" s="16">
        <f t="shared" si="1"/>
        <v>2.9512603638496336E-9</v>
      </c>
      <c r="X22" s="16">
        <f t="shared" si="1"/>
        <v>3.5480757150580853E-6</v>
      </c>
      <c r="Y22" s="16">
        <f t="shared" si="1"/>
        <v>2.0680266417100037E-6</v>
      </c>
      <c r="Z22" s="16">
        <f t="shared" si="1"/>
        <v>2.3287749580825517E-7</v>
      </c>
      <c r="AA22" s="16">
        <f t="shared" si="1"/>
        <v>4.2276635947813898E-7</v>
      </c>
      <c r="AB22" s="16">
        <f t="shared" si="1"/>
        <v>1.0561692247716973E-6</v>
      </c>
      <c r="AC22" s="16">
        <f t="shared" si="1"/>
        <v>1.8497436338035728E-7</v>
      </c>
      <c r="AD22" s="16">
        <f t="shared" si="1"/>
        <v>1.3439289325055509E-7</v>
      </c>
      <c r="AE22" s="16">
        <f t="shared" si="1"/>
        <v>1.5357657433300084E-6</v>
      </c>
      <c r="AF22" s="16">
        <f t="shared" si="1"/>
        <v>5.9669227136447299E-8</v>
      </c>
      <c r="AG22" s="16">
        <f t="shared" si="1"/>
        <v>3.4146756022121286E-7</v>
      </c>
      <c r="AH22" s="16">
        <f t="shared" si="1"/>
        <v>1.3926210575426711E-5</v>
      </c>
      <c r="AI22" s="16">
        <f t="shared" si="1"/>
        <v>5.2262617666851351E-6</v>
      </c>
      <c r="AJ22" s="16">
        <f t="shared" si="1"/>
        <v>2.9203281566772374E-7</v>
      </c>
      <c r="AK22" s="16">
        <f t="shared" si="1"/>
        <v>4.6968652775328468E-7</v>
      </c>
      <c r="AL22" s="16">
        <f t="shared" si="1"/>
        <v>4.3623836162334395E-6</v>
      </c>
      <c r="AM22" s="18">
        <f t="shared" si="1"/>
        <v>9.2196507402677027E-6</v>
      </c>
    </row>
    <row r="23" spans="1:39" ht="24">
      <c r="A23" s="13" t="s">
        <v>42</v>
      </c>
      <c r="B23" s="14" t="s">
        <v>40</v>
      </c>
      <c r="C23" s="15"/>
      <c r="D23" s="16">
        <f t="shared" ref="D23:AM23" si="2">$C7^2*D7^2</f>
        <v>6.0978439441913799E-6</v>
      </c>
      <c r="E23" s="16">
        <f t="shared" si="2"/>
        <v>5.659646616224921E-8</v>
      </c>
      <c r="F23" s="16">
        <f t="shared" si="2"/>
        <v>2.1035539501453696E-6</v>
      </c>
      <c r="G23" s="16">
        <f t="shared" si="2"/>
        <v>5.0520764645461597E-7</v>
      </c>
      <c r="H23" s="17">
        <f t="shared" si="2"/>
        <v>1.9700027866969105E-3</v>
      </c>
      <c r="I23" s="16">
        <f t="shared" si="2"/>
        <v>8.2131359479433381E-8</v>
      </c>
      <c r="J23" s="16">
        <f t="shared" si="2"/>
        <v>3.0366632808349639E-6</v>
      </c>
      <c r="K23" s="16">
        <f t="shared" si="2"/>
        <v>2.3630151974504986E-8</v>
      </c>
      <c r="L23" s="16">
        <f t="shared" si="2"/>
        <v>1.0469453319736595E-8</v>
      </c>
      <c r="M23" s="16">
        <f t="shared" si="2"/>
        <v>1.0342763745414354E-6</v>
      </c>
      <c r="N23" s="16">
        <f t="shared" si="2"/>
        <v>1.0317821163096868E-6</v>
      </c>
      <c r="O23" s="16">
        <f t="shared" si="2"/>
        <v>8.8680380681389455E-7</v>
      </c>
      <c r="P23" s="16">
        <f t="shared" si="2"/>
        <v>3.7060041200326956E-7</v>
      </c>
      <c r="Q23" s="16">
        <f t="shared" si="2"/>
        <v>7.4402946933191119E-7</v>
      </c>
      <c r="R23" s="16">
        <f t="shared" si="2"/>
        <v>4.6253675284978462E-8</v>
      </c>
      <c r="S23" s="16">
        <f t="shared" si="2"/>
        <v>2.6112004286314541E-6</v>
      </c>
      <c r="T23" s="16">
        <f t="shared" si="2"/>
        <v>2.6824202237651169E-6</v>
      </c>
      <c r="U23" s="16">
        <f t="shared" si="2"/>
        <v>8.1228286459645827E-8</v>
      </c>
      <c r="V23" s="16">
        <f t="shared" si="2"/>
        <v>5.3001266761336155E-7</v>
      </c>
      <c r="W23" s="16">
        <f t="shared" si="2"/>
        <v>5.1912727094048679E-7</v>
      </c>
      <c r="X23" s="16">
        <f t="shared" si="2"/>
        <v>8.2881597156957954E-6</v>
      </c>
      <c r="Y23" s="16">
        <f t="shared" si="2"/>
        <v>3.0005304596002804E-6</v>
      </c>
      <c r="Z23" s="16">
        <f t="shared" si="2"/>
        <v>1.6249100507788845E-7</v>
      </c>
      <c r="AA23" s="16">
        <f t="shared" si="2"/>
        <v>1.231393498166465E-6</v>
      </c>
      <c r="AB23" s="16">
        <f t="shared" si="2"/>
        <v>1.9636617092775316E-8</v>
      </c>
      <c r="AC23" s="16">
        <f t="shared" si="2"/>
        <v>6.2464553262827072E-7</v>
      </c>
      <c r="AD23" s="16">
        <f t="shared" si="2"/>
        <v>9.5306702057894028E-7</v>
      </c>
      <c r="AE23" s="16">
        <f t="shared" si="2"/>
        <v>2.0369689826416385E-6</v>
      </c>
      <c r="AF23" s="16">
        <f t="shared" si="2"/>
        <v>1.8330674204200456E-6</v>
      </c>
      <c r="AG23" s="16">
        <f t="shared" si="2"/>
        <v>6.1565276968633976E-7</v>
      </c>
      <c r="AH23" s="16">
        <f t="shared" si="2"/>
        <v>2.7732525551959561E-6</v>
      </c>
      <c r="AI23" s="16">
        <f t="shared" si="2"/>
        <v>1.1982427435170869E-5</v>
      </c>
      <c r="AJ23" s="16">
        <f t="shared" si="2"/>
        <v>2.0540023273152799E-6</v>
      </c>
      <c r="AK23" s="16">
        <f t="shared" si="2"/>
        <v>2.4684361809403751E-8</v>
      </c>
      <c r="AL23" s="16">
        <f t="shared" si="2"/>
        <v>1.6092411776525707E-6</v>
      </c>
      <c r="AM23" s="18">
        <f t="shared" si="2"/>
        <v>7.0265165705383167E-6</v>
      </c>
    </row>
    <row r="24" spans="1:39" ht="24">
      <c r="A24" s="13" t="s">
        <v>43</v>
      </c>
      <c r="B24" s="14" t="s">
        <v>40</v>
      </c>
      <c r="C24" s="15"/>
      <c r="D24" s="16">
        <f t="shared" ref="D24:AM24" si="3">$C8^2*D8^2</f>
        <v>2.250416923227807E-7</v>
      </c>
      <c r="E24" s="16">
        <f t="shared" si="3"/>
        <v>2.0055585897681669E-7</v>
      </c>
      <c r="F24" s="16">
        <f t="shared" si="3"/>
        <v>2.5872873683500615E-6</v>
      </c>
      <c r="G24" s="16">
        <f t="shared" si="3"/>
        <v>6.2837947898528643E-6</v>
      </c>
      <c r="H24" s="16">
        <f t="shared" si="3"/>
        <v>2.8541085594504506E-6</v>
      </c>
      <c r="I24" s="16">
        <f t="shared" si="3"/>
        <v>2.7711638898996717E-7</v>
      </c>
      <c r="J24" s="16">
        <f t="shared" si="3"/>
        <v>8.7633658770903628E-6</v>
      </c>
      <c r="K24" s="16">
        <f t="shared" si="3"/>
        <v>1.6189689396055115E-5</v>
      </c>
      <c r="L24" s="16">
        <f t="shared" si="3"/>
        <v>1.6214004344332636E-6</v>
      </c>
      <c r="M24" s="16">
        <f t="shared" si="3"/>
        <v>4.1119056873733844E-6</v>
      </c>
      <c r="N24" s="17">
        <f t="shared" si="3"/>
        <v>5.6137511080280728E-3</v>
      </c>
      <c r="O24" s="16">
        <f t="shared" si="3"/>
        <v>1.1191645612567053E-5</v>
      </c>
      <c r="P24" s="16">
        <f t="shared" si="3"/>
        <v>4.2696215819225652E-7</v>
      </c>
      <c r="Q24" s="16">
        <f t="shared" si="3"/>
        <v>1.8039803419724879E-7</v>
      </c>
      <c r="R24" s="16">
        <f t="shared" si="3"/>
        <v>1.6656415657943399E-5</v>
      </c>
      <c r="S24" s="16">
        <f t="shared" si="3"/>
        <v>6.057598690793557E-8</v>
      </c>
      <c r="T24" s="16">
        <f t="shared" si="3"/>
        <v>2.5844490486127681E-5</v>
      </c>
      <c r="U24" s="16">
        <f t="shared" si="3"/>
        <v>6.3720480890501499E-6</v>
      </c>
      <c r="V24" s="16">
        <f t="shared" si="3"/>
        <v>4.7011040859373352E-6</v>
      </c>
      <c r="W24" s="16">
        <f t="shared" si="3"/>
        <v>1.8480507459131484E-5</v>
      </c>
      <c r="X24" s="16">
        <f t="shared" si="3"/>
        <v>2.2432497306891483E-6</v>
      </c>
      <c r="Y24" s="16">
        <f t="shared" si="3"/>
        <v>9.937552221477593E-9</v>
      </c>
      <c r="Z24" s="16">
        <f t="shared" si="3"/>
        <v>1.3466765131682023E-6</v>
      </c>
      <c r="AA24" s="16">
        <f t="shared" si="3"/>
        <v>1.5968484331618008E-5</v>
      </c>
      <c r="AB24" s="16">
        <f t="shared" si="3"/>
        <v>5.8363504178818896E-5</v>
      </c>
      <c r="AC24" s="16">
        <f t="shared" si="3"/>
        <v>4.2024951046040941E-7</v>
      </c>
      <c r="AD24" s="16">
        <f t="shared" si="3"/>
        <v>4.5058889330672907E-7</v>
      </c>
      <c r="AE24" s="16">
        <f t="shared" si="3"/>
        <v>9.3790348110645296E-7</v>
      </c>
      <c r="AF24" s="16">
        <f t="shared" si="3"/>
        <v>3.368051958786494E-7</v>
      </c>
      <c r="AG24" s="16">
        <f t="shared" si="3"/>
        <v>3.8874526033944706E-6</v>
      </c>
      <c r="AH24" s="16">
        <f t="shared" si="3"/>
        <v>4.4052661570980406E-6</v>
      </c>
      <c r="AI24" s="16">
        <f t="shared" si="3"/>
        <v>3.0106649109132045E-5</v>
      </c>
      <c r="AJ24" s="16">
        <f t="shared" si="3"/>
        <v>8.0148188331545053E-7</v>
      </c>
      <c r="AK24" s="16">
        <f t="shared" si="3"/>
        <v>7.6407172253483716E-6</v>
      </c>
      <c r="AL24" s="16">
        <f t="shared" si="3"/>
        <v>1.4163231450492794E-5</v>
      </c>
      <c r="AM24" s="18">
        <f t="shared" si="3"/>
        <v>9.5896214106904716E-6</v>
      </c>
    </row>
    <row r="25" spans="1:39" ht="24">
      <c r="A25" s="13" t="s">
        <v>44</v>
      </c>
      <c r="B25" s="14" t="s">
        <v>40</v>
      </c>
      <c r="C25" s="15"/>
      <c r="D25" s="16">
        <f t="shared" ref="D25:AM25" si="4">$C9^2*D9^2</f>
        <v>1.088950280656784E-6</v>
      </c>
      <c r="E25" s="16">
        <f t="shared" si="4"/>
        <v>6.8573069742959936E-6</v>
      </c>
      <c r="F25" s="16">
        <f t="shared" si="4"/>
        <v>4.5127562620135833E-7</v>
      </c>
      <c r="G25" s="16">
        <f t="shared" si="4"/>
        <v>1.1227116508179226E-7</v>
      </c>
      <c r="H25" s="16">
        <f t="shared" si="4"/>
        <v>5.5601519250869855E-7</v>
      </c>
      <c r="I25" s="16">
        <f t="shared" si="4"/>
        <v>1.9902961766156756E-6</v>
      </c>
      <c r="J25" s="16">
        <f t="shared" si="4"/>
        <v>3.940069060933846E-6</v>
      </c>
      <c r="K25" s="16">
        <f t="shared" si="4"/>
        <v>5.7433066389290082E-6</v>
      </c>
      <c r="L25" s="16">
        <f t="shared" si="4"/>
        <v>1.8629235729761582E-6</v>
      </c>
      <c r="M25" s="16">
        <f t="shared" si="4"/>
        <v>4.2217174903345106E-6</v>
      </c>
      <c r="N25" s="16">
        <f t="shared" si="4"/>
        <v>4.9095900630550523E-8</v>
      </c>
      <c r="O25" s="16">
        <f t="shared" si="4"/>
        <v>4.443688707120023E-6</v>
      </c>
      <c r="P25" s="16">
        <f t="shared" si="4"/>
        <v>6.8478566836907543E-7</v>
      </c>
      <c r="Q25" s="17">
        <f t="shared" si="4"/>
        <v>1.5130235067355915E-3</v>
      </c>
      <c r="R25" s="16">
        <f t="shared" si="4"/>
        <v>2.1402707260316002E-7</v>
      </c>
      <c r="S25" s="16">
        <f t="shared" si="4"/>
        <v>2.2269703734542456E-7</v>
      </c>
      <c r="T25" s="16">
        <f t="shared" si="4"/>
        <v>1.2364229313582771E-7</v>
      </c>
      <c r="U25" s="16">
        <f t="shared" si="4"/>
        <v>2.0501414909097072E-8</v>
      </c>
      <c r="V25" s="16">
        <f t="shared" si="4"/>
        <v>3.8046817304520747E-8</v>
      </c>
      <c r="W25" s="16">
        <f t="shared" si="4"/>
        <v>5.3017581263516192E-6</v>
      </c>
      <c r="X25" s="16">
        <f t="shared" si="4"/>
        <v>2.6687167397487599E-7</v>
      </c>
      <c r="Y25" s="16">
        <f t="shared" si="4"/>
        <v>6.4369344533353269E-7</v>
      </c>
      <c r="Z25" s="16">
        <f t="shared" si="4"/>
        <v>5.6952609706605889E-9</v>
      </c>
      <c r="AA25" s="16">
        <f t="shared" si="4"/>
        <v>5.3212220121648578E-6</v>
      </c>
      <c r="AB25" s="16">
        <f t="shared" si="4"/>
        <v>1.593500853224674E-5</v>
      </c>
      <c r="AC25" s="16">
        <f t="shared" si="4"/>
        <v>7.5251157918833909E-8</v>
      </c>
      <c r="AD25" s="16">
        <f t="shared" si="4"/>
        <v>6.3190627716712126E-6</v>
      </c>
      <c r="AE25" s="16">
        <f t="shared" si="4"/>
        <v>2.1528634137766355E-8</v>
      </c>
      <c r="AF25" s="16">
        <f t="shared" si="4"/>
        <v>4.4416316380222407E-7</v>
      </c>
      <c r="AG25" s="16">
        <f t="shared" si="4"/>
        <v>9.0859606758892864E-8</v>
      </c>
      <c r="AH25" s="16">
        <f t="shared" si="4"/>
        <v>6.7035898718893912E-7</v>
      </c>
      <c r="AI25" s="16">
        <f t="shared" si="4"/>
        <v>5.463337012756003E-7</v>
      </c>
      <c r="AJ25" s="16">
        <f t="shared" si="4"/>
        <v>3.4801174006071139E-8</v>
      </c>
      <c r="AK25" s="16">
        <f t="shared" si="4"/>
        <v>4.3877880212312726E-7</v>
      </c>
      <c r="AL25" s="16">
        <f t="shared" si="4"/>
        <v>7.4042177254408254E-7</v>
      </c>
      <c r="AM25" s="18">
        <f t="shared" si="4"/>
        <v>5.1497423177302346E-8</v>
      </c>
    </row>
    <row r="26" spans="1:39" ht="24">
      <c r="A26" s="13" t="s">
        <v>45</v>
      </c>
      <c r="B26" s="14" t="s">
        <v>40</v>
      </c>
      <c r="C26" s="15"/>
      <c r="D26" s="16">
        <f t="shared" ref="D26:AM26" si="5">$C10^2*D10^2</f>
        <v>1.4730485676634932E-7</v>
      </c>
      <c r="E26" s="17">
        <f t="shared" si="5"/>
        <v>5.0833987633060488E-4</v>
      </c>
      <c r="F26" s="16">
        <f t="shared" si="5"/>
        <v>2.3938280601396198E-6</v>
      </c>
      <c r="G26" s="16">
        <f t="shared" si="5"/>
        <v>2.1908025815115018E-7</v>
      </c>
      <c r="H26" s="16">
        <f t="shared" si="5"/>
        <v>1.4408481337011595E-8</v>
      </c>
      <c r="I26" s="16">
        <f t="shared" si="5"/>
        <v>2.3499715699013861E-7</v>
      </c>
      <c r="J26" s="16">
        <f t="shared" si="5"/>
        <v>1.6533286410665082E-7</v>
      </c>
      <c r="K26" s="16">
        <f t="shared" si="5"/>
        <v>4.7823275874692367E-7</v>
      </c>
      <c r="L26" s="16">
        <f t="shared" si="5"/>
        <v>3.2957253704612925E-7</v>
      </c>
      <c r="M26" s="16">
        <f t="shared" si="5"/>
        <v>3.0932791760523861E-10</v>
      </c>
      <c r="N26" s="16">
        <f t="shared" si="5"/>
        <v>1.8141020118220759E-8</v>
      </c>
      <c r="O26" s="16">
        <f t="shared" si="5"/>
        <v>5.1683840400408486E-7</v>
      </c>
      <c r="P26" s="16">
        <f t="shared" si="5"/>
        <v>3.4175213557836878E-9</v>
      </c>
      <c r="Q26" s="16">
        <f t="shared" si="5"/>
        <v>2.3131986520258281E-6</v>
      </c>
      <c r="R26" s="16">
        <f t="shared" si="5"/>
        <v>6.1413731216970327E-7</v>
      </c>
      <c r="S26" s="16">
        <f t="shared" si="5"/>
        <v>1.0633389075919406E-7</v>
      </c>
      <c r="T26" s="16">
        <f t="shared" si="5"/>
        <v>1.09590959180285E-7</v>
      </c>
      <c r="U26" s="16">
        <f t="shared" si="5"/>
        <v>8.1727872260421565E-8</v>
      </c>
      <c r="V26" s="16">
        <f t="shared" si="5"/>
        <v>2.5104514575017987E-8</v>
      </c>
      <c r="W26" s="16">
        <f t="shared" si="5"/>
        <v>4.0560809633432937E-6</v>
      </c>
      <c r="X26" s="16">
        <f t="shared" si="5"/>
        <v>2.9061659557999185E-6</v>
      </c>
      <c r="Y26" s="16">
        <f t="shared" si="5"/>
        <v>3.3626428802391752E-7</v>
      </c>
      <c r="Z26" s="16">
        <f t="shared" si="5"/>
        <v>6.1727325255410062E-8</v>
      </c>
      <c r="AA26" s="16">
        <f t="shared" si="5"/>
        <v>3.387639928388432E-8</v>
      </c>
      <c r="AB26" s="16">
        <f t="shared" si="5"/>
        <v>3.2443191245464655E-8</v>
      </c>
      <c r="AC26" s="16">
        <f t="shared" si="5"/>
        <v>1.2587326692447877E-7</v>
      </c>
      <c r="AD26" s="16">
        <f t="shared" si="5"/>
        <v>1.2205110411693911E-6</v>
      </c>
      <c r="AE26" s="16">
        <f t="shared" si="5"/>
        <v>5.4407585575974915E-7</v>
      </c>
      <c r="AF26" s="16">
        <f t="shared" si="5"/>
        <v>1.6911281981442739E-6</v>
      </c>
      <c r="AG26" s="16">
        <f t="shared" si="5"/>
        <v>3.7213003601257506E-7</v>
      </c>
      <c r="AH26" s="16">
        <f t="shared" si="5"/>
        <v>8.5467964047566707E-9</v>
      </c>
      <c r="AI26" s="16">
        <f t="shared" si="5"/>
        <v>2.3348421292093787E-8</v>
      </c>
      <c r="AJ26" s="16">
        <f t="shared" si="5"/>
        <v>1.5238137446820388E-6</v>
      </c>
      <c r="AK26" s="16">
        <f t="shared" si="5"/>
        <v>3.8325261210786408E-7</v>
      </c>
      <c r="AL26" s="16">
        <f t="shared" si="5"/>
        <v>9.8999789640691379E-10</v>
      </c>
      <c r="AM26" s="18">
        <f t="shared" si="5"/>
        <v>1.3151136545962658E-6</v>
      </c>
    </row>
    <row r="27" spans="1:39" ht="24">
      <c r="A27" s="13" t="s">
        <v>46</v>
      </c>
      <c r="B27" s="14" t="s">
        <v>40</v>
      </c>
      <c r="C27" s="15"/>
      <c r="D27" s="16">
        <f t="shared" ref="D27:AM27" si="6">$C11^2*D11^2</f>
        <v>7.1285395021171569E-7</v>
      </c>
      <c r="E27" s="16">
        <f t="shared" si="6"/>
        <v>9.2879735006652316E-6</v>
      </c>
      <c r="F27" s="17">
        <f t="shared" si="6"/>
        <v>1.947302389370348E-3</v>
      </c>
      <c r="G27" s="16">
        <f t="shared" si="6"/>
        <v>7.5158672833032949E-6</v>
      </c>
      <c r="H27" s="16">
        <f t="shared" si="6"/>
        <v>2.0594822001468011E-6</v>
      </c>
      <c r="I27" s="16">
        <f t="shared" si="6"/>
        <v>2.2543465777627308E-6</v>
      </c>
      <c r="J27" s="16">
        <f t="shared" si="6"/>
        <v>3.9098563124532598E-8</v>
      </c>
      <c r="K27" s="16">
        <f t="shared" si="6"/>
        <v>1.8902493768672538E-6</v>
      </c>
      <c r="L27" s="16">
        <f t="shared" si="6"/>
        <v>2.8913087081620543E-6</v>
      </c>
      <c r="M27" s="16">
        <f t="shared" si="6"/>
        <v>2.30048762711752E-7</v>
      </c>
      <c r="N27" s="16">
        <f t="shared" si="6"/>
        <v>9.212679100607937E-7</v>
      </c>
      <c r="O27" s="16">
        <f t="shared" si="6"/>
        <v>2.9794978922367876E-6</v>
      </c>
      <c r="P27" s="16">
        <f t="shared" si="6"/>
        <v>3.7150297980726842E-7</v>
      </c>
      <c r="Q27" s="16">
        <f t="shared" si="6"/>
        <v>5.8915962870941719E-7</v>
      </c>
      <c r="R27" s="16">
        <f t="shared" si="6"/>
        <v>8.8408277708374776E-7</v>
      </c>
      <c r="S27" s="16">
        <f t="shared" si="6"/>
        <v>3.0987633665809247E-7</v>
      </c>
      <c r="T27" s="16">
        <f t="shared" si="6"/>
        <v>1.1397377471719595E-7</v>
      </c>
      <c r="U27" s="16">
        <f t="shared" si="6"/>
        <v>4.9178836901925629E-7</v>
      </c>
      <c r="V27" s="16">
        <f t="shared" si="6"/>
        <v>1.5889562260051833E-7</v>
      </c>
      <c r="W27" s="16">
        <f t="shared" si="6"/>
        <v>6.6744396273275028E-7</v>
      </c>
      <c r="X27" s="16">
        <f t="shared" si="6"/>
        <v>5.8175698406806823E-6</v>
      </c>
      <c r="Y27" s="16">
        <f t="shared" si="6"/>
        <v>1.0526287694144282E-7</v>
      </c>
      <c r="Z27" s="16">
        <f t="shared" si="6"/>
        <v>2.9382215828775975E-6</v>
      </c>
      <c r="AA27" s="16">
        <f t="shared" si="6"/>
        <v>3.4631052311578272E-6</v>
      </c>
      <c r="AB27" s="16">
        <f t="shared" si="6"/>
        <v>6.6401022537830328E-7</v>
      </c>
      <c r="AC27" s="16">
        <f t="shared" si="6"/>
        <v>2.8070167707703481E-6</v>
      </c>
      <c r="AD27" s="16">
        <f t="shared" si="6"/>
        <v>3.3576137588889045E-7</v>
      </c>
      <c r="AE27" s="16">
        <f t="shared" si="6"/>
        <v>9.3201468127929845E-7</v>
      </c>
      <c r="AF27" s="16">
        <f t="shared" si="6"/>
        <v>2.1825684782386323E-7</v>
      </c>
      <c r="AG27" s="16">
        <f t="shared" si="6"/>
        <v>6.1978298179418467E-6</v>
      </c>
      <c r="AH27" s="16">
        <f t="shared" si="6"/>
        <v>2.1899149874715194E-6</v>
      </c>
      <c r="AI27" s="16">
        <f t="shared" si="6"/>
        <v>1.8733019164115825E-6</v>
      </c>
      <c r="AJ27" s="16">
        <f t="shared" si="6"/>
        <v>6.4940147124702236E-6</v>
      </c>
      <c r="AK27" s="16">
        <f t="shared" si="6"/>
        <v>1.1242512252051103E-6</v>
      </c>
      <c r="AL27" s="16">
        <f t="shared" si="6"/>
        <v>2.3074050122017312E-6</v>
      </c>
      <c r="AM27" s="18">
        <f t="shared" si="6"/>
        <v>2.6974318674557726E-8</v>
      </c>
    </row>
    <row r="28" spans="1:39" ht="24">
      <c r="A28" s="13" t="s">
        <v>47</v>
      </c>
      <c r="B28" s="14" t="s">
        <v>40</v>
      </c>
      <c r="C28" s="19"/>
      <c r="D28" s="16">
        <f t="shared" ref="D28:AM28" si="7">$C12^2*D12^2</f>
        <v>2.0004964069864921E-5</v>
      </c>
      <c r="E28" s="16">
        <f t="shared" si="7"/>
        <v>8.5332161072628192E-5</v>
      </c>
      <c r="F28" s="16">
        <f t="shared" si="7"/>
        <v>2.8505270149980132E-6</v>
      </c>
      <c r="G28" s="16">
        <f t="shared" si="7"/>
        <v>4.9816141703316113E-5</v>
      </c>
      <c r="H28" s="16">
        <f t="shared" si="7"/>
        <v>2.335686347412831E-5</v>
      </c>
      <c r="I28" s="16">
        <f t="shared" si="7"/>
        <v>6.3198620602291816E-7</v>
      </c>
      <c r="J28" s="16">
        <f t="shared" si="7"/>
        <v>6.5340569295530327E-6</v>
      </c>
      <c r="K28" s="16">
        <f t="shared" si="7"/>
        <v>1.2383054101922073E-4</v>
      </c>
      <c r="L28" s="16">
        <f t="shared" si="7"/>
        <v>1.3010742696451976E-6</v>
      </c>
      <c r="M28" s="16">
        <f t="shared" si="7"/>
        <v>2.0962159909999844E-5</v>
      </c>
      <c r="N28" s="16">
        <f t="shared" si="7"/>
        <v>1.5700043947332174E-6</v>
      </c>
      <c r="O28" s="16">
        <f t="shared" si="7"/>
        <v>1.7539685104724025E-6</v>
      </c>
      <c r="P28" s="16">
        <f t="shared" si="7"/>
        <v>9.1086163308255819E-6</v>
      </c>
      <c r="Q28" s="16">
        <f t="shared" si="7"/>
        <v>7.6116229981706355E-6</v>
      </c>
      <c r="R28" s="16">
        <f t="shared" si="7"/>
        <v>1.5094625212453715E-5</v>
      </c>
      <c r="S28" s="16">
        <f t="shared" si="7"/>
        <v>8.9781371534279741E-5</v>
      </c>
      <c r="T28" s="16">
        <f t="shared" si="7"/>
        <v>2.5854339675901578E-6</v>
      </c>
      <c r="U28" s="16">
        <f t="shared" si="7"/>
        <v>5.3033427521829792E-7</v>
      </c>
      <c r="V28" s="16">
        <f t="shared" si="7"/>
        <v>5.6176346136885348E-6</v>
      </c>
      <c r="W28" s="16">
        <f t="shared" si="7"/>
        <v>7.5353476934410913E-6</v>
      </c>
      <c r="X28" s="16">
        <f t="shared" si="7"/>
        <v>1.0265363489868211E-4</v>
      </c>
      <c r="Y28" s="16">
        <f t="shared" si="7"/>
        <v>2.4215530519123926E-5</v>
      </c>
      <c r="Z28" s="16">
        <f t="shared" si="7"/>
        <v>3.3591226008198333E-5</v>
      </c>
      <c r="AA28" s="16">
        <f t="shared" si="7"/>
        <v>1.4014824495690941E-5</v>
      </c>
      <c r="AB28" s="16">
        <f t="shared" si="7"/>
        <v>8.0788019997571808E-5</v>
      </c>
      <c r="AC28" s="16">
        <f t="shared" si="7"/>
        <v>6.4195371627166111E-5</v>
      </c>
      <c r="AD28" s="16">
        <f t="shared" si="7"/>
        <v>9.3043670726499742E-5</v>
      </c>
      <c r="AE28" s="16">
        <f t="shared" si="7"/>
        <v>4.830463605403275E-5</v>
      </c>
      <c r="AF28" s="17">
        <f t="shared" si="7"/>
        <v>2.55168676E-2</v>
      </c>
      <c r="AG28" s="16">
        <f t="shared" si="7"/>
        <v>2.2349048458575374E-5</v>
      </c>
      <c r="AH28" s="16">
        <f t="shared" si="7"/>
        <v>5.9793234305014735E-7</v>
      </c>
      <c r="AI28" s="16">
        <f t="shared" si="7"/>
        <v>3.5384378125306948E-6</v>
      </c>
      <c r="AJ28" s="16">
        <f t="shared" si="7"/>
        <v>1.6772358202632449E-6</v>
      </c>
      <c r="AK28" s="16">
        <f t="shared" si="7"/>
        <v>1.2434849827720504E-5</v>
      </c>
      <c r="AL28" s="16">
        <f t="shared" si="7"/>
        <v>2.2012714289243888E-6</v>
      </c>
      <c r="AM28" s="18">
        <f t="shared" si="7"/>
        <v>9.0700600526167187E-5</v>
      </c>
    </row>
    <row r="29" spans="1:39" ht="24">
      <c r="A29" s="13" t="s">
        <v>48</v>
      </c>
      <c r="B29" s="14" t="s">
        <v>40</v>
      </c>
      <c r="C29" s="15"/>
      <c r="D29" s="16">
        <f t="shared" ref="D29:AM29" si="8">$C13^2*D13^2</f>
        <v>1.3878459989212767E-7</v>
      </c>
      <c r="E29" s="16">
        <f t="shared" si="8"/>
        <v>6.3432774240382045E-8</v>
      </c>
      <c r="F29" s="16">
        <f t="shared" si="8"/>
        <v>4.119147848487066E-6</v>
      </c>
      <c r="G29" s="16">
        <f t="shared" si="8"/>
        <v>3.2489216720907225E-6</v>
      </c>
      <c r="H29" s="16">
        <f t="shared" si="8"/>
        <v>5.1142466466707884E-6</v>
      </c>
      <c r="I29" s="16">
        <f t="shared" si="8"/>
        <v>9.2248521497132752E-7</v>
      </c>
      <c r="J29" s="16">
        <f t="shared" si="8"/>
        <v>9.4797744554038732E-7</v>
      </c>
      <c r="K29" s="16">
        <f t="shared" si="8"/>
        <v>9.0642502366352003E-6</v>
      </c>
      <c r="L29" s="16">
        <f t="shared" si="8"/>
        <v>5.929188472696281E-7</v>
      </c>
      <c r="M29" s="16">
        <f t="shared" si="8"/>
        <v>1.0744008653529429E-6</v>
      </c>
      <c r="N29" s="16">
        <f t="shared" si="8"/>
        <v>2.9412929171647629E-6</v>
      </c>
      <c r="O29" s="16">
        <f t="shared" si="8"/>
        <v>1.6327105784405027E-9</v>
      </c>
      <c r="P29" s="16">
        <f t="shared" si="8"/>
        <v>1.4600238383876116E-5</v>
      </c>
      <c r="Q29" s="16">
        <f t="shared" si="8"/>
        <v>1.6494789877399544E-6</v>
      </c>
      <c r="R29" s="16">
        <f t="shared" si="8"/>
        <v>2.7191318894656056E-7</v>
      </c>
      <c r="S29" s="16">
        <f t="shared" si="8"/>
        <v>1.5425626191473684E-6</v>
      </c>
      <c r="T29" s="16">
        <f t="shared" si="8"/>
        <v>6.3320726411527066E-6</v>
      </c>
      <c r="U29" s="16">
        <f t="shared" si="8"/>
        <v>1.7793125115179939E-5</v>
      </c>
      <c r="V29" s="16">
        <f t="shared" si="8"/>
        <v>1.0819213756277355E-5</v>
      </c>
      <c r="W29" s="16">
        <f t="shared" si="8"/>
        <v>2.2612029875278531E-6</v>
      </c>
      <c r="X29" s="16">
        <f t="shared" si="8"/>
        <v>6.0113990402191931E-6</v>
      </c>
      <c r="Y29" s="16">
        <f t="shared" si="8"/>
        <v>3.0482334005850045E-6</v>
      </c>
      <c r="Z29" s="16">
        <f t="shared" si="8"/>
        <v>7.0227648852723426E-6</v>
      </c>
      <c r="AA29" s="16">
        <f t="shared" si="8"/>
        <v>3.3196788804435113E-6</v>
      </c>
      <c r="AB29" s="16">
        <f t="shared" si="8"/>
        <v>7.3545461802107053E-8</v>
      </c>
      <c r="AC29" s="16">
        <f t="shared" si="8"/>
        <v>5.0162861700866699E-7</v>
      </c>
      <c r="AD29" s="16">
        <f t="shared" si="8"/>
        <v>1.0657391504652334E-6</v>
      </c>
      <c r="AE29" s="16">
        <f t="shared" si="8"/>
        <v>4.05882461549257E-6</v>
      </c>
      <c r="AF29" s="16">
        <f t="shared" si="8"/>
        <v>8.6751589991039533E-8</v>
      </c>
      <c r="AG29" s="16">
        <f t="shared" si="8"/>
        <v>1.2290905767864201E-5</v>
      </c>
      <c r="AH29" s="17">
        <f t="shared" si="8"/>
        <v>3.664238482484399E-3</v>
      </c>
      <c r="AI29" s="16">
        <f t="shared" si="8"/>
        <v>1.8631381103970263E-6</v>
      </c>
      <c r="AJ29" s="16">
        <f t="shared" si="8"/>
        <v>3.2580095469071042E-6</v>
      </c>
      <c r="AK29" s="16">
        <f t="shared" si="8"/>
        <v>3.1274450692768148E-6</v>
      </c>
      <c r="AL29" s="16">
        <f t="shared" si="8"/>
        <v>5.1849553308260704E-6</v>
      </c>
      <c r="AM29" s="18">
        <f t="shared" si="8"/>
        <v>3.687624078300717E-6</v>
      </c>
    </row>
    <row r="30" spans="1:39" ht="24">
      <c r="A30" s="13" t="s">
        <v>49</v>
      </c>
      <c r="B30" s="14" t="s">
        <v>40</v>
      </c>
      <c r="C30" s="15"/>
      <c r="D30" s="16">
        <f t="shared" ref="D30:AM30" si="9">$C14^2*D14^2</f>
        <v>2.0498553330068805E-7</v>
      </c>
      <c r="E30" s="16">
        <f t="shared" si="9"/>
        <v>9.7020737976405381E-7</v>
      </c>
      <c r="F30" s="16">
        <f t="shared" si="9"/>
        <v>8.6036795288711511E-6</v>
      </c>
      <c r="G30" s="17">
        <f t="shared" si="9"/>
        <v>2.2393868537027009E-3</v>
      </c>
      <c r="H30" s="16">
        <f t="shared" si="9"/>
        <v>5.679912718469223E-7</v>
      </c>
      <c r="I30" s="16">
        <f t="shared" si="9"/>
        <v>1.2303746904161264E-7</v>
      </c>
      <c r="J30" s="16">
        <f t="shared" si="9"/>
        <v>9.5798218380467753E-7</v>
      </c>
      <c r="K30" s="16">
        <f t="shared" si="9"/>
        <v>2.5003919366752753E-8</v>
      </c>
      <c r="L30" s="16">
        <f t="shared" si="9"/>
        <v>2.5392646021333743E-6</v>
      </c>
      <c r="M30" s="16">
        <f t="shared" si="9"/>
        <v>4.3566199284226426E-7</v>
      </c>
      <c r="N30" s="16">
        <f t="shared" si="9"/>
        <v>2.5543826537040446E-6</v>
      </c>
      <c r="O30" s="16">
        <f t="shared" si="9"/>
        <v>7.27050490733916E-7</v>
      </c>
      <c r="P30" s="16">
        <f t="shared" si="9"/>
        <v>2.0896829907981075E-6</v>
      </c>
      <c r="Q30" s="16">
        <f t="shared" si="9"/>
        <v>1.6871174588369432E-7</v>
      </c>
      <c r="R30" s="16">
        <f t="shared" si="9"/>
        <v>1.8122643027749732E-6</v>
      </c>
      <c r="S30" s="16">
        <f t="shared" si="9"/>
        <v>3.406836943618042E-7</v>
      </c>
      <c r="T30" s="16">
        <f t="shared" si="9"/>
        <v>9.4239860779272453E-8</v>
      </c>
      <c r="U30" s="16">
        <f t="shared" si="9"/>
        <v>3.4820790555936409E-6</v>
      </c>
      <c r="V30" s="16">
        <f t="shared" si="9"/>
        <v>3.4917178528114918E-6</v>
      </c>
      <c r="W30" s="16">
        <f t="shared" si="9"/>
        <v>1.0936995869525614E-5</v>
      </c>
      <c r="X30" s="16">
        <f t="shared" si="9"/>
        <v>2.4147190549390603E-6</v>
      </c>
      <c r="Y30" s="16">
        <f t="shared" si="9"/>
        <v>1.4992054010578111E-5</v>
      </c>
      <c r="Z30" s="16">
        <f t="shared" si="9"/>
        <v>4.1464306174236598E-6</v>
      </c>
      <c r="AA30" s="16">
        <f t="shared" si="9"/>
        <v>5.0569457823046094E-7</v>
      </c>
      <c r="AB30" s="16">
        <f t="shared" si="9"/>
        <v>7.6469451634732123E-8</v>
      </c>
      <c r="AC30" s="16">
        <f t="shared" si="9"/>
        <v>1.0251512088046514E-6</v>
      </c>
      <c r="AD30" s="16">
        <f t="shared" si="9"/>
        <v>6.9895202173416767E-6</v>
      </c>
      <c r="AE30" s="16">
        <f t="shared" si="9"/>
        <v>1.4206392658951749E-6</v>
      </c>
      <c r="AF30" s="16">
        <f t="shared" si="9"/>
        <v>4.383607615052777E-6</v>
      </c>
      <c r="AG30" s="16">
        <f t="shared" si="9"/>
        <v>1.184322649847017E-6</v>
      </c>
      <c r="AH30" s="16">
        <f t="shared" si="9"/>
        <v>1.9769316439696018E-6</v>
      </c>
      <c r="AI30" s="16">
        <f t="shared" si="9"/>
        <v>1.2192157529788875E-7</v>
      </c>
      <c r="AJ30" s="16">
        <f t="shared" si="9"/>
        <v>1.5690370633259909E-7</v>
      </c>
      <c r="AK30" s="16">
        <f t="shared" si="9"/>
        <v>1.9899309151135005E-6</v>
      </c>
      <c r="AL30" s="16">
        <f t="shared" si="9"/>
        <v>2.3788876719136704E-6</v>
      </c>
      <c r="AM30" s="18">
        <f t="shared" si="9"/>
        <v>5.562466988696581E-6</v>
      </c>
    </row>
    <row r="31" spans="1:39">
      <c r="A31" t="s">
        <v>60</v>
      </c>
      <c r="D31" s="20">
        <f>SUM($D$21:$D$30)</f>
        <v>4.4835888862248257E-5</v>
      </c>
      <c r="E31" s="20">
        <f>SUM($E$21:$E$30)</f>
        <v>6.160411918132014E-4</v>
      </c>
      <c r="F31" s="20">
        <f>SUM($F$21:$F$30)</f>
        <v>1.9822162802418672E-3</v>
      </c>
      <c r="G31" s="20">
        <f>SUM($G$21:$G$30)</f>
        <v>2.3120966275630623E-3</v>
      </c>
      <c r="H31" s="20">
        <f>SUM($H$21:$H$30)</f>
        <v>2.0050372102152158E-3</v>
      </c>
      <c r="I31">
        <f>SUM($I$21:$I$30)</f>
        <v>9.466066755591902E-3</v>
      </c>
      <c r="J31" s="20">
        <f>SUM($J$21:$J$30)</f>
        <v>3.6352205067530265E-5</v>
      </c>
      <c r="K31" s="20">
        <f>SUM($K$21:$K$30)</f>
        <v>1.7954141026212773E-4</v>
      </c>
      <c r="L31" s="20">
        <f>SUM($L$21:$L$30)</f>
        <v>1.946489859444313E-5</v>
      </c>
      <c r="M31" s="20">
        <f>SUM($M$21:$M$30)</f>
        <v>4.9073574592125435E-5</v>
      </c>
      <c r="N31" s="20">
        <f>SUM($N$21:$N$30)</f>
        <v>5.6266490712522715E-3</v>
      </c>
      <c r="O31" s="20">
        <f>SUM($O$21:$O$30)</f>
        <v>2.3055464979563017E-5</v>
      </c>
      <c r="P31" s="20">
        <f>SUM($P$21:$P$30)</f>
        <v>6.2807688577357998E-5</v>
      </c>
      <c r="Q31" s="20">
        <f>SUM($Q$21:$Q$30)</f>
        <v>1.539080076697229E-3</v>
      </c>
      <c r="R31" s="20">
        <f>SUM($R$21:$R$30)</f>
        <v>4.044062388046629E-5</v>
      </c>
      <c r="S31" s="20">
        <f>SUM($S$21:$S$30)</f>
        <v>9.8858940869504615E-5</v>
      </c>
      <c r="T31" s="20">
        <f>SUM($T$21:$T$30)</f>
        <v>4.0860837221091545E-5</v>
      </c>
      <c r="U31" s="20">
        <f>SUM($U$21:$U$30)</f>
        <v>2.8330842506103814E-3</v>
      </c>
      <c r="V31" s="20">
        <f>SUM($V$21:$V$30)</f>
        <v>2.6992598733800984E-5</v>
      </c>
      <c r="W31" s="20">
        <f>SUM($W$21:$W$30)</f>
        <v>5.1115428239152941E-5</v>
      </c>
      <c r="X31" s="20">
        <f>SUM($X$21:$X$30)</f>
        <v>1.3669059322795121E-4</v>
      </c>
      <c r="Y31" s="20">
        <f>SUM($Y$21:$Y$30)</f>
        <v>4.8430757242212994E-5</v>
      </c>
      <c r="Z31" s="20">
        <f>SUM($Z$21:$Z$30)</f>
        <v>5.0207557429354583E-5</v>
      </c>
      <c r="AA31" s="20">
        <f>SUM($AA$21:$AA$30)</f>
        <v>6.091104162244939E-5</v>
      </c>
      <c r="AB31" s="20">
        <f>SUM($AB$21:$AB$30)</f>
        <v>2.2412800157326884E-4</v>
      </c>
      <c r="AC31" s="20">
        <f>SUM($AC$21:$AC$30)</f>
        <v>9.610107727969731E-5</v>
      </c>
      <c r="AD31" s="20">
        <f>SUM($AD$21:$AD$30)</f>
        <v>1.1205007170295596E-4</v>
      </c>
      <c r="AE31" s="20">
        <f>SUM($AE$21:$AE$30)</f>
        <v>6.3296337991630572E-5</v>
      </c>
      <c r="AF31" s="20">
        <f>SUM($AF$21:$AF$30)</f>
        <v>2.552615879213985E-2</v>
      </c>
      <c r="AG31" s="20">
        <f>SUM($AG$21:$AG$30)</f>
        <v>4.762691130830274E-5</v>
      </c>
      <c r="AH31" s="20">
        <f>SUM($AH$21:$AH$30)</f>
        <v>3.6931982254731549E-3</v>
      </c>
      <c r="AI31" s="20">
        <f>SUM($AI$21:$AI$30)</f>
        <v>5.5771044104967622E-5</v>
      </c>
      <c r="AJ31" s="20">
        <f>SUM($AJ$21:$AJ$30)</f>
        <v>1.6335663991279831E-5</v>
      </c>
      <c r="AK31" s="20">
        <f>SUM($AK$21:$AK$30)</f>
        <v>7.2181935387360022E-5</v>
      </c>
      <c r="AL31" s="20">
        <f>SUM($AL$21:$AL$30)</f>
        <v>4.5241515568911154E-5</v>
      </c>
      <c r="AM31" s="20">
        <f>SUM($AM$21:$AM$30)</f>
        <v>1.275747899159237E-4</v>
      </c>
    </row>
    <row r="32" spans="1:39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  <c r="N32" t="s">
        <v>13</v>
      </c>
      <c r="O32" t="s">
        <v>14</v>
      </c>
      <c r="P32" t="s">
        <v>15</v>
      </c>
      <c r="Q32" t="s">
        <v>16</v>
      </c>
      <c r="R32" t="s">
        <v>17</v>
      </c>
      <c r="S32" t="s">
        <v>18</v>
      </c>
      <c r="T32" t="s">
        <v>19</v>
      </c>
      <c r="U32" t="s">
        <v>20</v>
      </c>
      <c r="V32" t="s">
        <v>21</v>
      </c>
      <c r="W32" t="s">
        <v>22</v>
      </c>
      <c r="X32" t="s">
        <v>23</v>
      </c>
      <c r="Y32" t="s">
        <v>24</v>
      </c>
      <c r="Z32" t="s">
        <v>25</v>
      </c>
      <c r="AA32" t="s">
        <v>26</v>
      </c>
      <c r="AB32" t="s">
        <v>27</v>
      </c>
      <c r="AC32" t="s">
        <v>28</v>
      </c>
      <c r="AD32" t="s">
        <v>29</v>
      </c>
      <c r="AE32" t="s">
        <v>30</v>
      </c>
      <c r="AF32" t="s">
        <v>31</v>
      </c>
      <c r="AG32" t="s">
        <v>32</v>
      </c>
      <c r="AH32" t="s">
        <v>33</v>
      </c>
      <c r="AI32" t="s">
        <v>34</v>
      </c>
      <c r="AJ32" t="s">
        <v>35</v>
      </c>
      <c r="AK32" t="s">
        <v>36</v>
      </c>
      <c r="AL32" t="s">
        <v>37</v>
      </c>
      <c r="AM32" t="s">
        <v>38</v>
      </c>
    </row>
    <row r="33" spans="2:39">
      <c r="B33" t="s">
        <v>61</v>
      </c>
      <c r="C33">
        <f>SUM($D$31:$AM$31)</f>
        <v>5.7429575339823812E-2</v>
      </c>
      <c r="D33" s="21">
        <f>$D$31/$C$33</f>
        <v>7.8071078528692132E-4</v>
      </c>
      <c r="E33" s="21">
        <f>$E$31/$C$33</f>
        <v>1.0726897912233305E-2</v>
      </c>
      <c r="F33" s="21">
        <f>$F$31/$C$33</f>
        <v>3.4515600516156431E-2</v>
      </c>
      <c r="G33" s="21">
        <f>$G$31/$C$33</f>
        <v>4.0259685255930634E-2</v>
      </c>
      <c r="H33" s="21">
        <f>$H$31/$C$33</f>
        <v>3.4912972947317759E-2</v>
      </c>
      <c r="I33" s="21">
        <f>$I$31/$C$33</f>
        <v>0.16482912679710829</v>
      </c>
      <c r="J33" s="21">
        <f>$J$31/$C$33</f>
        <v>6.3298753042184328E-4</v>
      </c>
      <c r="K33" s="21">
        <f>$K$31/$C$33</f>
        <v>3.1262883139870096E-3</v>
      </c>
      <c r="L33" s="21">
        <f>$L$31/$C$33</f>
        <v>3.3893509536271014E-4</v>
      </c>
      <c r="M33" s="21">
        <f>$M$31/$C$33</f>
        <v>8.5450004290900589E-4</v>
      </c>
      <c r="N33" s="21">
        <f>$N$31/$C$33</f>
        <v>9.7974763664159345E-2</v>
      </c>
      <c r="O33" s="21">
        <f>$O$31/$C$33</f>
        <v>4.0145630266528364E-4</v>
      </c>
      <c r="P33" s="21">
        <f>$P$31/$C$33</f>
        <v>1.0936471009181362E-3</v>
      </c>
      <c r="Q33" s="21">
        <f>$Q$31/$C$33</f>
        <v>2.6799433351024162E-2</v>
      </c>
      <c r="R33" s="21">
        <f>$R$31/$C$33</f>
        <v>7.0417765830880607E-4</v>
      </c>
      <c r="S33" s="21">
        <f>$S$31/$C$33</f>
        <v>1.7213942517341257E-3</v>
      </c>
      <c r="T33" s="21">
        <f>$T$31/$C$33</f>
        <v>7.1149467812200789E-4</v>
      </c>
      <c r="U33" s="21">
        <f>$U$31/$C$33</f>
        <v>4.933145045643085E-2</v>
      </c>
      <c r="V33" s="21">
        <f>$V$31/$C$33</f>
        <v>4.7001215965954233E-4</v>
      </c>
      <c r="W33" s="21">
        <f>$W$31/$C$33</f>
        <v>8.900540868827841E-4</v>
      </c>
      <c r="X33" s="21">
        <f>$X$31/$C$33</f>
        <v>2.3801428518167161E-3</v>
      </c>
      <c r="Y33" s="21">
        <f>$Y$31/$C$33</f>
        <v>8.433069016380015E-4</v>
      </c>
      <c r="Z33" s="21">
        <f>$Z$31/$C$33</f>
        <v>8.7424566753741581E-4</v>
      </c>
      <c r="AA33" s="21">
        <f>$AA$31/$C$33</f>
        <v>1.060621487483147E-3</v>
      </c>
      <c r="AB33" s="21">
        <f>$AB$31/$C$33</f>
        <v>3.9026581730241374E-3</v>
      </c>
      <c r="AC33" s="21">
        <f>$AC$31/$C$33</f>
        <v>1.6733725908827544E-3</v>
      </c>
      <c r="AD33" s="21">
        <f>$AD$31/$C$33</f>
        <v>1.9510865445187483E-3</v>
      </c>
      <c r="AE33" s="21">
        <f>$AE$31/$C$33</f>
        <v>1.102155772824225E-3</v>
      </c>
      <c r="AF33" s="21">
        <f>$AF$31/$C$33</f>
        <v>0.44447758217078542</v>
      </c>
      <c r="AG33" s="21">
        <f>$AG$31/$C$33</f>
        <v>8.2930982906426719E-4</v>
      </c>
      <c r="AH33" s="21">
        <f>$AH$31/$C$33</f>
        <v>6.4308297660563646E-2</v>
      </c>
      <c r="AI33" s="21">
        <f>$AI$31/$C$33</f>
        <v>9.7112060771749949E-4</v>
      </c>
      <c r="AJ33" s="21">
        <f>$AJ$31/$C$33</f>
        <v>2.8444688811675873E-4</v>
      </c>
      <c r="AK33" s="21">
        <f>$AK$31/$C$33</f>
        <v>1.2568774008904497E-3</v>
      </c>
      <c r="AL33" s="21">
        <f>$AL$31/$C$33</f>
        <v>7.8777381342638969E-4</v>
      </c>
      <c r="AM33" s="21">
        <f>$AM$31/$C$33</f>
        <v>2.2214127330915257E-3</v>
      </c>
    </row>
  </sheetData>
  <mergeCells count="4">
    <mergeCell ref="A3:AM3"/>
    <mergeCell ref="A4:B4"/>
    <mergeCell ref="A19:AM19"/>
    <mergeCell ref="A20:B20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C1860C-5284-447C-BA39-B5CFF513519B}">
  <dimension ref="A1:AM33"/>
  <sheetViews>
    <sheetView topLeftCell="A23" workbookViewId="0">
      <selection activeCell="C33" sqref="C33:AM33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63</v>
      </c>
    </row>
    <row r="3" spans="1:39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</row>
    <row r="4" spans="1:39" ht="218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6" t="s">
        <v>38</v>
      </c>
    </row>
    <row r="5" spans="1:39" ht="24.75" thickTop="1">
      <c r="A5" s="7" t="s">
        <v>39</v>
      </c>
      <c r="B5" s="8" t="s">
        <v>40</v>
      </c>
      <c r="C5" s="9">
        <v>5.5779323308847176E-2</v>
      </c>
      <c r="D5" s="10">
        <v>-1.6689742809205134E-2</v>
      </c>
      <c r="E5" s="10">
        <v>-2.1872152759787128E-2</v>
      </c>
      <c r="F5" s="10">
        <v>8.3221176547585915E-3</v>
      </c>
      <c r="G5" s="10">
        <v>7.6264407141574684E-3</v>
      </c>
      <c r="H5" s="11" t="s">
        <v>64</v>
      </c>
      <c r="I5" s="10">
        <v>-9.9236279848851666E-2</v>
      </c>
      <c r="J5" s="10">
        <v>-3.5249548862175371E-2</v>
      </c>
      <c r="K5" s="10">
        <v>-1.8289876335646417E-2</v>
      </c>
      <c r="L5" s="10">
        <v>1.7348142759073231E-3</v>
      </c>
      <c r="M5" s="10">
        <v>-1.473154895251438E-2</v>
      </c>
      <c r="N5" s="10">
        <v>4.9045335620817622E-2</v>
      </c>
      <c r="O5" s="10">
        <v>-1.2195881944519255E-2</v>
      </c>
      <c r="P5" s="10">
        <v>-7.6000202952460863E-2</v>
      </c>
      <c r="Q5" s="10">
        <v>5.1459056530351521E-3</v>
      </c>
      <c r="R5" s="10">
        <v>1.5947209807607467E-2</v>
      </c>
      <c r="S5" s="10">
        <v>-6.2085109547714387E-2</v>
      </c>
      <c r="T5" s="10">
        <v>-6.0213385267713471E-2</v>
      </c>
      <c r="U5" s="10">
        <v>2.231559659599119E-2</v>
      </c>
      <c r="V5" s="10">
        <v>-1.6645447566112612E-4</v>
      </c>
      <c r="W5" s="10">
        <v>-3.4225553520653144E-2</v>
      </c>
      <c r="X5" s="10">
        <v>-6.5276370043248462E-3</v>
      </c>
      <c r="Y5" s="10">
        <v>5.431719196071097E-2</v>
      </c>
      <c r="Z5" s="10">
        <v>2.2460854063243176E-3</v>
      </c>
      <c r="AA5" s="10">
        <v>3.2904141234181058E-3</v>
      </c>
      <c r="AB5" s="10">
        <v>-5.1952419468568461E-3</v>
      </c>
      <c r="AC5" s="10">
        <v>4.0898624460091404E-2</v>
      </c>
      <c r="AD5" s="10">
        <v>6.1482517618701132E-2</v>
      </c>
      <c r="AE5" s="10">
        <v>2.0454205021863701E-2</v>
      </c>
      <c r="AF5" s="10">
        <v>-2.3101146145749447E-2</v>
      </c>
      <c r="AG5" s="10">
        <v>0.13025775011118682</v>
      </c>
      <c r="AH5" s="10">
        <v>-6.6610677470593863E-3</v>
      </c>
      <c r="AI5" s="10">
        <v>-3.7190280031309898E-2</v>
      </c>
      <c r="AJ5" s="10">
        <v>-2.9201868770621899E-2</v>
      </c>
      <c r="AK5" s="10">
        <v>-3.2230889205210708E-2</v>
      </c>
      <c r="AL5" s="10">
        <v>3.3018752421862294E-2</v>
      </c>
      <c r="AM5" s="12">
        <v>1.974619495527918E-2</v>
      </c>
    </row>
    <row r="6" spans="1:39" ht="24">
      <c r="A6" s="13" t="s">
        <v>41</v>
      </c>
      <c r="B6" s="14" t="s">
        <v>40</v>
      </c>
      <c r="C6" s="15">
        <v>0.10099570605364123</v>
      </c>
      <c r="D6" s="16">
        <v>1.784186976603035E-2</v>
      </c>
      <c r="E6" s="16">
        <v>6.9043768121934232E-2</v>
      </c>
      <c r="F6" s="16">
        <v>-6.6054102909680015E-2</v>
      </c>
      <c r="G6" s="16">
        <v>1.5134958158032286E-2</v>
      </c>
      <c r="H6" s="16">
        <v>1.6476704028428912E-3</v>
      </c>
      <c r="I6" s="16">
        <v>3.6841435835787938E-3</v>
      </c>
      <c r="J6" s="16">
        <v>-1.3265068000592307E-2</v>
      </c>
      <c r="K6" s="16">
        <v>1.0397866783424287E-3</v>
      </c>
      <c r="L6" s="17" t="s">
        <v>65</v>
      </c>
      <c r="M6" s="16">
        <v>8.5092354412015809E-3</v>
      </c>
      <c r="N6" s="16">
        <v>4.1119324962512055E-2</v>
      </c>
      <c r="O6" s="16">
        <v>-1.6026643726051804E-3</v>
      </c>
      <c r="P6" s="16">
        <v>-6.3195509127020003E-2</v>
      </c>
      <c r="Q6" s="16">
        <v>-0.103936987491097</v>
      </c>
      <c r="R6" s="16">
        <v>-3.7247004967151415E-2</v>
      </c>
      <c r="S6" s="16">
        <v>-3.4755598393452096E-2</v>
      </c>
      <c r="T6" s="16">
        <v>1.1921655439237308E-2</v>
      </c>
      <c r="U6" s="16">
        <v>1.7839402294269044E-2</v>
      </c>
      <c r="V6" s="16">
        <v>2.8997043846862948E-2</v>
      </c>
      <c r="W6" s="16">
        <v>-7.5786667833735763E-2</v>
      </c>
      <c r="X6" s="16">
        <v>0.11741097216411273</v>
      </c>
      <c r="Y6" s="16">
        <v>2.4419034125823552E-2</v>
      </c>
      <c r="Z6" s="16">
        <v>4.0673116253656183E-3</v>
      </c>
      <c r="AA6" s="16">
        <v>8.2363611740719128E-2</v>
      </c>
      <c r="AB6" s="16">
        <v>2.2850242975522548E-2</v>
      </c>
      <c r="AC6" s="16">
        <v>-1.6731141572062944E-2</v>
      </c>
      <c r="AD6" s="16">
        <v>-7.3220363889221042E-3</v>
      </c>
      <c r="AE6" s="16">
        <v>-4.4388699920034108E-2</v>
      </c>
      <c r="AF6" s="16">
        <v>-4.3381750184660912E-3</v>
      </c>
      <c r="AG6" s="16">
        <v>7.8806006714112562E-3</v>
      </c>
      <c r="AH6" s="16">
        <v>-5.8810512573174989E-2</v>
      </c>
      <c r="AI6" s="16">
        <v>-2.8940881310405647E-2</v>
      </c>
      <c r="AJ6" s="16">
        <v>4.0030982016460185E-3</v>
      </c>
      <c r="AK6" s="16">
        <v>6.8012720295233753E-2</v>
      </c>
      <c r="AL6" s="16">
        <v>5.0590840703122052E-2</v>
      </c>
      <c r="AM6" s="18">
        <v>8.7471300007333566E-2</v>
      </c>
    </row>
    <row r="7" spans="1:39" ht="24">
      <c r="A7" s="13" t="s">
        <v>42</v>
      </c>
      <c r="B7" s="14" t="s">
        <v>40</v>
      </c>
      <c r="C7" s="19" t="s">
        <v>66</v>
      </c>
      <c r="D7" s="17" t="s">
        <v>67</v>
      </c>
      <c r="E7" s="16">
        <v>-8.736263059568386E-3</v>
      </c>
      <c r="F7" s="16">
        <v>9.7012564161807563E-2</v>
      </c>
      <c r="G7" s="16">
        <v>-2.9048910179287355E-3</v>
      </c>
      <c r="H7" s="16">
        <v>-1.6162260516695236E-2</v>
      </c>
      <c r="I7" s="16">
        <v>-4.0278651555076928E-2</v>
      </c>
      <c r="J7" s="16">
        <v>-1.4789812574059305E-2</v>
      </c>
      <c r="K7" s="16">
        <v>-5.2315532662509439E-3</v>
      </c>
      <c r="L7" s="16">
        <v>1.7521180391541092E-2</v>
      </c>
      <c r="M7" s="16">
        <v>-2.5138384734889069E-2</v>
      </c>
      <c r="N7" s="16">
        <v>2.5094968322527413E-2</v>
      </c>
      <c r="O7" s="16">
        <v>-1.1871197047244745E-2</v>
      </c>
      <c r="P7" s="16">
        <v>1.394201036651363E-2</v>
      </c>
      <c r="Q7" s="16">
        <v>-2.7841822778842749E-2</v>
      </c>
      <c r="R7" s="16">
        <v>4.8652716943157766E-2</v>
      </c>
      <c r="S7" s="16">
        <v>4.5850658917840528E-2</v>
      </c>
      <c r="T7" s="16">
        <v>-2.5153168072452374E-2</v>
      </c>
      <c r="U7" s="16">
        <v>-0.11606753320650173</v>
      </c>
      <c r="V7" s="16">
        <v>-7.6284305146463397E-3</v>
      </c>
      <c r="W7" s="16">
        <v>-4.4983110386002022E-2</v>
      </c>
      <c r="X7" s="16">
        <v>0.10098045854290076</v>
      </c>
      <c r="Y7" s="16">
        <v>6.2311623582732373E-2</v>
      </c>
      <c r="Z7" s="16">
        <v>4.6004704662823533E-2</v>
      </c>
      <c r="AA7" s="16">
        <v>2.1368151615804399E-2</v>
      </c>
      <c r="AB7" s="16">
        <v>6.6257826907268336E-2</v>
      </c>
      <c r="AC7" s="16">
        <v>-3.3464559456653862E-3</v>
      </c>
      <c r="AD7" s="16">
        <v>1.7768747440818366E-2</v>
      </c>
      <c r="AE7" s="16">
        <v>-6.9884835335152717E-2</v>
      </c>
      <c r="AF7" s="16">
        <v>5.0874700142282722E-2</v>
      </c>
      <c r="AG7" s="16">
        <v>0.11485685458078627</v>
      </c>
      <c r="AH7" s="16">
        <v>4.6967391767491262E-2</v>
      </c>
      <c r="AI7" s="16">
        <v>2.2869414919242038E-2</v>
      </c>
      <c r="AJ7" s="16">
        <v>4.5868642928073175E-2</v>
      </c>
      <c r="AK7" s="16">
        <v>4.1167039491424348E-2</v>
      </c>
      <c r="AL7" s="16">
        <v>-4.5009115313114955E-3</v>
      </c>
      <c r="AM7" s="18">
        <v>-4.1743993740041785E-2</v>
      </c>
    </row>
    <row r="8" spans="1:39" ht="24">
      <c r="A8" s="13" t="s">
        <v>43</v>
      </c>
      <c r="B8" s="14" t="s">
        <v>40</v>
      </c>
      <c r="C8" s="15">
        <v>-3.5253133256758495E-2</v>
      </c>
      <c r="D8" s="16">
        <v>6.8836463599118117E-2</v>
      </c>
      <c r="E8" s="16">
        <v>3.0957521294778401E-2</v>
      </c>
      <c r="F8" s="16">
        <v>7.2456956359056709E-3</v>
      </c>
      <c r="G8" s="16">
        <v>5.8247611898029093E-2</v>
      </c>
      <c r="H8" s="16">
        <v>-5.1633951266445502E-3</v>
      </c>
      <c r="I8" s="16">
        <v>1.3493859172103908E-2</v>
      </c>
      <c r="J8" s="16">
        <v>7.6374948188589066E-4</v>
      </c>
      <c r="K8" s="16">
        <v>2.0864669409631914E-2</v>
      </c>
      <c r="L8" s="16">
        <v>2.3462310874572033E-2</v>
      </c>
      <c r="M8" s="16">
        <v>-5.5597606996521179E-3</v>
      </c>
      <c r="N8" s="16">
        <v>-2.4265016654684236E-3</v>
      </c>
      <c r="O8" s="16">
        <v>8.901314274402692E-3</v>
      </c>
      <c r="P8" s="16">
        <v>6.5707838106683375E-2</v>
      </c>
      <c r="Q8" s="16">
        <v>-7.4885963641221067E-3</v>
      </c>
      <c r="R8" s="16">
        <v>-4.2727910685115882E-2</v>
      </c>
      <c r="S8" s="16">
        <v>5.5384406634063688E-2</v>
      </c>
      <c r="T8" s="16">
        <v>-6.9223691079602412E-2</v>
      </c>
      <c r="U8" s="16">
        <v>-7.9366418495044489E-3</v>
      </c>
      <c r="V8" s="16">
        <v>-4.488180588946606E-2</v>
      </c>
      <c r="W8" s="16">
        <v>2.1725760688738376E-2</v>
      </c>
      <c r="X8" s="16">
        <v>-2.0344530678257436E-2</v>
      </c>
      <c r="Y8" s="16">
        <v>-4.144056836919692E-2</v>
      </c>
      <c r="Z8" s="16">
        <v>-1.7384344185417629E-2</v>
      </c>
      <c r="AA8" s="16">
        <v>5.8658000004365586E-2</v>
      </c>
      <c r="AB8" s="17" t="s">
        <v>68</v>
      </c>
      <c r="AC8" s="16">
        <v>-4.4741537597241067E-2</v>
      </c>
      <c r="AD8" s="16">
        <v>-6.4286207106849194E-2</v>
      </c>
      <c r="AE8" s="16">
        <v>4.9794967549339639E-2</v>
      </c>
      <c r="AF8" s="16">
        <v>-8.5427551004100127E-2</v>
      </c>
      <c r="AG8" s="16">
        <v>1.3790237333959657E-2</v>
      </c>
      <c r="AH8" s="16">
        <v>-5.4954812288878128E-2</v>
      </c>
      <c r="AI8" s="16">
        <v>-4.3790919348405406E-2</v>
      </c>
      <c r="AJ8" s="16">
        <v>-5.0923345643064062E-2</v>
      </c>
      <c r="AK8" s="16">
        <v>-1.964097063732886E-2</v>
      </c>
      <c r="AL8" s="16">
        <v>-6.8728779075259108E-2</v>
      </c>
      <c r="AM8" s="18">
        <v>7.9028893837450823E-3</v>
      </c>
    </row>
    <row r="9" spans="1:39" ht="24">
      <c r="A9" s="13" t="s">
        <v>44</v>
      </c>
      <c r="B9" s="14" t="s">
        <v>40</v>
      </c>
      <c r="C9" s="15">
        <v>7.7429316834141254E-2</v>
      </c>
      <c r="D9" s="16">
        <v>-7.6206265804769271E-3</v>
      </c>
      <c r="E9" s="16">
        <v>-6.5531536430476822E-2</v>
      </c>
      <c r="F9" s="16">
        <v>-2.3458974656460047E-2</v>
      </c>
      <c r="G9" s="16">
        <v>-5.4251901223020246E-2</v>
      </c>
      <c r="H9" s="16">
        <v>-3.7287603852254397E-5</v>
      </c>
      <c r="I9" s="16">
        <v>8.4009710344137983E-3</v>
      </c>
      <c r="J9" s="16">
        <v>-7.4023914821670547E-2</v>
      </c>
      <c r="K9" s="16">
        <v>-8.1425543001127643E-3</v>
      </c>
      <c r="L9" s="16">
        <v>2.8819242858303892E-2</v>
      </c>
      <c r="M9" s="16">
        <v>2.2510409252694256E-2</v>
      </c>
      <c r="N9" s="16">
        <v>-7.8195061401532165E-2</v>
      </c>
      <c r="O9" s="16">
        <v>-4.6126335984068408E-2</v>
      </c>
      <c r="P9" s="16">
        <v>7.6356099056712909E-2</v>
      </c>
      <c r="Q9" s="16">
        <v>-4.4566061900037493E-2</v>
      </c>
      <c r="R9" s="16">
        <v>2.3095288296274736E-2</v>
      </c>
      <c r="S9" s="16">
        <v>-4.139033566294946E-2</v>
      </c>
      <c r="T9" s="16">
        <v>1.681488907209332E-2</v>
      </c>
      <c r="U9" s="16">
        <v>2.3760123674988854E-2</v>
      </c>
      <c r="V9" s="17" t="s">
        <v>65</v>
      </c>
      <c r="W9" s="16">
        <v>-8.5661811005450117E-2</v>
      </c>
      <c r="X9" s="16">
        <v>6.7214126628095047E-2</v>
      </c>
      <c r="Y9" s="16">
        <v>4.12321842613799E-3</v>
      </c>
      <c r="Z9" s="16">
        <v>-8.2504092725585579E-2</v>
      </c>
      <c r="AA9" s="16">
        <v>1.1025506995083131E-2</v>
      </c>
      <c r="AB9" s="16">
        <v>-4.377676682713913E-2</v>
      </c>
      <c r="AC9" s="16">
        <v>5.2220470530412122E-2</v>
      </c>
      <c r="AD9" s="16">
        <v>9.5749011865298897E-2</v>
      </c>
      <c r="AE9" s="16">
        <v>-3.2749335355405668E-2</v>
      </c>
      <c r="AF9" s="16">
        <v>-4.5353333434890756E-3</v>
      </c>
      <c r="AG9" s="16">
        <v>-3.3560799043763849E-2</v>
      </c>
      <c r="AH9" s="16">
        <v>-2.8393894685225067E-2</v>
      </c>
      <c r="AI9" s="16">
        <v>-9.6986894215954026E-3</v>
      </c>
      <c r="AJ9" s="16">
        <v>5.2993880249242058E-2</v>
      </c>
      <c r="AK9" s="16">
        <v>5.6991464311028854E-2</v>
      </c>
      <c r="AL9" s="16">
        <v>3.6732416070073777E-2</v>
      </c>
      <c r="AM9" s="18">
        <v>2.2661757715975492E-2</v>
      </c>
    </row>
    <row r="10" spans="1:39" ht="24">
      <c r="A10" s="13" t="s">
        <v>45</v>
      </c>
      <c r="B10" s="14" t="s">
        <v>40</v>
      </c>
      <c r="C10" s="15">
        <v>-8.3925237969814992E-2</v>
      </c>
      <c r="D10" s="16">
        <v>4.6406995805782773E-2</v>
      </c>
      <c r="E10" s="16">
        <v>-1.7787498399472242E-2</v>
      </c>
      <c r="F10" s="16">
        <v>-8.1642534049462284E-2</v>
      </c>
      <c r="G10" s="16">
        <v>-3.5692414779676399E-2</v>
      </c>
      <c r="H10" s="16">
        <v>2.1758514135196316E-3</v>
      </c>
      <c r="I10" s="16">
        <v>-4.8797368921827115E-2</v>
      </c>
      <c r="J10" s="16">
        <v>6.7398561210360239E-2</v>
      </c>
      <c r="K10" s="16">
        <v>1.4025379200061925E-2</v>
      </c>
      <c r="L10" s="16">
        <v>4.1381524233140036E-3</v>
      </c>
      <c r="M10" s="16">
        <v>9.7336466671328739E-2</v>
      </c>
      <c r="N10" s="16">
        <v>-4.3653385167604454E-2</v>
      </c>
      <c r="O10" s="16">
        <v>-4.2689048847709715E-2</v>
      </c>
      <c r="P10" s="16">
        <v>5.5075341968684619E-2</v>
      </c>
      <c r="Q10" s="16">
        <v>-6.6660687496194705E-3</v>
      </c>
      <c r="R10" s="16">
        <v>4.675393499230153E-2</v>
      </c>
      <c r="S10" s="16">
        <v>-1.2262944149149897E-2</v>
      </c>
      <c r="T10" s="16">
        <v>3.3666666737271443E-2</v>
      </c>
      <c r="U10" s="16">
        <v>7.1115531644386887E-2</v>
      </c>
      <c r="V10" s="16">
        <v>-8.1950969943702323E-2</v>
      </c>
      <c r="W10" s="16">
        <v>3.308416632993682E-3</v>
      </c>
      <c r="X10" s="16">
        <v>-1.9507372384641619E-2</v>
      </c>
      <c r="Y10" s="16">
        <v>-2.3562323578022234E-2</v>
      </c>
      <c r="Z10" s="17" t="s">
        <v>69</v>
      </c>
      <c r="AA10" s="16">
        <v>-3.6855855966759145E-2</v>
      </c>
      <c r="AB10" s="16">
        <v>-1.6753475443651591E-2</v>
      </c>
      <c r="AC10" s="16">
        <v>-0.12040198087795992</v>
      </c>
      <c r="AD10" s="16">
        <v>-2.4777772752777812E-2</v>
      </c>
      <c r="AE10" s="16">
        <v>-3.8805118937651484E-2</v>
      </c>
      <c r="AF10" s="16">
        <v>-7.9195923308155433E-2</v>
      </c>
      <c r="AG10" s="16">
        <v>-4.6018816115962598E-2</v>
      </c>
      <c r="AH10" s="16">
        <v>-1.8249393905978389E-2</v>
      </c>
      <c r="AI10" s="16">
        <v>-2.0359160213015565E-2</v>
      </c>
      <c r="AJ10" s="16">
        <v>-4.6048572558929933E-2</v>
      </c>
      <c r="AK10" s="16">
        <v>-3.574627801091871E-2</v>
      </c>
      <c r="AL10" s="16">
        <v>2.5861314826843295E-2</v>
      </c>
      <c r="AM10" s="18">
        <v>3.4141974032426063E-3</v>
      </c>
    </row>
    <row r="11" spans="1:39" ht="24">
      <c r="A11" s="13" t="s">
        <v>46</v>
      </c>
      <c r="B11" s="14" t="s">
        <v>40</v>
      </c>
      <c r="C11" s="15">
        <v>-9.0495635282950612E-2</v>
      </c>
      <c r="D11" s="16">
        <v>-8.6842390771105626E-3</v>
      </c>
      <c r="E11" s="17" t="s">
        <v>70</v>
      </c>
      <c r="F11" s="16">
        <v>1.6874697437279981E-3</v>
      </c>
      <c r="G11" s="16">
        <v>-4.1272560782929756E-2</v>
      </c>
      <c r="H11" s="16">
        <v>-2.1172869307052752E-2</v>
      </c>
      <c r="I11" s="16">
        <v>-6.5549395855476214E-2</v>
      </c>
      <c r="J11" s="16">
        <v>-5.4575714892690502E-3</v>
      </c>
      <c r="K11" s="16">
        <v>-2.8454466949897278E-3</v>
      </c>
      <c r="L11" s="16">
        <v>6.8730688340837495E-2</v>
      </c>
      <c r="M11" s="16">
        <v>8.1274971302781551E-2</v>
      </c>
      <c r="N11" s="16">
        <v>7.7002381392504593E-2</v>
      </c>
      <c r="O11" s="16">
        <v>1.2915576840593643E-2</v>
      </c>
      <c r="P11" s="16">
        <v>-2.5987333886124599E-2</v>
      </c>
      <c r="Q11" s="16">
        <v>-3.5628491367307037E-2</v>
      </c>
      <c r="R11" s="16">
        <v>8.9391550477335782E-3</v>
      </c>
      <c r="S11" s="16">
        <v>-4.7433086698861881E-3</v>
      </c>
      <c r="T11" s="16">
        <v>-7.4128602262543627E-2</v>
      </c>
      <c r="U11" s="16">
        <v>-1.6218109343224617E-2</v>
      </c>
      <c r="V11" s="16">
        <v>-6.5489778481409189E-2</v>
      </c>
      <c r="W11" s="16">
        <v>-4.7136358367323494E-4</v>
      </c>
      <c r="X11" s="16">
        <v>4.7672523429324563E-2</v>
      </c>
      <c r="Y11" s="16">
        <v>-4.5394472735115321E-2</v>
      </c>
      <c r="Z11" s="16">
        <v>-1.8120803291199316E-2</v>
      </c>
      <c r="AA11" s="16">
        <v>3.5153117203117111E-2</v>
      </c>
      <c r="AB11" s="16">
        <v>3.0074016287874903E-2</v>
      </c>
      <c r="AC11" s="16">
        <v>-1.7490330260861497E-2</v>
      </c>
      <c r="AD11" s="16">
        <v>-3.5862440879089462E-4</v>
      </c>
      <c r="AE11" s="16">
        <v>9.8940351722890518E-3</v>
      </c>
      <c r="AF11" s="16">
        <v>-3.0926406496443393E-2</v>
      </c>
      <c r="AG11" s="16">
        <v>0.14130985034522245</v>
      </c>
      <c r="AH11" s="16">
        <v>0.10105891568002003</v>
      </c>
      <c r="AI11" s="16">
        <v>3.2113531206240005E-2</v>
      </c>
      <c r="AJ11" s="16">
        <v>-3.6592774020303115E-2</v>
      </c>
      <c r="AK11" s="16">
        <v>3.3526891971468568E-2</v>
      </c>
      <c r="AL11" s="16">
        <v>-7.15465155260144E-3</v>
      </c>
      <c r="AM11" s="18">
        <v>2.4907208430617958E-2</v>
      </c>
    </row>
    <row r="12" spans="1:39" ht="24">
      <c r="A12" s="13" t="s">
        <v>47</v>
      </c>
      <c r="B12" s="14" t="s">
        <v>40</v>
      </c>
      <c r="C12" s="19" t="s">
        <v>71</v>
      </c>
      <c r="D12" s="16">
        <v>-4.0053904117495938E-2</v>
      </c>
      <c r="E12" s="16">
        <v>2.3567457127754151E-2</v>
      </c>
      <c r="F12" s="16">
        <v>1.4354234102156916E-3</v>
      </c>
      <c r="G12" s="16">
        <v>1.7297325108873076E-3</v>
      </c>
      <c r="H12" s="16">
        <v>1.8204374325903609E-2</v>
      </c>
      <c r="I12" s="16">
        <v>3.748880323907474E-2</v>
      </c>
      <c r="J12" s="16">
        <v>-8.9008780701684095E-2</v>
      </c>
      <c r="K12" s="16">
        <v>7.542852569377044E-2</v>
      </c>
      <c r="L12" s="16">
        <v>8.2508995536803548E-2</v>
      </c>
      <c r="M12" s="16">
        <v>7.0822268248245196E-2</v>
      </c>
      <c r="N12" s="16">
        <v>0.13196106519548531</v>
      </c>
      <c r="O12" s="16">
        <v>3.3444466154254671E-2</v>
      </c>
      <c r="P12" s="16">
        <v>3.447143634919022E-2</v>
      </c>
      <c r="Q12" s="16">
        <v>4.1634122190251392E-3</v>
      </c>
      <c r="R12" s="16">
        <v>3.1741062016509766E-2</v>
      </c>
      <c r="S12" s="16">
        <v>4.9810631367031392E-3</v>
      </c>
      <c r="T12" s="16">
        <v>0.10405237349681833</v>
      </c>
      <c r="U12" s="16">
        <v>0.14945965919422582</v>
      </c>
      <c r="V12" s="16">
        <v>2.1396775117158883E-2</v>
      </c>
      <c r="W12" s="16">
        <v>-1.4225711837716142E-2</v>
      </c>
      <c r="X12" s="16">
        <v>6.5003341261854919E-2</v>
      </c>
      <c r="Y12" s="16">
        <v>-2.023505127831618E-2</v>
      </c>
      <c r="Z12" s="16">
        <v>3.3167394204746451E-3</v>
      </c>
      <c r="AA12" s="16">
        <v>1.2485528942622302E-2</v>
      </c>
      <c r="AB12" s="16">
        <v>7.2357208587115465E-3</v>
      </c>
      <c r="AC12" s="16">
        <v>-3.3145617396568697E-2</v>
      </c>
      <c r="AD12" s="16">
        <v>-9.0832742990996085E-2</v>
      </c>
      <c r="AE12" s="16">
        <v>-1.5132803883255984E-2</v>
      </c>
      <c r="AF12" s="16">
        <v>3.2337079407767352E-2</v>
      </c>
      <c r="AG12" s="16">
        <v>2.4541648906989396E-2</v>
      </c>
      <c r="AH12" s="16">
        <v>-4.6935579685933773E-2</v>
      </c>
      <c r="AI12" s="16">
        <v>-4.8427739734136513E-2</v>
      </c>
      <c r="AJ12" s="16">
        <v>-3.0024032637262763E-2</v>
      </c>
      <c r="AK12" s="16">
        <v>6.6240308153820177E-2</v>
      </c>
      <c r="AL12" s="16">
        <v>5.4252546047246351E-2</v>
      </c>
      <c r="AM12" s="24" t="s">
        <v>72</v>
      </c>
    </row>
    <row r="13" spans="1:39" ht="24">
      <c r="A13" s="13" t="s">
        <v>48</v>
      </c>
      <c r="B13" s="14" t="s">
        <v>40</v>
      </c>
      <c r="C13" s="15">
        <v>0.11006499175109014</v>
      </c>
      <c r="D13" s="16">
        <v>-2.8442422710622797E-3</v>
      </c>
      <c r="E13" s="16">
        <v>-4.1629159495984586E-2</v>
      </c>
      <c r="F13" s="16">
        <v>0.10986912722665493</v>
      </c>
      <c r="G13" s="17" t="s">
        <v>73</v>
      </c>
      <c r="H13" s="16">
        <v>7.5703669288247986E-3</v>
      </c>
      <c r="I13" s="16">
        <v>4.632058977902094E-2</v>
      </c>
      <c r="J13" s="16">
        <v>-4.787533108817859E-2</v>
      </c>
      <c r="K13" s="16">
        <v>-5.2354656684461612E-2</v>
      </c>
      <c r="L13" s="16">
        <v>1.5165779168297682E-2</v>
      </c>
      <c r="M13" s="16">
        <v>6.5151630106296307E-2</v>
      </c>
      <c r="N13" s="16">
        <v>-5.0797978204562312E-3</v>
      </c>
      <c r="O13" s="16">
        <v>7.1679603646937956E-2</v>
      </c>
      <c r="P13" s="16">
        <v>-3.4542169664922559E-2</v>
      </c>
      <c r="Q13" s="16">
        <v>-8.9067398408707325E-4</v>
      </c>
      <c r="R13" s="16">
        <v>-2.477978538273989E-2</v>
      </c>
      <c r="S13" s="16">
        <v>3.2305343492264778E-2</v>
      </c>
      <c r="T13" s="16">
        <v>-5.2146136040182041E-2</v>
      </c>
      <c r="U13" s="16">
        <v>2.8727407451370948E-2</v>
      </c>
      <c r="V13" s="16">
        <v>-5.4745671949418956E-2</v>
      </c>
      <c r="W13" s="16">
        <v>-4.6745492867246149E-2</v>
      </c>
      <c r="X13" s="16">
        <v>-2.4270193386551268E-3</v>
      </c>
      <c r="Y13" s="16">
        <v>7.1415608658764729E-2</v>
      </c>
      <c r="Z13" s="16">
        <v>-3.6355409285468425E-2</v>
      </c>
      <c r="AA13" s="16">
        <v>-4.2939790957080247E-3</v>
      </c>
      <c r="AB13" s="16">
        <v>5.7174617401760781E-2</v>
      </c>
      <c r="AC13" s="16">
        <v>-5.2012155267257458E-3</v>
      </c>
      <c r="AD13" s="16">
        <v>9.7571040740946097E-3</v>
      </c>
      <c r="AE13" s="16">
        <v>8.1793879698728228E-2</v>
      </c>
      <c r="AF13" s="16">
        <v>1.7990307447048024E-2</v>
      </c>
      <c r="AG13" s="16">
        <v>-2.527967517480342E-2</v>
      </c>
      <c r="AH13" s="16">
        <v>4.7749549109773956E-2</v>
      </c>
      <c r="AI13" s="16">
        <v>-4.9008558125815303E-2</v>
      </c>
      <c r="AJ13" s="16">
        <v>3.2406499064049743E-2</v>
      </c>
      <c r="AK13" s="16">
        <v>6.0435635274413757E-2</v>
      </c>
      <c r="AL13" s="16">
        <v>-6.0027738743073572E-2</v>
      </c>
      <c r="AM13" s="18">
        <v>1.7719740695754348E-3</v>
      </c>
    </row>
    <row r="14" spans="1:39" ht="24">
      <c r="A14" s="13" t="s">
        <v>49</v>
      </c>
      <c r="B14" s="14" t="s">
        <v>40</v>
      </c>
      <c r="C14" s="15">
        <v>-5.2759478136460092E-2</v>
      </c>
      <c r="D14" s="16">
        <v>-2.4890750211696077E-2</v>
      </c>
      <c r="E14" s="16">
        <v>7.9523811397548216E-2</v>
      </c>
      <c r="F14" s="16">
        <v>-3.6827924434105937E-2</v>
      </c>
      <c r="G14" s="16">
        <v>6.3286133819062243E-2</v>
      </c>
      <c r="H14" s="16">
        <v>-1.4112997880899656E-2</v>
      </c>
      <c r="I14" s="16">
        <v>-1.0919726292708893E-2</v>
      </c>
      <c r="J14" s="16">
        <v>-5.6603402633463876E-2</v>
      </c>
      <c r="K14" s="16">
        <v>-9.5545681233856108E-2</v>
      </c>
      <c r="L14" s="16">
        <v>8.2470588891861742E-3</v>
      </c>
      <c r="M14" s="17" t="s">
        <v>74</v>
      </c>
      <c r="N14" s="16">
        <v>-2.4624970537000183E-2</v>
      </c>
      <c r="O14" s="16">
        <v>2.5599958037139277E-3</v>
      </c>
      <c r="P14" s="16">
        <v>2.2023838264798746E-2</v>
      </c>
      <c r="Q14" s="16">
        <v>-6.595263858649289E-2</v>
      </c>
      <c r="R14" s="16">
        <v>3.1645058886741649E-2</v>
      </c>
      <c r="S14" s="16">
        <v>2.5878667827695843E-2</v>
      </c>
      <c r="T14" s="16">
        <v>9.3663119431450031E-2</v>
      </c>
      <c r="U14" s="16">
        <v>3.643026862891674E-2</v>
      </c>
      <c r="V14" s="16">
        <v>2.2014001963371468E-2</v>
      </c>
      <c r="W14" s="16">
        <v>-6.011754899693264E-2</v>
      </c>
      <c r="X14" s="16">
        <v>9.5528116991355966E-2</v>
      </c>
      <c r="Y14" s="16">
        <v>-2.5437428268333947E-2</v>
      </c>
      <c r="Z14" s="16">
        <v>9.5731924796427462E-2</v>
      </c>
      <c r="AA14" s="16">
        <v>-1.8894679260369179E-2</v>
      </c>
      <c r="AB14" s="16">
        <v>-5.3653597888948792E-3</v>
      </c>
      <c r="AC14" s="16">
        <v>-5.4938859588708741E-2</v>
      </c>
      <c r="AD14" s="16">
        <v>-1.3981572419629726E-2</v>
      </c>
      <c r="AE14" s="16">
        <v>1.3630090381549994E-2</v>
      </c>
      <c r="AF14" s="16">
        <v>-7.7009161300437723E-2</v>
      </c>
      <c r="AG14" s="16">
        <v>5.3398923788469513E-2</v>
      </c>
      <c r="AH14" s="16">
        <v>1.6482300109343689E-2</v>
      </c>
      <c r="AI14" s="16">
        <v>-5.1665693671943805E-2</v>
      </c>
      <c r="AJ14" s="16">
        <v>5.7385283372436729E-2</v>
      </c>
      <c r="AK14" s="16">
        <v>1.2000641918233695E-2</v>
      </c>
      <c r="AL14" s="16">
        <v>-1.2325503006579619E-2</v>
      </c>
      <c r="AM14" s="18">
        <v>7.3404719336456467E-2</v>
      </c>
    </row>
    <row r="19" spans="1:39" ht="15.75" thickBot="1">
      <c r="A19" s="1" t="s">
        <v>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</row>
    <row r="20" spans="1:39" ht="218.25" thickTop="1" thickBot="1">
      <c r="A20" s="2"/>
      <c r="B20" s="3"/>
      <c r="C20" s="4" t="s">
        <v>2</v>
      </c>
      <c r="D20" s="5" t="s">
        <v>3</v>
      </c>
      <c r="E20" s="5" t="s">
        <v>4</v>
      </c>
      <c r="F20" s="5" t="s">
        <v>5</v>
      </c>
      <c r="G20" s="5" t="s">
        <v>6</v>
      </c>
      <c r="H20" s="5" t="s">
        <v>7</v>
      </c>
      <c r="I20" s="5" t="s">
        <v>8</v>
      </c>
      <c r="J20" s="5" t="s">
        <v>9</v>
      </c>
      <c r="K20" s="5" t="s">
        <v>10</v>
      </c>
      <c r="L20" s="5" t="s">
        <v>11</v>
      </c>
      <c r="M20" s="5" t="s">
        <v>12</v>
      </c>
      <c r="N20" s="5" t="s">
        <v>13</v>
      </c>
      <c r="O20" s="5" t="s">
        <v>14</v>
      </c>
      <c r="P20" s="5" t="s">
        <v>15</v>
      </c>
      <c r="Q20" s="5" t="s">
        <v>16</v>
      </c>
      <c r="R20" s="5" t="s">
        <v>17</v>
      </c>
      <c r="S20" s="5" t="s">
        <v>18</v>
      </c>
      <c r="T20" s="5" t="s">
        <v>19</v>
      </c>
      <c r="U20" s="5" t="s">
        <v>20</v>
      </c>
      <c r="V20" s="5" t="s">
        <v>21</v>
      </c>
      <c r="W20" s="5" t="s">
        <v>22</v>
      </c>
      <c r="X20" s="5" t="s">
        <v>23</v>
      </c>
      <c r="Y20" s="5" t="s">
        <v>24</v>
      </c>
      <c r="Z20" s="5" t="s">
        <v>25</v>
      </c>
      <c r="AA20" s="5" t="s">
        <v>26</v>
      </c>
      <c r="AB20" s="5" t="s">
        <v>27</v>
      </c>
      <c r="AC20" s="5" t="s">
        <v>28</v>
      </c>
      <c r="AD20" s="5" t="s">
        <v>29</v>
      </c>
      <c r="AE20" s="5" t="s">
        <v>30</v>
      </c>
      <c r="AF20" s="5" t="s">
        <v>31</v>
      </c>
      <c r="AG20" s="5" t="s">
        <v>32</v>
      </c>
      <c r="AH20" s="5" t="s">
        <v>33</v>
      </c>
      <c r="AI20" s="5" t="s">
        <v>34</v>
      </c>
      <c r="AJ20" s="5" t="s">
        <v>35</v>
      </c>
      <c r="AK20" s="5" t="s">
        <v>36</v>
      </c>
      <c r="AL20" s="5" t="s">
        <v>37</v>
      </c>
      <c r="AM20" s="6" t="s">
        <v>38</v>
      </c>
    </row>
    <row r="21" spans="1:39" ht="24.75" thickTop="1">
      <c r="A21" s="7" t="s">
        <v>39</v>
      </c>
      <c r="B21" s="8" t="s">
        <v>40</v>
      </c>
      <c r="C21" s="9"/>
      <c r="D21" s="10">
        <f>$C5^2*D5^2</f>
        <v>8.666540501983934E-7</v>
      </c>
      <c r="E21" s="10">
        <f t="shared" ref="E21:AM21" si="0">$C5^2*E5^2</f>
        <v>1.4884338679993921E-6</v>
      </c>
      <c r="F21" s="10">
        <f t="shared" si="0"/>
        <v>2.1548358154783835E-7</v>
      </c>
      <c r="G21" s="10">
        <f t="shared" si="0"/>
        <v>1.8096320511424511E-7</v>
      </c>
      <c r="H21" s="11">
        <f t="shared" si="0"/>
        <v>2.9516468585820146E-3</v>
      </c>
      <c r="I21" s="10">
        <f t="shared" si="0"/>
        <v>3.0639906302436903E-5</v>
      </c>
      <c r="J21" s="10">
        <f t="shared" si="0"/>
        <v>3.8659266414980233E-6</v>
      </c>
      <c r="K21" s="10">
        <f t="shared" si="0"/>
        <v>1.0408017666055183E-6</v>
      </c>
      <c r="L21" s="10">
        <f t="shared" si="0"/>
        <v>9.3638070749908742E-9</v>
      </c>
      <c r="M21" s="10">
        <f t="shared" si="0"/>
        <v>6.7521690833333006E-7</v>
      </c>
      <c r="N21" s="10">
        <f t="shared" si="0"/>
        <v>7.4841400212729524E-6</v>
      </c>
      <c r="O21" s="10">
        <f t="shared" si="0"/>
        <v>4.6277821445438976E-7</v>
      </c>
      <c r="P21" s="10">
        <f t="shared" si="0"/>
        <v>1.7971154862121856E-5</v>
      </c>
      <c r="Q21" s="10">
        <f t="shared" si="0"/>
        <v>8.2389168803386873E-8</v>
      </c>
      <c r="R21" s="10">
        <f t="shared" si="0"/>
        <v>7.9125396371598617E-7</v>
      </c>
      <c r="S21" s="10">
        <f t="shared" si="0"/>
        <v>1.1992821951705593E-5</v>
      </c>
      <c r="T21" s="10">
        <f t="shared" si="0"/>
        <v>1.1280609653506169E-5</v>
      </c>
      <c r="U21" s="10">
        <f t="shared" si="0"/>
        <v>1.5493997676830106E-6</v>
      </c>
      <c r="V21" s="10">
        <f t="shared" si="0"/>
        <v>8.6205988601475364E-11</v>
      </c>
      <c r="W21" s="10">
        <f t="shared" si="0"/>
        <v>3.6445796319526801E-6</v>
      </c>
      <c r="X21" s="10">
        <f t="shared" si="0"/>
        <v>1.325740348187787E-7</v>
      </c>
      <c r="Y21" s="10">
        <f t="shared" si="0"/>
        <v>9.1795438924088293E-6</v>
      </c>
      <c r="Z21" s="10">
        <f t="shared" si="0"/>
        <v>1.5696362310390691E-8</v>
      </c>
      <c r="AA21" s="10">
        <f t="shared" si="0"/>
        <v>3.3685857242542636E-8</v>
      </c>
      <c r="AB21" s="10">
        <f t="shared" si="0"/>
        <v>8.3976551863251455E-8</v>
      </c>
      <c r="AC21" s="10">
        <f t="shared" si="0"/>
        <v>5.2043187244653879E-6</v>
      </c>
      <c r="AD21" s="10">
        <f t="shared" si="0"/>
        <v>1.1761149443694119E-5</v>
      </c>
      <c r="AE21" s="10">
        <f t="shared" si="0"/>
        <v>1.301702359621587E-6</v>
      </c>
      <c r="AF21" s="10">
        <f t="shared" si="0"/>
        <v>1.6604031086418528E-6</v>
      </c>
      <c r="AG21" s="10">
        <f t="shared" si="0"/>
        <v>5.2790238925201565E-5</v>
      </c>
      <c r="AH21" s="10">
        <f t="shared" si="0"/>
        <v>1.3804929210906891E-7</v>
      </c>
      <c r="AI21" s="10">
        <f t="shared" si="0"/>
        <v>4.3033372173065588E-6</v>
      </c>
      <c r="AJ21" s="10">
        <f t="shared" si="0"/>
        <v>2.6531864612829371E-6</v>
      </c>
      <c r="AK21" s="10">
        <f t="shared" si="0"/>
        <v>3.2321466468943291E-6</v>
      </c>
      <c r="AL21" s="10">
        <f t="shared" si="0"/>
        <v>3.3920934035851761E-6</v>
      </c>
      <c r="AM21" s="12">
        <f t="shared" si="0"/>
        <v>1.2131467067291028E-6</v>
      </c>
    </row>
    <row r="22" spans="1:39" ht="24">
      <c r="A22" s="13" t="s">
        <v>41</v>
      </c>
      <c r="B22" s="14" t="s">
        <v>40</v>
      </c>
      <c r="C22" s="15"/>
      <c r="D22" s="16">
        <f t="shared" ref="D22:AM22" si="1">$C6^2*D6^2</f>
        <v>3.2470318548333683E-6</v>
      </c>
      <c r="E22" s="16">
        <f t="shared" si="1"/>
        <v>4.8624459854559949E-5</v>
      </c>
      <c r="F22" s="16">
        <f t="shared" si="1"/>
        <v>4.4504652747310955E-5</v>
      </c>
      <c r="G22" s="16">
        <f t="shared" si="1"/>
        <v>2.3365133598760441E-6</v>
      </c>
      <c r="H22" s="16">
        <f t="shared" si="1"/>
        <v>2.7691501212209987E-8</v>
      </c>
      <c r="I22" s="16">
        <f t="shared" si="1"/>
        <v>1.384455225617237E-7</v>
      </c>
      <c r="J22" s="16">
        <f t="shared" si="1"/>
        <v>1.7948360362430705E-6</v>
      </c>
      <c r="K22" s="16">
        <f t="shared" si="1"/>
        <v>1.1027938037828815E-8</v>
      </c>
      <c r="L22" s="17">
        <f t="shared" si="1"/>
        <v>9.4986185188699196E-3</v>
      </c>
      <c r="M22" s="16">
        <f t="shared" si="1"/>
        <v>7.3856189966510665E-7</v>
      </c>
      <c r="N22" s="16">
        <f t="shared" si="1"/>
        <v>1.72463729005186E-5</v>
      </c>
      <c r="O22" s="16">
        <f t="shared" si="1"/>
        <v>2.6199378223923413E-8</v>
      </c>
      <c r="P22" s="16">
        <f t="shared" si="1"/>
        <v>4.0735987938786967E-5</v>
      </c>
      <c r="Q22" s="16">
        <f t="shared" si="1"/>
        <v>1.1019098607105399E-4</v>
      </c>
      <c r="R22" s="16">
        <f t="shared" si="1"/>
        <v>1.4151045684496641E-5</v>
      </c>
      <c r="S22" s="16">
        <f t="shared" si="1"/>
        <v>1.2321266745047853E-5</v>
      </c>
      <c r="T22" s="16">
        <f t="shared" si="1"/>
        <v>1.4497027095575284E-6</v>
      </c>
      <c r="U22" s="16">
        <f t="shared" si="1"/>
        <v>3.2461338093368882E-6</v>
      </c>
      <c r="V22" s="16">
        <f t="shared" si="1"/>
        <v>8.576562757510221E-6</v>
      </c>
      <c r="W22" s="16">
        <f t="shared" si="1"/>
        <v>5.8585675858619703E-5</v>
      </c>
      <c r="X22" s="16">
        <f t="shared" si="1"/>
        <v>1.4061225962669869E-4</v>
      </c>
      <c r="Y22" s="16">
        <f t="shared" si="1"/>
        <v>6.0822292144715105E-6</v>
      </c>
      <c r="Z22" s="16">
        <f t="shared" si="1"/>
        <v>1.6874103763766209E-7</v>
      </c>
      <c r="AA22" s="16">
        <f t="shared" si="1"/>
        <v>6.919529810472205E-5</v>
      </c>
      <c r="AB22" s="16">
        <f t="shared" si="1"/>
        <v>5.325832017678439E-6</v>
      </c>
      <c r="AC22" s="16">
        <f t="shared" si="1"/>
        <v>2.8553343331223843E-6</v>
      </c>
      <c r="AD22" s="16">
        <f t="shared" si="1"/>
        <v>5.468517233758569E-7</v>
      </c>
      <c r="AE22" s="16">
        <f t="shared" si="1"/>
        <v>2.0097899492645902E-5</v>
      </c>
      <c r="AF22" s="16">
        <f t="shared" si="1"/>
        <v>1.9196407368386522E-7</v>
      </c>
      <c r="AG22" s="16">
        <f t="shared" si="1"/>
        <v>6.3346768034692587E-7</v>
      </c>
      <c r="AH22" s="16">
        <f t="shared" si="1"/>
        <v>3.5278957932260543E-5</v>
      </c>
      <c r="AI22" s="16">
        <f t="shared" si="1"/>
        <v>8.5433721293975272E-6</v>
      </c>
      <c r="AJ22" s="16">
        <f t="shared" si="1"/>
        <v>1.6345503671186478E-7</v>
      </c>
      <c r="AK22" s="16">
        <f t="shared" si="1"/>
        <v>4.7183060806702825E-5</v>
      </c>
      <c r="AL22" s="16">
        <f t="shared" si="1"/>
        <v>2.610655774957064E-5</v>
      </c>
      <c r="AM22" s="18">
        <f t="shared" si="1"/>
        <v>7.8043543783393028E-5</v>
      </c>
    </row>
    <row r="23" spans="1:39" ht="24">
      <c r="A23" s="13" t="s">
        <v>42</v>
      </c>
      <c r="B23" s="14" t="s">
        <v>40</v>
      </c>
      <c r="C23" s="19"/>
      <c r="D23" s="17">
        <f t="shared" ref="D23:AM23" si="2">$C7^2*D7^2</f>
        <v>3.0927794768999997E-2</v>
      </c>
      <c r="E23" s="16">
        <f t="shared" si="2"/>
        <v>2.5559572450255965E-6</v>
      </c>
      <c r="F23" s="16">
        <f t="shared" si="2"/>
        <v>3.1517963396217801E-4</v>
      </c>
      <c r="G23" s="16">
        <f t="shared" si="2"/>
        <v>2.8259330386235552E-7</v>
      </c>
      <c r="H23" s="16">
        <f t="shared" si="2"/>
        <v>8.7479518725040082E-6</v>
      </c>
      <c r="I23" s="16">
        <f t="shared" si="2"/>
        <v>5.4331541264210527E-5</v>
      </c>
      <c r="J23" s="16">
        <f t="shared" si="2"/>
        <v>7.325335501073657E-6</v>
      </c>
      <c r="K23" s="16">
        <f t="shared" si="2"/>
        <v>9.16565450204947E-7</v>
      </c>
      <c r="L23" s="16">
        <f t="shared" si="2"/>
        <v>1.0280847128097513E-5</v>
      </c>
      <c r="M23" s="16">
        <f t="shared" si="2"/>
        <v>2.1162984644898804E-5</v>
      </c>
      <c r="N23" s="16">
        <f t="shared" si="2"/>
        <v>2.1089946744353721E-5</v>
      </c>
      <c r="O23" s="16">
        <f t="shared" si="2"/>
        <v>4.7194480191934834E-6</v>
      </c>
      <c r="P23" s="16">
        <f t="shared" si="2"/>
        <v>6.5095802013254521E-6</v>
      </c>
      <c r="Q23" s="16">
        <f t="shared" si="2"/>
        <v>2.5959570866172178E-5</v>
      </c>
      <c r="R23" s="16">
        <f t="shared" si="2"/>
        <v>7.9271372053834065E-5</v>
      </c>
      <c r="S23" s="16">
        <f t="shared" si="2"/>
        <v>7.0403352815049796E-5</v>
      </c>
      <c r="T23" s="16">
        <f t="shared" si="2"/>
        <v>2.1187882946209862E-5</v>
      </c>
      <c r="U23" s="16">
        <f t="shared" si="2"/>
        <v>4.5115283247060874E-4</v>
      </c>
      <c r="V23" s="16">
        <f t="shared" si="2"/>
        <v>1.9488237734390939E-6</v>
      </c>
      <c r="W23" s="16">
        <f t="shared" si="2"/>
        <v>6.7764329087554649E-5</v>
      </c>
      <c r="X23" s="16">
        <f t="shared" si="2"/>
        <v>3.4148910816932283E-4</v>
      </c>
      <c r="Y23" s="16">
        <f t="shared" si="2"/>
        <v>1.3002902740002163E-4</v>
      </c>
      <c r="Z23" s="16">
        <f t="shared" si="2"/>
        <v>7.0877219750943929E-5</v>
      </c>
      <c r="AA23" s="16">
        <f t="shared" si="2"/>
        <v>1.52910071895079E-5</v>
      </c>
      <c r="AB23" s="16">
        <f t="shared" si="2"/>
        <v>1.470200463909721E-4</v>
      </c>
      <c r="AC23" s="16">
        <f t="shared" si="2"/>
        <v>3.7503552133399457E-7</v>
      </c>
      <c r="AD23" s="16">
        <f t="shared" si="2"/>
        <v>1.0573427905880468E-5</v>
      </c>
      <c r="AE23" s="16">
        <f t="shared" si="2"/>
        <v>1.6355659923670917E-4</v>
      </c>
      <c r="AF23" s="16">
        <f t="shared" si="2"/>
        <v>8.6677405751740336E-5</v>
      </c>
      <c r="AG23" s="16">
        <f t="shared" si="2"/>
        <v>4.4179013791294198E-4</v>
      </c>
      <c r="AH23" s="16">
        <f t="shared" si="2"/>
        <v>7.3874587001489846E-5</v>
      </c>
      <c r="AI23" s="16">
        <f t="shared" si="2"/>
        <v>1.751508653654685E-5</v>
      </c>
      <c r="AJ23" s="16">
        <f t="shared" si="2"/>
        <v>7.0458592279668393E-5</v>
      </c>
      <c r="AK23" s="16">
        <f t="shared" si="2"/>
        <v>5.6754650229819104E-5</v>
      </c>
      <c r="AL23" s="16">
        <f t="shared" si="2"/>
        <v>6.7842701427446884E-7</v>
      </c>
      <c r="AM23" s="18">
        <f t="shared" si="2"/>
        <v>5.8356625776702641E-5</v>
      </c>
    </row>
    <row r="24" spans="1:39" ht="24">
      <c r="A24" s="13" t="s">
        <v>43</v>
      </c>
      <c r="B24" s="14" t="s">
        <v>40</v>
      </c>
      <c r="C24" s="15"/>
      <c r="D24" s="16">
        <f t="shared" ref="D24:AM24" si="3">$C8^2*D8^2</f>
        <v>5.8888778607742993E-6</v>
      </c>
      <c r="E24" s="16">
        <f t="shared" si="3"/>
        <v>1.1910440007218026E-6</v>
      </c>
      <c r="F24" s="16">
        <f t="shared" si="3"/>
        <v>6.5246259532680055E-8</v>
      </c>
      <c r="G24" s="16">
        <f t="shared" si="3"/>
        <v>4.216496012650842E-6</v>
      </c>
      <c r="H24" s="16">
        <f t="shared" si="3"/>
        <v>3.3133412418867138E-8</v>
      </c>
      <c r="I24" s="16">
        <f t="shared" si="3"/>
        <v>2.262912659074304E-7</v>
      </c>
      <c r="J24" s="16">
        <f t="shared" si="3"/>
        <v>7.2493205287665337E-10</v>
      </c>
      <c r="K24" s="16">
        <f t="shared" si="3"/>
        <v>5.4102640444572255E-7</v>
      </c>
      <c r="L24" s="16">
        <f t="shared" si="3"/>
        <v>6.8412744770540732E-7</v>
      </c>
      <c r="M24" s="16">
        <f t="shared" si="3"/>
        <v>3.8415602050676377E-8</v>
      </c>
      <c r="N24" s="16">
        <f t="shared" si="3"/>
        <v>7.3173972479629531E-9</v>
      </c>
      <c r="O24" s="16">
        <f t="shared" si="3"/>
        <v>9.8469949390506099E-8</v>
      </c>
      <c r="P24" s="16">
        <f t="shared" si="3"/>
        <v>5.365742190145655E-6</v>
      </c>
      <c r="Q24" s="16">
        <f t="shared" si="3"/>
        <v>6.9694144372441652E-8</v>
      </c>
      <c r="R24" s="16">
        <f t="shared" si="3"/>
        <v>2.2689177859361434E-6</v>
      </c>
      <c r="S24" s="16">
        <f t="shared" si="3"/>
        <v>3.8121542029468687E-6</v>
      </c>
      <c r="T24" s="16">
        <f t="shared" si="3"/>
        <v>5.9553179139394041E-6</v>
      </c>
      <c r="U24" s="16">
        <f t="shared" si="3"/>
        <v>7.828327940505897E-8</v>
      </c>
      <c r="V24" s="16">
        <f t="shared" si="3"/>
        <v>2.5034336843265315E-6</v>
      </c>
      <c r="W24" s="16">
        <f t="shared" si="3"/>
        <v>5.866045511440331E-7</v>
      </c>
      <c r="X24" s="16">
        <f t="shared" si="3"/>
        <v>5.1438796225297979E-7</v>
      </c>
      <c r="Y24" s="16">
        <f t="shared" si="3"/>
        <v>2.1342576744286343E-6</v>
      </c>
      <c r="Z24" s="16">
        <f t="shared" si="3"/>
        <v>3.7558831196188204E-7</v>
      </c>
      <c r="AA24" s="16">
        <f t="shared" si="3"/>
        <v>4.2761206252676304E-6</v>
      </c>
      <c r="AB24" s="17">
        <f t="shared" si="3"/>
        <v>1.1765790896819794E-3</v>
      </c>
      <c r="AC24" s="16">
        <f t="shared" si="3"/>
        <v>2.4878102647428226E-6</v>
      </c>
      <c r="AD24" s="16">
        <f t="shared" si="3"/>
        <v>5.1360713871456443E-6</v>
      </c>
      <c r="AE24" s="16">
        <f t="shared" si="3"/>
        <v>3.0815296628509563E-6</v>
      </c>
      <c r="AF24" s="16">
        <f t="shared" si="3"/>
        <v>9.0696673372738374E-6</v>
      </c>
      <c r="AG24" s="16">
        <f t="shared" si="3"/>
        <v>2.3634092251703616E-7</v>
      </c>
      <c r="AH24" s="16">
        <f t="shared" si="3"/>
        <v>3.7532448969213001E-6</v>
      </c>
      <c r="AI24" s="16">
        <f t="shared" si="3"/>
        <v>2.3832169060510435E-6</v>
      </c>
      <c r="AJ24" s="16">
        <f t="shared" si="3"/>
        <v>3.2227699315593566E-6</v>
      </c>
      <c r="AK24" s="16">
        <f t="shared" si="3"/>
        <v>4.7942572979230971E-7</v>
      </c>
      <c r="AL24" s="16">
        <f t="shared" si="3"/>
        <v>5.8704677053073468E-6</v>
      </c>
      <c r="AM24" s="18">
        <f t="shared" si="3"/>
        <v>7.7618858520245257E-8</v>
      </c>
    </row>
    <row r="25" spans="1:39" ht="24">
      <c r="A25" s="13" t="s">
        <v>44</v>
      </c>
      <c r="B25" s="14" t="s">
        <v>40</v>
      </c>
      <c r="C25" s="15"/>
      <c r="D25" s="16">
        <f t="shared" ref="D25:AM25" si="4">$C9^2*D9^2</f>
        <v>3.4817069735902822E-7</v>
      </c>
      <c r="E25" s="16">
        <f t="shared" si="4"/>
        <v>2.574610616323234E-5</v>
      </c>
      <c r="F25" s="16">
        <f t="shared" si="4"/>
        <v>3.299353938864138E-6</v>
      </c>
      <c r="G25" s="16">
        <f t="shared" si="4"/>
        <v>1.7645776721535537E-5</v>
      </c>
      <c r="H25" s="16">
        <f t="shared" si="4"/>
        <v>8.3356564450526994E-12</v>
      </c>
      <c r="I25" s="16">
        <f t="shared" si="4"/>
        <v>4.2312611411160727E-7</v>
      </c>
      <c r="J25" s="16">
        <f t="shared" si="4"/>
        <v>3.2851481053331224E-5</v>
      </c>
      <c r="K25" s="16">
        <f t="shared" si="4"/>
        <v>3.974954682732932E-7</v>
      </c>
      <c r="L25" s="16">
        <f t="shared" si="4"/>
        <v>4.9793882313810483E-6</v>
      </c>
      <c r="M25" s="16">
        <f t="shared" si="4"/>
        <v>3.0379291179670323E-6</v>
      </c>
      <c r="N25" s="16">
        <f t="shared" si="4"/>
        <v>3.6658062297695093E-5</v>
      </c>
      <c r="O25" s="16">
        <f t="shared" si="4"/>
        <v>1.2755831421813963E-5</v>
      </c>
      <c r="P25" s="16">
        <f t="shared" si="4"/>
        <v>3.4954115770060047E-5</v>
      </c>
      <c r="Q25" s="16">
        <f t="shared" si="4"/>
        <v>1.1907466633671707E-5</v>
      </c>
      <c r="R25" s="16">
        <f t="shared" si="4"/>
        <v>3.1978466277514626E-6</v>
      </c>
      <c r="S25" s="16">
        <f t="shared" si="4"/>
        <v>1.0270905933694486E-5</v>
      </c>
      <c r="T25" s="16">
        <f t="shared" si="4"/>
        <v>1.6951138337775093E-6</v>
      </c>
      <c r="U25" s="16">
        <f t="shared" si="4"/>
        <v>3.3846070029228957E-6</v>
      </c>
      <c r="V25" s="17">
        <f t="shared" si="4"/>
        <v>5.5829724094278192E-3</v>
      </c>
      <c r="W25" s="16">
        <f t="shared" si="4"/>
        <v>4.3993180278323537E-5</v>
      </c>
      <c r="X25" s="16">
        <f t="shared" si="4"/>
        <v>2.7085195496258324E-5</v>
      </c>
      <c r="Y25" s="16">
        <f t="shared" si="4"/>
        <v>1.0192566155697071E-7</v>
      </c>
      <c r="Z25" s="16">
        <f t="shared" si="4"/>
        <v>4.0809553260381792E-5</v>
      </c>
      <c r="AA25" s="16">
        <f t="shared" si="4"/>
        <v>7.2879937776165095E-7</v>
      </c>
      <c r="AB25" s="16">
        <f t="shared" si="4"/>
        <v>1.1489423063638531E-5</v>
      </c>
      <c r="AC25" s="16">
        <f t="shared" si="4"/>
        <v>1.6349046020507364E-5</v>
      </c>
      <c r="AD25" s="16">
        <f t="shared" si="4"/>
        <v>5.4964142433140299E-5</v>
      </c>
      <c r="AE25" s="16">
        <f t="shared" si="4"/>
        <v>6.4300719987101998E-6</v>
      </c>
      <c r="AF25" s="16">
        <f t="shared" si="4"/>
        <v>1.2331879735004886E-7</v>
      </c>
      <c r="AG25" s="16">
        <f t="shared" si="4"/>
        <v>6.75266864913258E-6</v>
      </c>
      <c r="AH25" s="16">
        <f t="shared" si="4"/>
        <v>4.8334896088366517E-6</v>
      </c>
      <c r="AI25" s="16">
        <f t="shared" si="4"/>
        <v>5.639452713198675E-7</v>
      </c>
      <c r="AJ25" s="16">
        <f t="shared" si="4"/>
        <v>1.6836906299563879E-5</v>
      </c>
      <c r="AK25" s="16">
        <f t="shared" si="4"/>
        <v>1.9472893393292358E-5</v>
      </c>
      <c r="AL25" s="16">
        <f t="shared" si="4"/>
        <v>8.0892795641806414E-6</v>
      </c>
      <c r="AM25" s="18">
        <f t="shared" si="4"/>
        <v>3.0789174075047956E-6</v>
      </c>
    </row>
    <row r="26" spans="1:39" ht="24">
      <c r="A26" s="13" t="s">
        <v>45</v>
      </c>
      <c r="B26" s="14" t="s">
        <v>40</v>
      </c>
      <c r="C26" s="15"/>
      <c r="D26" s="16">
        <f t="shared" ref="D26:AM26" si="5">$C10^2*D10^2</f>
        <v>1.5168829596188794E-5</v>
      </c>
      <c r="E26" s="16">
        <f t="shared" si="5"/>
        <v>2.2285116600723644E-6</v>
      </c>
      <c r="F26" s="16">
        <f t="shared" si="5"/>
        <v>4.6948110143799306E-5</v>
      </c>
      <c r="G26" s="16">
        <f t="shared" si="5"/>
        <v>8.9729867250045006E-6</v>
      </c>
      <c r="H26" s="16">
        <f t="shared" si="5"/>
        <v>3.3345991246121119E-8</v>
      </c>
      <c r="I26" s="16">
        <f t="shared" si="5"/>
        <v>1.6771734353771967E-5</v>
      </c>
      <c r="J26" s="16">
        <f t="shared" si="5"/>
        <v>3.1995316736264374E-5</v>
      </c>
      <c r="K26" s="16">
        <f t="shared" si="5"/>
        <v>1.3855250644925623E-6</v>
      </c>
      <c r="L26" s="16">
        <f t="shared" si="5"/>
        <v>1.2061411353314666E-7</v>
      </c>
      <c r="M26" s="16">
        <f t="shared" si="5"/>
        <v>6.6732334368151992E-5</v>
      </c>
      <c r="N26" s="16">
        <f t="shared" si="5"/>
        <v>1.3422116914682125E-5</v>
      </c>
      <c r="O26" s="16">
        <f t="shared" si="5"/>
        <v>1.2835657484543404E-5</v>
      </c>
      <c r="P26" s="16">
        <f t="shared" si="5"/>
        <v>2.1364836201676326E-5</v>
      </c>
      <c r="Q26" s="16">
        <f t="shared" si="5"/>
        <v>3.1298587582638521E-7</v>
      </c>
      <c r="R26" s="16">
        <f t="shared" si="5"/>
        <v>1.5396482050940028E-5</v>
      </c>
      <c r="S26" s="16">
        <f t="shared" si="5"/>
        <v>1.059191930272004E-6</v>
      </c>
      <c r="T26" s="16">
        <f t="shared" si="5"/>
        <v>7.9833542826101556E-6</v>
      </c>
      <c r="U26" s="16">
        <f t="shared" si="5"/>
        <v>3.5621654323077501E-5</v>
      </c>
      <c r="V26" s="16">
        <f t="shared" si="5"/>
        <v>4.7303509085878397E-5</v>
      </c>
      <c r="W26" s="16">
        <f t="shared" si="5"/>
        <v>7.7094883030298291E-8</v>
      </c>
      <c r="X26" s="16">
        <f t="shared" si="5"/>
        <v>2.6802957127753825E-6</v>
      </c>
      <c r="Y26" s="16">
        <f t="shared" si="5"/>
        <v>3.9104018917221185E-6</v>
      </c>
      <c r="Z26" s="17">
        <f t="shared" si="5"/>
        <v>6.5183144405006411E-3</v>
      </c>
      <c r="AA26" s="16">
        <f t="shared" si="5"/>
        <v>9.5674932999384361E-6</v>
      </c>
      <c r="AB26" s="16">
        <f t="shared" si="5"/>
        <v>1.9769468321183298E-6</v>
      </c>
      <c r="AC26" s="16">
        <f t="shared" si="5"/>
        <v>1.021062736280875E-4</v>
      </c>
      <c r="AD26" s="16">
        <f t="shared" si="5"/>
        <v>4.3242390444043242E-6</v>
      </c>
      <c r="AE26" s="16">
        <f t="shared" si="5"/>
        <v>1.0606282745686036E-5</v>
      </c>
      <c r="AF26" s="16">
        <f t="shared" si="5"/>
        <v>4.4176450235731447E-5</v>
      </c>
      <c r="AG26" s="16">
        <f t="shared" si="5"/>
        <v>1.4916126102757284E-5</v>
      </c>
      <c r="AH26" s="16">
        <f t="shared" si="5"/>
        <v>2.3457517740318804E-6</v>
      </c>
      <c r="AI26" s="16">
        <f t="shared" si="5"/>
        <v>2.9194758204602219E-6</v>
      </c>
      <c r="AJ26" s="16">
        <f t="shared" si="5"/>
        <v>1.4935422312151083E-5</v>
      </c>
      <c r="AK26" s="16">
        <f t="shared" si="5"/>
        <v>9.0000893318307767E-6</v>
      </c>
      <c r="AL26" s="16">
        <f t="shared" si="5"/>
        <v>4.7107099584691372E-6</v>
      </c>
      <c r="AM26" s="18">
        <f t="shared" si="5"/>
        <v>8.2103641221668244E-8</v>
      </c>
    </row>
    <row r="27" spans="1:39" ht="24">
      <c r="A27" s="13" t="s">
        <v>46</v>
      </c>
      <c r="B27" s="14" t="s">
        <v>40</v>
      </c>
      <c r="C27" s="15"/>
      <c r="D27" s="16">
        <f t="shared" ref="D27:AM27" si="6">$C11^2*D11^2</f>
        <v>6.1761638412605487E-7</v>
      </c>
      <c r="E27" s="17">
        <f t="shared" si="6"/>
        <v>7.6104324250525707E-3</v>
      </c>
      <c r="F27" s="16">
        <f t="shared" si="6"/>
        <v>2.3319930709577404E-8</v>
      </c>
      <c r="G27" s="16">
        <f t="shared" si="6"/>
        <v>1.3950124960485851E-5</v>
      </c>
      <c r="H27" s="16">
        <f t="shared" si="6"/>
        <v>3.6712562580870956E-6</v>
      </c>
      <c r="I27" s="16">
        <f t="shared" si="6"/>
        <v>3.5187843594617847E-5</v>
      </c>
      <c r="J27" s="16">
        <f t="shared" si="6"/>
        <v>2.4392377514042119E-7</v>
      </c>
      <c r="K27" s="16">
        <f t="shared" si="6"/>
        <v>6.6306510758593187E-8</v>
      </c>
      <c r="L27" s="16">
        <f t="shared" si="6"/>
        <v>3.8686251702015501E-5</v>
      </c>
      <c r="M27" s="16">
        <f t="shared" si="6"/>
        <v>5.409646866405346E-5</v>
      </c>
      <c r="N27" s="16">
        <f t="shared" si="6"/>
        <v>4.8558311774733443E-5</v>
      </c>
      <c r="O27" s="16">
        <f t="shared" si="6"/>
        <v>1.3661012271067012E-6</v>
      </c>
      <c r="P27" s="16">
        <f t="shared" si="6"/>
        <v>5.5306823884814471E-6</v>
      </c>
      <c r="Q27" s="16">
        <f t="shared" si="6"/>
        <v>1.0395613698741789E-5</v>
      </c>
      <c r="R27" s="16">
        <f t="shared" si="6"/>
        <v>6.5440740723767672E-7</v>
      </c>
      <c r="S27" s="16">
        <f t="shared" si="6"/>
        <v>1.8425447342952368E-7</v>
      </c>
      <c r="T27" s="16">
        <f t="shared" si="6"/>
        <v>4.5001489527239591E-5</v>
      </c>
      <c r="U27" s="16">
        <f t="shared" si="6"/>
        <v>2.1540496755440149E-6</v>
      </c>
      <c r="V27" s="16">
        <f t="shared" si="6"/>
        <v>3.5123865801199868E-5</v>
      </c>
      <c r="W27" s="16">
        <f t="shared" si="6"/>
        <v>1.8195639354393488E-9</v>
      </c>
      <c r="X27" s="16">
        <f t="shared" si="6"/>
        <v>1.861193589451922E-5</v>
      </c>
      <c r="Y27" s="16">
        <f t="shared" si="6"/>
        <v>1.68756775440692E-5</v>
      </c>
      <c r="Z27" s="16">
        <f t="shared" si="6"/>
        <v>2.6891198480435415E-6</v>
      </c>
      <c r="AA27" s="16">
        <f t="shared" si="6"/>
        <v>1.0120056812112402E-5</v>
      </c>
      <c r="AB27" s="16">
        <f t="shared" si="6"/>
        <v>7.406928075722434E-6</v>
      </c>
      <c r="AC27" s="16">
        <f t="shared" si="6"/>
        <v>2.5052512443906666E-6</v>
      </c>
      <c r="AD27" s="16">
        <f t="shared" si="6"/>
        <v>1.0532584617804292E-9</v>
      </c>
      <c r="AE27" s="16">
        <f t="shared" si="6"/>
        <v>8.0168206187424454E-7</v>
      </c>
      <c r="AF27" s="16">
        <f t="shared" si="6"/>
        <v>7.8327485738562193E-6</v>
      </c>
      <c r="AG27" s="16">
        <f t="shared" si="6"/>
        <v>1.6353101758886113E-4</v>
      </c>
      <c r="AH27" s="16">
        <f t="shared" si="6"/>
        <v>8.3638172436043567E-5</v>
      </c>
      <c r="AI27" s="16">
        <f t="shared" si="6"/>
        <v>8.4456171955454578E-6</v>
      </c>
      <c r="AJ27" s="16">
        <f t="shared" si="6"/>
        <v>1.0965941725253032E-5</v>
      </c>
      <c r="AK27" s="16">
        <f t="shared" si="6"/>
        <v>9.2053828719087133E-6</v>
      </c>
      <c r="AL27" s="16">
        <f t="shared" si="6"/>
        <v>4.192105862811023E-7</v>
      </c>
      <c r="AM27" s="18">
        <f t="shared" si="6"/>
        <v>5.08048737448211E-6</v>
      </c>
    </row>
    <row r="28" spans="1:39" ht="24">
      <c r="A28" s="13" t="s">
        <v>47</v>
      </c>
      <c r="B28" s="14" t="s">
        <v>40</v>
      </c>
      <c r="C28" s="19"/>
      <c r="D28" s="16">
        <f t="shared" ref="D28:AM28" si="7">$C12^2*D12^2</f>
        <v>6.6112226521322079E-5</v>
      </c>
      <c r="E28" s="16">
        <f t="shared" si="7"/>
        <v>2.2888510286622651E-5</v>
      </c>
      <c r="F28" s="16">
        <f t="shared" si="7"/>
        <v>8.4908687067023479E-8</v>
      </c>
      <c r="G28" s="16">
        <f t="shared" si="7"/>
        <v>1.2329627961091799E-7</v>
      </c>
      <c r="H28" s="16">
        <f t="shared" si="7"/>
        <v>1.3656631470623259E-5</v>
      </c>
      <c r="I28" s="16">
        <f t="shared" si="7"/>
        <v>5.7915555867194793E-5</v>
      </c>
      <c r="J28" s="16">
        <f t="shared" si="7"/>
        <v>3.2648090039779824E-4</v>
      </c>
      <c r="K28" s="16">
        <f t="shared" si="7"/>
        <v>2.344570596818295E-4</v>
      </c>
      <c r="L28" s="16">
        <f t="shared" si="7"/>
        <v>2.8053992460218188E-4</v>
      </c>
      <c r="M28" s="16">
        <f t="shared" si="7"/>
        <v>2.066958417519661E-4</v>
      </c>
      <c r="N28" s="16">
        <f t="shared" si="7"/>
        <v>7.1760209987866536E-4</v>
      </c>
      <c r="O28" s="16">
        <f t="shared" si="7"/>
        <v>4.6093598224182241E-5</v>
      </c>
      <c r="P28" s="16">
        <f t="shared" si="7"/>
        <v>4.8967827387138221E-5</v>
      </c>
      <c r="Q28" s="16">
        <f t="shared" si="7"/>
        <v>7.1431685979949655E-7</v>
      </c>
      <c r="R28" s="16">
        <f t="shared" si="7"/>
        <v>4.151786219412129E-5</v>
      </c>
      <c r="S28" s="16">
        <f t="shared" si="7"/>
        <v>1.0224360857488507E-6</v>
      </c>
      <c r="T28" s="16">
        <f t="shared" si="7"/>
        <v>4.4616557499711377E-4</v>
      </c>
      <c r="U28" s="16">
        <f t="shared" si="7"/>
        <v>9.2053446043744835E-4</v>
      </c>
      <c r="V28" s="16">
        <f t="shared" si="7"/>
        <v>1.8866386196936635E-5</v>
      </c>
      <c r="W28" s="16">
        <f t="shared" si="7"/>
        <v>8.3395014822327787E-6</v>
      </c>
      <c r="X28" s="16">
        <f t="shared" si="7"/>
        <v>1.7412592516782987E-4</v>
      </c>
      <c r="Y28" s="16">
        <f t="shared" si="7"/>
        <v>1.6873325885428837E-5</v>
      </c>
      <c r="Z28" s="16">
        <f t="shared" si="7"/>
        <v>4.5333033463666601E-7</v>
      </c>
      <c r="AA28" s="16">
        <f t="shared" si="7"/>
        <v>6.424006434551632E-6</v>
      </c>
      <c r="AB28" s="16">
        <f t="shared" si="7"/>
        <v>2.1575242423290733E-6</v>
      </c>
      <c r="AC28" s="16">
        <f t="shared" si="7"/>
        <v>4.5273524134681761E-5</v>
      </c>
      <c r="AD28" s="16">
        <f t="shared" si="7"/>
        <v>3.3999844789464942E-4</v>
      </c>
      <c r="AE28" s="16">
        <f t="shared" si="7"/>
        <v>9.4369332545867244E-6</v>
      </c>
      <c r="AF28" s="16">
        <f t="shared" si="7"/>
        <v>4.3091703410860779E-5</v>
      </c>
      <c r="AG28" s="16">
        <f t="shared" si="7"/>
        <v>2.4819872913025738E-5</v>
      </c>
      <c r="AH28" s="16">
        <f t="shared" si="7"/>
        <v>9.0781310524495234E-5</v>
      </c>
      <c r="AI28" s="16">
        <f t="shared" si="7"/>
        <v>9.6645241414981126E-5</v>
      </c>
      <c r="AJ28" s="16">
        <f t="shared" si="7"/>
        <v>3.7147545457923121E-5</v>
      </c>
      <c r="AK28" s="16">
        <f t="shared" si="7"/>
        <v>1.808159610875167E-4</v>
      </c>
      <c r="AL28" s="16">
        <f t="shared" si="7"/>
        <v>1.2129204665624723E-4</v>
      </c>
      <c r="AM28" s="24">
        <f t="shared" si="7"/>
        <v>3.6878593443999998E-2</v>
      </c>
    </row>
    <row r="29" spans="1:39" ht="24">
      <c r="A29" s="13" t="s">
        <v>48</v>
      </c>
      <c r="B29" s="14" t="s">
        <v>40</v>
      </c>
      <c r="C29" s="15"/>
      <c r="D29" s="16">
        <f t="shared" ref="D29:AM29" si="8">$C13^2*D13^2</f>
        <v>9.8001242968676444E-8</v>
      </c>
      <c r="E29" s="16">
        <f t="shared" si="8"/>
        <v>2.0993927624156423E-5</v>
      </c>
      <c r="F29" s="16">
        <f t="shared" si="8"/>
        <v>1.4623447152310195E-4</v>
      </c>
      <c r="G29" s="17">
        <f t="shared" si="8"/>
        <v>1.1327950925486064E-2</v>
      </c>
      <c r="H29" s="16">
        <f t="shared" si="8"/>
        <v>6.9427618837147359E-7</v>
      </c>
      <c r="I29" s="16">
        <f t="shared" si="8"/>
        <v>2.5992411360202352E-5</v>
      </c>
      <c r="J29" s="16">
        <f t="shared" si="8"/>
        <v>2.7766554453012197E-5</v>
      </c>
      <c r="K29" s="16">
        <f t="shared" si="8"/>
        <v>3.3205424973876007E-5</v>
      </c>
      <c r="L29" s="16">
        <f t="shared" si="8"/>
        <v>2.7862999455338972E-6</v>
      </c>
      <c r="M29" s="16">
        <f t="shared" si="8"/>
        <v>5.1422002292068929E-5</v>
      </c>
      <c r="N29" s="16">
        <f t="shared" si="8"/>
        <v>3.1260164966352917E-7</v>
      </c>
      <c r="O29" s="16">
        <f t="shared" si="8"/>
        <v>6.2242868791682996E-5</v>
      </c>
      <c r="P29" s="16">
        <f t="shared" si="8"/>
        <v>1.4454319054203297E-5</v>
      </c>
      <c r="Q29" s="16">
        <f t="shared" si="8"/>
        <v>9.6102778690271871E-9</v>
      </c>
      <c r="R29" s="16">
        <f t="shared" si="8"/>
        <v>7.4386391590767959E-6</v>
      </c>
      <c r="S29" s="16">
        <f t="shared" si="8"/>
        <v>1.2642912637565574E-5</v>
      </c>
      <c r="T29" s="16">
        <f t="shared" si="8"/>
        <v>3.294144738740762E-5</v>
      </c>
      <c r="U29" s="16">
        <f t="shared" si="8"/>
        <v>9.9974969229377409E-6</v>
      </c>
      <c r="V29" s="16">
        <f t="shared" si="8"/>
        <v>3.6307637613468531E-5</v>
      </c>
      <c r="W29" s="16">
        <f t="shared" si="8"/>
        <v>2.6471460133310961E-5</v>
      </c>
      <c r="X29" s="16">
        <f t="shared" si="8"/>
        <v>7.1358363967551749E-8</v>
      </c>
      <c r="Y29" s="16">
        <f t="shared" si="8"/>
        <v>6.1785233829431789E-5</v>
      </c>
      <c r="Z29" s="16">
        <f t="shared" si="8"/>
        <v>1.6011664710148929E-5</v>
      </c>
      <c r="AA29" s="16">
        <f t="shared" si="8"/>
        <v>2.2336661482840036E-7</v>
      </c>
      <c r="AB29" s="16">
        <f t="shared" si="8"/>
        <v>3.9600889860686141E-5</v>
      </c>
      <c r="AC29" s="16">
        <f t="shared" si="8"/>
        <v>3.2772389772959329E-7</v>
      </c>
      <c r="AD29" s="16">
        <f t="shared" si="8"/>
        <v>1.1532946717419381E-6</v>
      </c>
      <c r="AE29" s="16">
        <f t="shared" si="8"/>
        <v>8.1047575481776584E-5</v>
      </c>
      <c r="AF29" s="16">
        <f t="shared" si="8"/>
        <v>3.9208080520227062E-6</v>
      </c>
      <c r="AG29" s="16">
        <f t="shared" si="8"/>
        <v>7.7417900468948884E-6</v>
      </c>
      <c r="AH29" s="16">
        <f t="shared" si="8"/>
        <v>2.7620844997202739E-5</v>
      </c>
      <c r="AI29" s="16">
        <f t="shared" si="8"/>
        <v>2.9096601192651018E-5</v>
      </c>
      <c r="AJ29" s="16">
        <f t="shared" si="8"/>
        <v>1.2722212418177033E-5</v>
      </c>
      <c r="AK29" s="16">
        <f t="shared" si="8"/>
        <v>4.4247077796725928E-5</v>
      </c>
      <c r="AL29" s="16">
        <f t="shared" si="8"/>
        <v>4.3651822256851365E-5</v>
      </c>
      <c r="AM29" s="18">
        <f t="shared" si="8"/>
        <v>3.8037602470900077E-8</v>
      </c>
    </row>
    <row r="30" spans="1:39" ht="24">
      <c r="A30" s="13" t="s">
        <v>49</v>
      </c>
      <c r="B30" s="14" t="s">
        <v>40</v>
      </c>
      <c r="C30" s="15"/>
      <c r="D30" s="16">
        <f t="shared" ref="D30:AM30" si="9">$C14^2*D14^2</f>
        <v>1.7245546256512752E-6</v>
      </c>
      <c r="E30" s="16">
        <f t="shared" si="9"/>
        <v>1.7603351280627332E-5</v>
      </c>
      <c r="F30" s="16">
        <f t="shared" si="9"/>
        <v>3.7753347800217921E-6</v>
      </c>
      <c r="G30" s="16">
        <f t="shared" si="9"/>
        <v>1.1148542985450738E-5</v>
      </c>
      <c r="H30" s="16">
        <f t="shared" si="9"/>
        <v>5.544208251832923E-7</v>
      </c>
      <c r="I30" s="16">
        <f t="shared" si="9"/>
        <v>3.3191317198236692E-7</v>
      </c>
      <c r="J30" s="16">
        <f t="shared" si="9"/>
        <v>8.9183817885376656E-6</v>
      </c>
      <c r="K30" s="16">
        <f t="shared" si="9"/>
        <v>2.5411078907442081E-5</v>
      </c>
      <c r="L30" s="16">
        <f t="shared" si="9"/>
        <v>1.8932116735944921E-7</v>
      </c>
      <c r="M30" s="17">
        <f t="shared" si="9"/>
        <v>2.5546534847487755E-3</v>
      </c>
      <c r="N30" s="16">
        <f t="shared" si="9"/>
        <v>1.6879221851592726E-6</v>
      </c>
      <c r="O30" s="16">
        <f t="shared" si="9"/>
        <v>1.8242295613037287E-8</v>
      </c>
      <c r="P30" s="16">
        <f t="shared" si="9"/>
        <v>1.3501654811123755E-6</v>
      </c>
      <c r="Q30" s="16">
        <f t="shared" si="9"/>
        <v>1.2107802622362701E-5</v>
      </c>
      <c r="R30" s="16">
        <f t="shared" si="9"/>
        <v>2.7874866659278278E-6</v>
      </c>
      <c r="S30" s="16">
        <f t="shared" si="9"/>
        <v>1.8641669948464923E-6</v>
      </c>
      <c r="T30" s="16">
        <f t="shared" si="9"/>
        <v>2.4419581557807266E-5</v>
      </c>
      <c r="U30" s="16">
        <f t="shared" si="9"/>
        <v>3.6942453007392469E-6</v>
      </c>
      <c r="V30" s="16">
        <f t="shared" si="9"/>
        <v>1.3489597268032214E-6</v>
      </c>
      <c r="W30" s="16">
        <f t="shared" si="9"/>
        <v>1.0060128180293099E-5</v>
      </c>
      <c r="X30" s="16">
        <f t="shared" si="9"/>
        <v>2.5401737086397234E-5</v>
      </c>
      <c r="Y30" s="16">
        <f t="shared" si="9"/>
        <v>1.8011396467748628E-6</v>
      </c>
      <c r="Z30" s="16">
        <f t="shared" si="9"/>
        <v>2.5510241159268029E-5</v>
      </c>
      <c r="AA30" s="16">
        <f t="shared" si="9"/>
        <v>9.9375661018492176E-7</v>
      </c>
      <c r="AB30" s="16">
        <f t="shared" si="9"/>
        <v>8.0130653096046737E-8</v>
      </c>
      <c r="AC30" s="16">
        <f t="shared" si="9"/>
        <v>8.4015663710045675E-6</v>
      </c>
      <c r="AD30" s="16">
        <f t="shared" si="9"/>
        <v>5.4414296071933171E-7</v>
      </c>
      <c r="AE30" s="16">
        <f t="shared" si="9"/>
        <v>5.1712847654695411E-7</v>
      </c>
      <c r="AF30" s="16">
        <f t="shared" si="9"/>
        <v>1.650766965526176E-5</v>
      </c>
      <c r="AG30" s="16">
        <f t="shared" si="9"/>
        <v>7.9371756395022899E-6</v>
      </c>
      <c r="AH30" s="16">
        <f t="shared" si="9"/>
        <v>7.5619990289222175E-7</v>
      </c>
      <c r="AI30" s="16">
        <f t="shared" si="9"/>
        <v>7.4302856755963329E-6</v>
      </c>
      <c r="AJ30" s="16">
        <f t="shared" si="9"/>
        <v>9.1664683526757711E-6</v>
      </c>
      <c r="AK30" s="16">
        <f t="shared" si="9"/>
        <v>4.0087588960141705E-7</v>
      </c>
      <c r="AL30" s="16">
        <f t="shared" si="9"/>
        <v>4.2287332074554659E-7</v>
      </c>
      <c r="AM30" s="18">
        <f t="shared" si="9"/>
        <v>1.4998538671736417E-5</v>
      </c>
    </row>
    <row r="31" spans="1:39">
      <c r="A31" t="s">
        <v>60</v>
      </c>
      <c r="D31" s="20">
        <f>SUM($D$21:$D$30)</f>
        <v>3.1021866731833419E-2</v>
      </c>
      <c r="E31" s="20">
        <f>SUM($E$21:$E$30)</f>
        <v>7.7537527270355889E-3</v>
      </c>
      <c r="F31" s="20">
        <f>SUM($F$21:$F$30)</f>
        <v>5.6033051555413318E-4</v>
      </c>
      <c r="G31" s="20">
        <f>SUM($G$21:$G$30)</f>
        <v>1.1386808219039656E-2</v>
      </c>
      <c r="H31">
        <f>SUM($H$21:$H$30)</f>
        <v>2.9790655744373166E-3</v>
      </c>
      <c r="I31" s="20">
        <f>SUM($I$21:$I$30)</f>
        <v>2.2195876881699752E-4</v>
      </c>
      <c r="J31" s="20">
        <f>SUM($J$21:$J$30)</f>
        <v>4.4124338131495174E-4</v>
      </c>
      <c r="K31" s="20">
        <f>SUM($K$21:$K$30)</f>
        <v>2.9743231216596607E-4</v>
      </c>
      <c r="L31" s="20">
        <f>SUM($L$21:$L$30)</f>
        <v>9.8368946570148025E-3</v>
      </c>
      <c r="M31" s="20">
        <f>SUM($M$21:$M$30)</f>
        <v>2.959253239997931E-3</v>
      </c>
      <c r="N31" s="20">
        <f>SUM($N$21:$N$30)</f>
        <v>8.6406889176399203E-4</v>
      </c>
      <c r="O31" s="20">
        <f>SUM($O$21:$O$30)</f>
        <v>1.4061919500620466E-4</v>
      </c>
      <c r="P31" s="20">
        <f>SUM($P$21:$P$30)</f>
        <v>1.9720441147505163E-4</v>
      </c>
      <c r="Q31" s="20">
        <f>SUM($Q$21:$Q$30)</f>
        <v>1.7175043621867308E-4</v>
      </c>
      <c r="R31" s="20">
        <f>SUM($R$21:$R$30)</f>
        <v>1.6747531359303789E-4</v>
      </c>
      <c r="S31" s="20">
        <f>SUM($S$21:$S$30)</f>
        <v>1.2557346377030704E-4</v>
      </c>
      <c r="T31" s="20">
        <f>SUM($T$21:$T$30)</f>
        <v>5.9808007480916881E-4</v>
      </c>
      <c r="U31" s="20">
        <f>SUM($U$21:$U$30)</f>
        <v>1.4314131629897034E-3</v>
      </c>
      <c r="V31" s="20">
        <f>SUM($V$21:$V$30)</f>
        <v>5.7349516742733701E-3</v>
      </c>
      <c r="W31" s="20">
        <f>SUM($W$21:$W$30)</f>
        <v>2.1952437365039716E-4</v>
      </c>
      <c r="X31" s="20">
        <f>SUM($X$21:$X$30)</f>
        <v>7.3072477751484079E-4</v>
      </c>
      <c r="Y31" s="20">
        <f>SUM($Y$21:$Y$30)</f>
        <v>2.4877276264031442E-4</v>
      </c>
      <c r="Z31" s="20">
        <f>SUM($Z$21:$Z$30)</f>
        <v>6.6752255952759734E-3</v>
      </c>
      <c r="AA31" s="20">
        <f>SUM($AA$21:$AA$30)</f>
        <v>1.1685359092611757E-4</v>
      </c>
      <c r="AB31" s="20">
        <f>SUM($AB$21:$AB$30)</f>
        <v>1.3917207873700833E-3</v>
      </c>
      <c r="AC31" s="20">
        <f>SUM($AC$21:$AC$30)</f>
        <v>1.8588588414006604E-4</v>
      </c>
      <c r="AD31" s="20">
        <f>SUM($AD$21:$AD$30)</f>
        <v>4.2900282072321318E-4</v>
      </c>
      <c r="AE31" s="20">
        <f>SUM($AE$21:$AE$30)</f>
        <v>2.9687740477100835E-4</v>
      </c>
      <c r="AF31" s="20">
        <f>SUM($AF$21:$AF$30)</f>
        <v>2.1325213899642284E-4</v>
      </c>
      <c r="AG31" s="20">
        <f>SUM($AG$21:$AG$30)</f>
        <v>7.2114883638118134E-4</v>
      </c>
      <c r="AH31" s="20">
        <f>SUM($AH$21:$AH$30)</f>
        <v>3.2302060836628306E-4</v>
      </c>
      <c r="AI31" s="20">
        <f>SUM($AI$21:$AI$30)</f>
        <v>1.7784617935985599E-4</v>
      </c>
      <c r="AJ31" s="20">
        <f>SUM($AJ$21:$AJ$30)</f>
        <v>1.7827250027496646E-4</v>
      </c>
      <c r="AK31" s="20">
        <f>SUM($AK$21:$AK$30)</f>
        <v>3.707915637840845E-4</v>
      </c>
      <c r="AL31" s="20">
        <f>SUM($AL$21:$AL$30)</f>
        <v>2.1463348821551266E-4</v>
      </c>
      <c r="AM31" s="20">
        <f>SUM($AM$21:$AM$30)</f>
        <v>3.7039562463822756E-2</v>
      </c>
    </row>
    <row r="32" spans="1:39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  <c r="N32" t="s">
        <v>13</v>
      </c>
      <c r="O32" t="s">
        <v>14</v>
      </c>
      <c r="P32" t="s">
        <v>15</v>
      </c>
      <c r="Q32" t="s">
        <v>16</v>
      </c>
      <c r="R32" t="s">
        <v>17</v>
      </c>
      <c r="S32" t="s">
        <v>18</v>
      </c>
      <c r="T32" t="s">
        <v>19</v>
      </c>
      <c r="U32" t="s">
        <v>20</v>
      </c>
      <c r="V32" t="s">
        <v>21</v>
      </c>
      <c r="W32" t="s">
        <v>22</v>
      </c>
      <c r="X32" t="s">
        <v>23</v>
      </c>
      <c r="Y32" t="s">
        <v>24</v>
      </c>
      <c r="Z32" t="s">
        <v>25</v>
      </c>
      <c r="AA32" t="s">
        <v>26</v>
      </c>
      <c r="AB32" t="s">
        <v>27</v>
      </c>
      <c r="AC32" t="s">
        <v>28</v>
      </c>
      <c r="AD32" t="s">
        <v>29</v>
      </c>
      <c r="AE32" t="s">
        <v>30</v>
      </c>
      <c r="AF32" t="s">
        <v>31</v>
      </c>
      <c r="AG32" t="s">
        <v>32</v>
      </c>
      <c r="AH32" t="s">
        <v>33</v>
      </c>
      <c r="AI32" t="s">
        <v>34</v>
      </c>
      <c r="AJ32" t="s">
        <v>35</v>
      </c>
      <c r="AK32" t="s">
        <v>36</v>
      </c>
      <c r="AL32" t="s">
        <v>37</v>
      </c>
      <c r="AM32" t="s">
        <v>38</v>
      </c>
    </row>
    <row r="33" spans="2:39">
      <c r="B33" t="s">
        <v>61</v>
      </c>
      <c r="C33">
        <f>SUM($D$31:$AM$31)</f>
        <v>0.12642285852732338</v>
      </c>
      <c r="D33" s="21">
        <f>$D$31/$C$33</f>
        <v>0.24538178532902544</v>
      </c>
      <c r="E33" s="21">
        <f>$E$31/$C$33</f>
        <v>6.1331889006130916E-2</v>
      </c>
      <c r="F33" s="21">
        <f>$F$31/$C$33</f>
        <v>4.4321930549690164E-3</v>
      </c>
      <c r="G33" s="21">
        <f>$G$31/$C$33</f>
        <v>9.0069219693989608E-2</v>
      </c>
      <c r="H33" s="21">
        <f>$H$31/$C$33</f>
        <v>2.3564295327125992E-2</v>
      </c>
      <c r="I33" s="21">
        <f>$I$31/$C$33</f>
        <v>1.7556854148257238E-3</v>
      </c>
      <c r="J33" s="21">
        <f>$J$31/$C$33</f>
        <v>3.4902183549313372E-3</v>
      </c>
      <c r="K33" s="21">
        <f>$K$31/$C$33</f>
        <v>2.3526782706126122E-3</v>
      </c>
      <c r="L33" s="21">
        <f>$L$31/$C$33</f>
        <v>7.7809462399466192E-2</v>
      </c>
      <c r="M33" s="21">
        <f>$M$31/$C$33</f>
        <v>2.340758051565775E-2</v>
      </c>
      <c r="N33" s="21">
        <f>$N$31/$C$33</f>
        <v>6.834752052195082E-3</v>
      </c>
      <c r="O33" s="21">
        <f>$O$31/$C$33</f>
        <v>1.1122924813143113E-3</v>
      </c>
      <c r="P33" s="21">
        <f>$P$31/$C$33</f>
        <v>1.5598793902641464E-3</v>
      </c>
      <c r="Q33" s="21">
        <f>$Q$31/$C$33</f>
        <v>1.358539414622975E-3</v>
      </c>
      <c r="R33" s="21">
        <f>$R$31/$C$33</f>
        <v>1.3247233573415995E-3</v>
      </c>
      <c r="S33" s="21">
        <f>$S$31/$C$33</f>
        <v>9.9328131979524296E-4</v>
      </c>
      <c r="T33" s="21">
        <f>$T$31/$C$33</f>
        <v>4.7307906321379977E-3</v>
      </c>
      <c r="U33" s="21">
        <f>$U$31/$C$33</f>
        <v>1.1322423647621736E-2</v>
      </c>
      <c r="V33" s="21">
        <f>$V$31/$C$33</f>
        <v>4.5363249503125994E-2</v>
      </c>
      <c r="W33" s="21">
        <f>$W$31/$C$33</f>
        <v>1.7364294416974603E-3</v>
      </c>
      <c r="X33" s="21">
        <f>$X$31/$C$33</f>
        <v>5.7800051828199367E-3</v>
      </c>
      <c r="Y33" s="21">
        <f>$Y$31/$C$33</f>
        <v>1.967783085576632E-3</v>
      </c>
      <c r="Z33" s="21">
        <f>$Z$31/$C$33</f>
        <v>5.2800780436658749E-2</v>
      </c>
      <c r="AA33" s="21">
        <f>$AA$31/$C$33</f>
        <v>9.2430745742758515E-4</v>
      </c>
      <c r="AB33" s="21">
        <f>$AB$31/$C$33</f>
        <v>1.100845846694168E-2</v>
      </c>
      <c r="AC33" s="21">
        <f>$AC$31/$C$33</f>
        <v>1.4703502697646336E-3</v>
      </c>
      <c r="AD33" s="21">
        <f>$AD$31/$C$33</f>
        <v>3.3933959864583677E-3</v>
      </c>
      <c r="AE33" s="21">
        <f>$AE$31/$C$33</f>
        <v>2.3482889742351869E-3</v>
      </c>
      <c r="AF33" s="21">
        <f>$AF$31/$C$33</f>
        <v>1.686816304270903E-3</v>
      </c>
      <c r="AG33" s="21">
        <f>$AG$31/$C$33</f>
        <v>5.7042598528597712E-3</v>
      </c>
      <c r="AH33" s="21">
        <f>$AH$31/$C$33</f>
        <v>2.5550807198088279E-3</v>
      </c>
      <c r="AI33" s="21">
        <f>$AI$31/$C$33</f>
        <v>1.406756510899638E-3</v>
      </c>
      <c r="AJ33" s="21">
        <f>$AJ$31/$C$33</f>
        <v>1.4101286931147582E-3</v>
      </c>
      <c r="AK33" s="21">
        <f>$AK$31/$C$33</f>
        <v>2.9329471592666645E-3</v>
      </c>
      <c r="AL33" s="21">
        <f>$AL$31/$C$33</f>
        <v>1.6977427240274321E-3</v>
      </c>
      <c r="AM33" s="21">
        <f>$AM$31/$C$33</f>
        <v>0.29298152956901785</v>
      </c>
    </row>
  </sheetData>
  <mergeCells count="4">
    <mergeCell ref="A3:AM3"/>
    <mergeCell ref="A4:B4"/>
    <mergeCell ref="A19:AM19"/>
    <mergeCell ref="A20:B20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71421C-4966-4D6C-B8CB-4BDF1FA2BC4D}">
  <dimension ref="A1:AM33"/>
  <sheetViews>
    <sheetView topLeftCell="A23" workbookViewId="0">
      <selection activeCell="C33" sqref="C33:AM33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76</v>
      </c>
    </row>
    <row r="3" spans="1:39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</row>
    <row r="4" spans="1:39" ht="218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6" t="s">
        <v>38</v>
      </c>
    </row>
    <row r="5" spans="1:39" ht="24.75" thickTop="1">
      <c r="A5" s="7" t="s">
        <v>39</v>
      </c>
      <c r="B5" s="8" t="s">
        <v>40</v>
      </c>
      <c r="C5" s="9">
        <v>-5.8883863370589498E-2</v>
      </c>
      <c r="D5" s="10">
        <v>7.2380196402044045E-2</v>
      </c>
      <c r="E5" s="10">
        <v>-3.6983034809837528E-2</v>
      </c>
      <c r="F5" s="10">
        <v>-4.5266420027128516E-2</v>
      </c>
      <c r="G5" s="10">
        <v>-2.622439743550185E-2</v>
      </c>
      <c r="H5" s="10">
        <v>2.1805355057571144E-2</v>
      </c>
      <c r="I5" s="10">
        <v>0.15653233741746414</v>
      </c>
      <c r="J5" s="10">
        <v>1.0075304705307493E-2</v>
      </c>
      <c r="K5" s="10">
        <v>1.3635330359302424E-2</v>
      </c>
      <c r="L5" s="10">
        <v>6.5412187125872434E-2</v>
      </c>
      <c r="M5" s="10">
        <v>2.7841305983973857E-2</v>
      </c>
      <c r="N5" s="10">
        <v>4.2466707284941334E-2</v>
      </c>
      <c r="O5" s="10">
        <v>-5.8116282161521385E-2</v>
      </c>
      <c r="P5" s="10">
        <v>3.6480447001576273E-2</v>
      </c>
      <c r="Q5" s="10">
        <v>3.6254940142327413E-2</v>
      </c>
      <c r="R5" s="10">
        <v>2.6428454548920711E-2</v>
      </c>
      <c r="S5" s="10">
        <v>6.6541403657479431E-2</v>
      </c>
      <c r="T5" s="10">
        <v>-1.8207038239206212E-2</v>
      </c>
      <c r="U5" s="10">
        <v>-9.098853532564944E-3</v>
      </c>
      <c r="V5" s="10">
        <v>-2.7645776755589449E-2</v>
      </c>
      <c r="W5" s="10">
        <v>2.0160144933026144E-2</v>
      </c>
      <c r="X5" s="10">
        <v>-7.049398448084828E-3</v>
      </c>
      <c r="Y5" s="10">
        <v>4.3018340978861459E-2</v>
      </c>
      <c r="Z5" s="10">
        <v>1.1919331705070552E-2</v>
      </c>
      <c r="AA5" s="10">
        <v>1.9666303971587723E-2</v>
      </c>
      <c r="AB5" s="10">
        <v>-3.980779988293652E-2</v>
      </c>
      <c r="AC5" s="10">
        <v>-3.7165481053107442E-2</v>
      </c>
      <c r="AD5" s="10">
        <v>-1.9025486851401596E-2</v>
      </c>
      <c r="AE5" s="11" t="s">
        <v>77</v>
      </c>
      <c r="AF5" s="10">
        <v>-3.9073163038388176E-2</v>
      </c>
      <c r="AG5" s="10">
        <v>-1.1450310402307545E-2</v>
      </c>
      <c r="AH5" s="10">
        <v>-1.4851173396908904E-2</v>
      </c>
      <c r="AI5" s="10">
        <v>-2.5870102205568543E-3</v>
      </c>
      <c r="AJ5" s="10">
        <v>2.0216008582474611E-3</v>
      </c>
      <c r="AK5" s="10">
        <v>-6.6304131655146818E-3</v>
      </c>
      <c r="AL5" s="10">
        <v>3.5640667950829936E-2</v>
      </c>
      <c r="AM5" s="12">
        <v>-1.9641002213619474E-2</v>
      </c>
    </row>
    <row r="6" spans="1:39" ht="24">
      <c r="A6" s="13" t="s">
        <v>41</v>
      </c>
      <c r="B6" s="14" t="s">
        <v>40</v>
      </c>
      <c r="C6" s="15">
        <v>0.12588044959012928</v>
      </c>
      <c r="D6" s="16">
        <v>7.9868118387868614E-2</v>
      </c>
      <c r="E6" s="16">
        <v>4.3075103332890739E-2</v>
      </c>
      <c r="F6" s="16">
        <v>-1.1420025305606727E-3</v>
      </c>
      <c r="G6" s="16">
        <v>1.0110373516150978E-2</v>
      </c>
      <c r="H6" s="16">
        <v>5.815632963474978E-2</v>
      </c>
      <c r="I6" s="16">
        <v>3.6415223300176457E-2</v>
      </c>
      <c r="J6" s="16">
        <v>4.2580651117390025E-2</v>
      </c>
      <c r="K6" s="16">
        <v>6.0524613847532986E-2</v>
      </c>
      <c r="L6" s="16">
        <v>9.8111454702267103E-3</v>
      </c>
      <c r="M6" s="16">
        <v>-1.5846156756333111E-2</v>
      </c>
      <c r="N6" s="16">
        <v>-2.2931789037911793E-2</v>
      </c>
      <c r="O6" s="16">
        <v>8.5895855737517388E-2</v>
      </c>
      <c r="P6" s="16">
        <v>1.8141765154489623E-2</v>
      </c>
      <c r="Q6" s="16">
        <v>1.4679714254594859E-2</v>
      </c>
      <c r="R6" s="16">
        <v>-4.8242128493949925E-2</v>
      </c>
      <c r="S6" s="16">
        <v>-2.0031027959163901E-2</v>
      </c>
      <c r="T6" s="16">
        <v>-3.9591446499609093E-2</v>
      </c>
      <c r="U6" s="16">
        <v>5.0392518696968133E-2</v>
      </c>
      <c r="V6" s="16">
        <v>2.4648970544759704E-3</v>
      </c>
      <c r="W6" s="16">
        <v>-7.9559651138920925E-3</v>
      </c>
      <c r="X6" s="17" t="s">
        <v>53</v>
      </c>
      <c r="Y6" s="16">
        <v>4.9427568552665106E-2</v>
      </c>
      <c r="Z6" s="16">
        <v>-9.7074441727047073E-3</v>
      </c>
      <c r="AA6" s="16">
        <v>-3.2219552230278621E-2</v>
      </c>
      <c r="AB6" s="16">
        <v>-1.2603652229668173E-2</v>
      </c>
      <c r="AC6" s="16">
        <v>-2.2891293304798221E-2</v>
      </c>
      <c r="AD6" s="16">
        <v>-6.1117353125403402E-2</v>
      </c>
      <c r="AE6" s="16">
        <v>-7.3044284066054802E-3</v>
      </c>
      <c r="AF6" s="16">
        <v>-3.7719357716658256E-2</v>
      </c>
      <c r="AG6" s="16">
        <v>-1.9537086858814588E-2</v>
      </c>
      <c r="AH6" s="16">
        <v>-5.6489730913240471E-2</v>
      </c>
      <c r="AI6" s="16">
        <v>7.3419921522994008E-3</v>
      </c>
      <c r="AJ6" s="16">
        <v>4.1967516210566408E-2</v>
      </c>
      <c r="AK6" s="16">
        <v>1.747768402505212E-2</v>
      </c>
      <c r="AL6" s="16">
        <v>-1.9563873247963357E-2</v>
      </c>
      <c r="AM6" s="18">
        <v>5.3238677366455101E-2</v>
      </c>
    </row>
    <row r="7" spans="1:39" ht="24">
      <c r="A7" s="13" t="s">
        <v>42</v>
      </c>
      <c r="B7" s="14" t="s">
        <v>40</v>
      </c>
      <c r="C7" s="15">
        <v>-7.9679461698888565E-2</v>
      </c>
      <c r="D7" s="16">
        <v>-3.0844348365757286E-2</v>
      </c>
      <c r="E7" s="16">
        <v>-6.8940262983280071E-2</v>
      </c>
      <c r="F7" s="16">
        <v>1.7668621883320565E-2</v>
      </c>
      <c r="G7" s="16">
        <v>1.0160519574604887E-3</v>
      </c>
      <c r="H7" s="16">
        <v>-3.4595324579045239E-2</v>
      </c>
      <c r="I7" s="16">
        <v>-4.6676512404915722E-2</v>
      </c>
      <c r="J7" s="16">
        <v>-6.922144313219239E-2</v>
      </c>
      <c r="K7" s="16">
        <v>6.2540618462054998E-3</v>
      </c>
      <c r="L7" s="16">
        <v>-2.4039774884241513E-2</v>
      </c>
      <c r="M7" s="16">
        <v>2.4607180989999908E-2</v>
      </c>
      <c r="N7" s="16">
        <v>-3.5410127668693506E-3</v>
      </c>
      <c r="O7" s="16">
        <v>3.8859687265797084E-3</v>
      </c>
      <c r="P7" s="16">
        <v>7.1661000074143806E-3</v>
      </c>
      <c r="Q7" s="16">
        <v>-9.3904409162807248E-2</v>
      </c>
      <c r="R7" s="16">
        <v>3.0387781196155499E-3</v>
      </c>
      <c r="S7" s="16">
        <v>2.6505067263679167E-3</v>
      </c>
      <c r="T7" s="16">
        <v>-4.1200441712568828E-2</v>
      </c>
      <c r="U7" s="17" t="s">
        <v>78</v>
      </c>
      <c r="V7" s="16">
        <v>-8.3955230297255296E-3</v>
      </c>
      <c r="W7" s="16">
        <v>6.4687466090940851E-2</v>
      </c>
      <c r="X7" s="16">
        <v>5.0049164375410238E-2</v>
      </c>
      <c r="Y7" s="16">
        <v>-4.0605191154691597E-3</v>
      </c>
      <c r="Z7" s="16">
        <v>1.4746892482476001E-2</v>
      </c>
      <c r="AA7" s="16">
        <v>-1.3263822799460305E-2</v>
      </c>
      <c r="AB7" s="16">
        <v>2.6968030491703345E-2</v>
      </c>
      <c r="AC7" s="16">
        <v>4.324130817906139E-2</v>
      </c>
      <c r="AD7" s="16">
        <v>-4.4223957361785166E-2</v>
      </c>
      <c r="AE7" s="16">
        <v>-9.0102977946235861E-3</v>
      </c>
      <c r="AF7" s="16">
        <v>-5.8431217991754429E-2</v>
      </c>
      <c r="AG7" s="16">
        <v>-2.3901505282381798E-2</v>
      </c>
      <c r="AH7" s="16">
        <v>7.1096456720347145E-2</v>
      </c>
      <c r="AI7" s="16">
        <v>-3.0620065532723874E-2</v>
      </c>
      <c r="AJ7" s="16">
        <v>-2.3749067576952641E-2</v>
      </c>
      <c r="AK7" s="16">
        <v>5.0037936344070791E-2</v>
      </c>
      <c r="AL7" s="16">
        <v>4.2702045608408574E-2</v>
      </c>
      <c r="AM7" s="18">
        <v>6.2522624881116332E-2</v>
      </c>
    </row>
    <row r="8" spans="1:39" ht="24">
      <c r="A8" s="13" t="s">
        <v>43</v>
      </c>
      <c r="B8" s="14" t="s">
        <v>40</v>
      </c>
      <c r="C8" s="15">
        <v>6.8874977549802027E-2</v>
      </c>
      <c r="D8" s="16">
        <v>-9.2501979552317599E-3</v>
      </c>
      <c r="E8" s="16">
        <v>1.2583905250158563E-2</v>
      </c>
      <c r="F8" s="16">
        <v>-3.5009886299727934E-2</v>
      </c>
      <c r="G8" s="16">
        <v>5.0688176196722591E-2</v>
      </c>
      <c r="H8" s="16">
        <v>-3.7385871311109459E-2</v>
      </c>
      <c r="I8" s="16">
        <v>-7.3097770144194871E-2</v>
      </c>
      <c r="J8" s="16">
        <v>3.4056509127287936E-2</v>
      </c>
      <c r="K8" s="16">
        <v>-8.5904010249181789E-2</v>
      </c>
      <c r="L8" s="16">
        <v>1.1142260483065054E-2</v>
      </c>
      <c r="M8" s="16">
        <v>3.2457054128716231E-2</v>
      </c>
      <c r="N8" s="16">
        <v>1.1601678526982954E-2</v>
      </c>
      <c r="O8" s="16">
        <v>1.0752297910074765E-2</v>
      </c>
      <c r="P8" s="16">
        <v>-6.4440539724753235E-2</v>
      </c>
      <c r="Q8" s="16">
        <v>9.0157331801165325E-3</v>
      </c>
      <c r="R8" s="16">
        <v>-8.174406724108596E-2</v>
      </c>
      <c r="S8" s="17" t="s">
        <v>77</v>
      </c>
      <c r="T8" s="16">
        <v>3.0630896630677484E-2</v>
      </c>
      <c r="U8" s="16">
        <v>2.6702557900127322E-3</v>
      </c>
      <c r="V8" s="16">
        <v>4.0218172270260331E-2</v>
      </c>
      <c r="W8" s="16">
        <v>5.4014258410014322E-4</v>
      </c>
      <c r="X8" s="16">
        <v>-1.9664419424287243E-2</v>
      </c>
      <c r="Y8" s="16">
        <v>5.1257370102837922E-2</v>
      </c>
      <c r="Z8" s="16">
        <v>5.4065342565881025E-2</v>
      </c>
      <c r="AA8" s="16">
        <v>5.881121315084531E-2</v>
      </c>
      <c r="AB8" s="16">
        <v>3.0458908371721511E-2</v>
      </c>
      <c r="AC8" s="16">
        <v>9.4644718722309579E-3</v>
      </c>
      <c r="AD8" s="16">
        <v>5.1041232485424588E-2</v>
      </c>
      <c r="AE8" s="16">
        <v>6.6607241056359151E-2</v>
      </c>
      <c r="AF8" s="16">
        <v>-4.4982840369233012E-3</v>
      </c>
      <c r="AG8" s="16">
        <v>-1.6118341372622063E-2</v>
      </c>
      <c r="AH8" s="16">
        <v>4.2078259405678727E-2</v>
      </c>
      <c r="AI8" s="16">
        <v>-3.5856757876350344E-3</v>
      </c>
      <c r="AJ8" s="16">
        <v>7.8716952693639649E-3</v>
      </c>
      <c r="AK8" s="16">
        <v>-1.1477276981454709E-2</v>
      </c>
      <c r="AL8" s="16">
        <v>-2.395817491785824E-2</v>
      </c>
      <c r="AM8" s="18">
        <v>9.5769625716345827E-2</v>
      </c>
    </row>
    <row r="9" spans="1:39" ht="24">
      <c r="A9" s="13" t="s">
        <v>44</v>
      </c>
      <c r="B9" s="14" t="s">
        <v>40</v>
      </c>
      <c r="C9" s="15">
        <v>0.10105656278254918</v>
      </c>
      <c r="D9" s="16">
        <v>-4.4590519134446421E-2</v>
      </c>
      <c r="E9" s="16">
        <v>-4.4637433012795727E-2</v>
      </c>
      <c r="F9" s="16">
        <v>4.8325824231508642E-2</v>
      </c>
      <c r="G9" s="16">
        <v>1.8719909676731619E-2</v>
      </c>
      <c r="H9" s="16">
        <v>7.3153803481207386E-3</v>
      </c>
      <c r="I9" s="16">
        <v>7.5459918656921462E-2</v>
      </c>
      <c r="J9" s="16">
        <v>9.4648984663036451E-2</v>
      </c>
      <c r="K9" s="16">
        <v>2.0699937605989188E-2</v>
      </c>
      <c r="L9" s="16">
        <v>5.8503503267209524E-2</v>
      </c>
      <c r="M9" s="16">
        <v>2.1582048033116939E-2</v>
      </c>
      <c r="N9" s="16">
        <v>-1.0233071115971307E-2</v>
      </c>
      <c r="O9" s="16">
        <v>2.2259956226507211E-3</v>
      </c>
      <c r="P9" s="16">
        <v>3.2350708822256317E-2</v>
      </c>
      <c r="Q9" s="16">
        <v>-2.318631983207602E-2</v>
      </c>
      <c r="R9" s="16">
        <v>-9.2341849269030503E-3</v>
      </c>
      <c r="S9" s="16">
        <v>-2.3782279415630381E-2</v>
      </c>
      <c r="T9" s="16">
        <v>4.054369534770589E-2</v>
      </c>
      <c r="U9" s="16">
        <v>4.1863454716866186E-2</v>
      </c>
      <c r="V9" s="16">
        <v>-1.6578240989393239E-2</v>
      </c>
      <c r="W9" s="16">
        <v>1.8181588536578003E-2</v>
      </c>
      <c r="X9" s="16">
        <v>-1.8933563168337719E-2</v>
      </c>
      <c r="Y9" s="16">
        <v>-2.5491010518296206E-2</v>
      </c>
      <c r="Z9" s="16">
        <v>-9.9413565661909134E-2</v>
      </c>
      <c r="AA9" s="16">
        <v>-2.8746270663567955E-2</v>
      </c>
      <c r="AB9" s="16">
        <v>-1.826104822497664E-2</v>
      </c>
      <c r="AC9" s="16">
        <v>-2.4170491996106862E-2</v>
      </c>
      <c r="AD9" s="16">
        <v>-8.450075408598412E-2</v>
      </c>
      <c r="AE9" s="16">
        <v>3.5128006232140609E-2</v>
      </c>
      <c r="AF9" s="16">
        <v>-0.10738460608570426</v>
      </c>
      <c r="AG9" s="16">
        <v>3.6315545158730634E-3</v>
      </c>
      <c r="AH9" s="16">
        <v>-3.5758703680220362E-2</v>
      </c>
      <c r="AI9" s="16">
        <v>2.6326307653374074E-2</v>
      </c>
      <c r="AJ9" s="16">
        <v>2.7852806466883873E-2</v>
      </c>
      <c r="AK9" s="16">
        <v>3.2209727509500366E-2</v>
      </c>
      <c r="AL9" s="17" t="s">
        <v>79</v>
      </c>
      <c r="AM9" s="18">
        <v>-7.0937162127077873E-4</v>
      </c>
    </row>
    <row r="10" spans="1:39" ht="24">
      <c r="A10" s="13" t="s">
        <v>45</v>
      </c>
      <c r="B10" s="14" t="s">
        <v>40</v>
      </c>
      <c r="C10" s="15">
        <v>8.5194414542608538E-2</v>
      </c>
      <c r="D10" s="16">
        <v>7.021764857979329E-2</v>
      </c>
      <c r="E10" s="16">
        <v>5.6032527275476376E-2</v>
      </c>
      <c r="F10" s="16">
        <v>4.8014871395427351E-2</v>
      </c>
      <c r="G10" s="16">
        <v>3.4853864373153222E-2</v>
      </c>
      <c r="H10" s="16">
        <v>6.1358991919397324E-2</v>
      </c>
      <c r="I10" s="16">
        <v>-2.8792397570844754E-2</v>
      </c>
      <c r="J10" s="16">
        <v>7.3532644746083439E-2</v>
      </c>
      <c r="K10" s="16">
        <v>5.6838358745977806E-2</v>
      </c>
      <c r="L10" s="16">
        <v>5.9660660400141395E-3</v>
      </c>
      <c r="M10" s="16">
        <v>-3.8088604290544316E-2</v>
      </c>
      <c r="N10" s="16">
        <v>2.9444905432327549E-2</v>
      </c>
      <c r="O10" s="16">
        <v>-7.3880528153891359E-2</v>
      </c>
      <c r="P10" s="16">
        <v>-2.197697762014255E-2</v>
      </c>
      <c r="Q10" s="16">
        <v>6.7519594596473526E-2</v>
      </c>
      <c r="R10" s="16">
        <v>8.3959541664610518E-2</v>
      </c>
      <c r="S10" s="16">
        <v>-1.5855522494442411E-2</v>
      </c>
      <c r="T10" s="16">
        <v>4.2418215190716958E-2</v>
      </c>
      <c r="U10" s="16">
        <v>-2.3250377995815204E-2</v>
      </c>
      <c r="V10" s="16">
        <v>-6.8216990600458549E-2</v>
      </c>
      <c r="W10" s="16">
        <v>-9.1603115683770563E-3</v>
      </c>
      <c r="X10" s="16">
        <v>-1.8899052757505634E-2</v>
      </c>
      <c r="Y10" s="16">
        <v>-4.7999685025603971E-2</v>
      </c>
      <c r="Z10" s="16">
        <v>1.0230392643726023E-2</v>
      </c>
      <c r="AA10" s="16">
        <v>2.2936293635323998E-2</v>
      </c>
      <c r="AB10" s="16">
        <v>-1.3263401698626665E-2</v>
      </c>
      <c r="AC10" s="16">
        <v>-3.5232312176898457E-3</v>
      </c>
      <c r="AD10" s="16">
        <v>-5.4060478669476109E-2</v>
      </c>
      <c r="AE10" s="16">
        <v>-1.1062085271909577E-2</v>
      </c>
      <c r="AF10" s="16">
        <v>-3.4538416399618743E-2</v>
      </c>
      <c r="AG10" s="17" t="s">
        <v>80</v>
      </c>
      <c r="AH10" s="16">
        <v>2.0887677983034408E-2</v>
      </c>
      <c r="AI10" s="16">
        <v>-6.4023009913230775E-2</v>
      </c>
      <c r="AJ10" s="16">
        <v>-3.1852303532974989E-2</v>
      </c>
      <c r="AK10" s="16">
        <v>-1.6470569510622594E-2</v>
      </c>
      <c r="AL10" s="16">
        <v>3.5148427905558454E-3</v>
      </c>
      <c r="AM10" s="18">
        <v>-8.6641138490610489E-2</v>
      </c>
    </row>
    <row r="11" spans="1:39" ht="24">
      <c r="A11" s="13" t="s">
        <v>46</v>
      </c>
      <c r="B11" s="14" t="s">
        <v>40</v>
      </c>
      <c r="C11" s="15">
        <v>5.610192343948147E-2</v>
      </c>
      <c r="D11" s="16">
        <v>-6.7879837412116936E-3</v>
      </c>
      <c r="E11" s="16">
        <v>9.9246624159450667E-2</v>
      </c>
      <c r="F11" s="16">
        <v>1.6485366031900893E-2</v>
      </c>
      <c r="G11" s="16">
        <v>-8.7250357729010949E-2</v>
      </c>
      <c r="H11" s="16">
        <v>0.11209888177587492</v>
      </c>
      <c r="I11" s="16">
        <v>2.5559238451217634E-2</v>
      </c>
      <c r="J11" s="16">
        <v>2.2034647496166404E-2</v>
      </c>
      <c r="K11" s="16">
        <v>-5.1773902821244978E-3</v>
      </c>
      <c r="L11" s="16">
        <v>5.9125924392502013E-2</v>
      </c>
      <c r="M11" s="16">
        <v>6.3508552516968311E-2</v>
      </c>
      <c r="N11" s="16">
        <v>-2.2982737045104777E-3</v>
      </c>
      <c r="O11" s="16">
        <v>5.6827364779085399E-2</v>
      </c>
      <c r="P11" s="16">
        <v>-6.5892075847736514E-2</v>
      </c>
      <c r="Q11" s="16">
        <v>4.3722104477800436E-2</v>
      </c>
      <c r="R11" s="16">
        <v>6.1580998801024182E-2</v>
      </c>
      <c r="S11" s="16">
        <v>3.002885595553428E-2</v>
      </c>
      <c r="T11" s="16">
        <v>-2.6259208152794249E-2</v>
      </c>
      <c r="U11" s="16">
        <v>2.6214293793635483E-2</v>
      </c>
      <c r="V11" s="16">
        <v>1.7718618010836462E-2</v>
      </c>
      <c r="W11" s="16">
        <v>-6.0821160123769886E-3</v>
      </c>
      <c r="X11" s="16">
        <v>-1.2126361530682049E-2</v>
      </c>
      <c r="Y11" s="16">
        <v>-1.1185733762917361E-2</v>
      </c>
      <c r="Z11" s="16">
        <v>7.6567152706481694E-3</v>
      </c>
      <c r="AA11" s="16">
        <v>-3.7635471465688915E-2</v>
      </c>
      <c r="AB11" s="17" t="s">
        <v>80</v>
      </c>
      <c r="AC11" s="16">
        <v>-8.8194463593243969E-2</v>
      </c>
      <c r="AD11" s="16">
        <v>-3.1182054220034925E-2</v>
      </c>
      <c r="AE11" s="16">
        <v>-3.9238901618132038E-2</v>
      </c>
      <c r="AF11" s="16">
        <v>-1.353292902348964E-2</v>
      </c>
      <c r="AG11" s="16">
        <v>-1.3233706891616487E-2</v>
      </c>
      <c r="AH11" s="16">
        <v>4.2942167224856304E-3</v>
      </c>
      <c r="AI11" s="16">
        <v>9.4229360544475903E-3</v>
      </c>
      <c r="AJ11" s="16">
        <v>-1.5301054971651124E-2</v>
      </c>
      <c r="AK11" s="16">
        <v>5.1535392300278995E-2</v>
      </c>
      <c r="AL11" s="16">
        <v>-1.8243510583249661E-2</v>
      </c>
      <c r="AM11" s="18">
        <v>-1.3778763723475534E-2</v>
      </c>
    </row>
    <row r="12" spans="1:39" ht="24">
      <c r="A12" s="13" t="s">
        <v>47</v>
      </c>
      <c r="B12" s="14" t="s">
        <v>40</v>
      </c>
      <c r="C12" s="15">
        <v>-4.3217422459811583E-2</v>
      </c>
      <c r="D12" s="16">
        <v>-3.9916182497199193E-2</v>
      </c>
      <c r="E12" s="16">
        <v>-2.2019201768706694E-2</v>
      </c>
      <c r="F12" s="16">
        <v>1.6445995421912479E-2</v>
      </c>
      <c r="G12" s="16">
        <v>-8.7194677780958227E-2</v>
      </c>
      <c r="H12" s="16">
        <v>-4.5817408541389028E-2</v>
      </c>
      <c r="I12" s="16">
        <v>7.7208222928468922E-3</v>
      </c>
      <c r="J12" s="16">
        <v>-2.442264176384483E-2</v>
      </c>
      <c r="K12" s="16">
        <v>9.2947507766013182E-2</v>
      </c>
      <c r="L12" s="16">
        <v>-0.10637604741469893</v>
      </c>
      <c r="M12" s="16">
        <v>-6.6725683722491283E-2</v>
      </c>
      <c r="N12" s="16">
        <v>3.4623992197813723E-2</v>
      </c>
      <c r="O12" s="16">
        <v>-2.4355964419191505E-2</v>
      </c>
      <c r="P12" s="16">
        <v>-8.5861470363164921E-3</v>
      </c>
      <c r="Q12" s="16">
        <v>-1.3051043813250816E-2</v>
      </c>
      <c r="R12" s="16">
        <v>-4.2932553302690836E-2</v>
      </c>
      <c r="S12" s="16">
        <v>4.8950184072148173E-4</v>
      </c>
      <c r="T12" s="16">
        <v>-4.0707746784958504E-2</v>
      </c>
      <c r="U12" s="16">
        <v>6.2661514689184392E-2</v>
      </c>
      <c r="V12" s="16">
        <v>2.7652454171067705E-2</v>
      </c>
      <c r="W12" s="17" t="s">
        <v>70</v>
      </c>
      <c r="X12" s="16">
        <v>-7.583765669231554E-3</v>
      </c>
      <c r="Y12" s="16">
        <v>1.4872281935529872E-3</v>
      </c>
      <c r="Z12" s="16">
        <v>-5.8744191650426832E-2</v>
      </c>
      <c r="AA12" s="16">
        <v>8.5244842337387893E-4</v>
      </c>
      <c r="AB12" s="16">
        <v>-5.995997551003952E-3</v>
      </c>
      <c r="AC12" s="16">
        <v>4.4832107606505085E-2</v>
      </c>
      <c r="AD12" s="16">
        <v>3.4371370467144051E-2</v>
      </c>
      <c r="AE12" s="16">
        <v>1.9649922719205553E-2</v>
      </c>
      <c r="AF12" s="16">
        <v>4.9991681239900387E-2</v>
      </c>
      <c r="AG12" s="16">
        <v>-9.1090524891924967E-3</v>
      </c>
      <c r="AH12" s="16">
        <v>7.4584371542999697E-2</v>
      </c>
      <c r="AI12" s="16">
        <v>-2.4493575084814562E-2</v>
      </c>
      <c r="AJ12" s="16">
        <v>8.8323239426385772E-2</v>
      </c>
      <c r="AK12" s="16">
        <v>3.9243146905609851E-2</v>
      </c>
      <c r="AL12" s="16">
        <v>1.7970977059750936E-2</v>
      </c>
      <c r="AM12" s="18">
        <v>-3.8913126531537397E-2</v>
      </c>
    </row>
    <row r="13" spans="1:39" ht="24">
      <c r="A13" s="13" t="s">
        <v>48</v>
      </c>
      <c r="B13" s="14" t="s">
        <v>40</v>
      </c>
      <c r="C13" s="15">
        <v>-2.7324123660188968E-2</v>
      </c>
      <c r="D13" s="16">
        <v>7.9277230245298466E-2</v>
      </c>
      <c r="E13" s="16">
        <v>-5.8710404966571259E-4</v>
      </c>
      <c r="F13" s="16">
        <v>-2.1254248340710928E-2</v>
      </c>
      <c r="G13" s="16">
        <v>7.9981277675580317E-3</v>
      </c>
      <c r="H13" s="16">
        <v>-1.8072318255147594E-2</v>
      </c>
      <c r="I13" s="16">
        <v>-1.3290801165576314E-3</v>
      </c>
      <c r="J13" s="16">
        <v>-2.6835372685077314E-2</v>
      </c>
      <c r="K13" s="16">
        <v>6.4778012546549213E-3</v>
      </c>
      <c r="L13" s="16">
        <v>-7.3014925442463907E-2</v>
      </c>
      <c r="M13" s="16">
        <v>1.9858984907967805E-2</v>
      </c>
      <c r="N13" s="16">
        <v>-5.2293310782740604E-2</v>
      </c>
      <c r="O13" s="16">
        <v>-5.5345388705524474E-2</v>
      </c>
      <c r="P13" s="17" t="s">
        <v>65</v>
      </c>
      <c r="Q13" s="16">
        <v>2.0705487965059898E-2</v>
      </c>
      <c r="R13" s="16">
        <v>8.5842925133817524E-3</v>
      </c>
      <c r="S13" s="16">
        <v>-6.3271195241933031E-2</v>
      </c>
      <c r="T13" s="16">
        <v>-9.2828518106937638E-2</v>
      </c>
      <c r="U13" s="16">
        <v>7.0104053978733124E-3</v>
      </c>
      <c r="V13" s="16">
        <v>2.4521844590464796E-2</v>
      </c>
      <c r="W13" s="16">
        <v>-8.5275999886606415E-3</v>
      </c>
      <c r="X13" s="16">
        <v>1.7551729148039402E-2</v>
      </c>
      <c r="Y13" s="16">
        <v>5.2987739533996228E-3</v>
      </c>
      <c r="Z13" s="16">
        <v>-5.7025333783416121E-2</v>
      </c>
      <c r="AA13" s="16">
        <v>4.333993595342491E-3</v>
      </c>
      <c r="AB13" s="16">
        <v>-6.5610134269980011E-2</v>
      </c>
      <c r="AC13" s="16">
        <v>0.11125440620083417</v>
      </c>
      <c r="AD13" s="16">
        <v>3.7801415486762677E-2</v>
      </c>
      <c r="AE13" s="16">
        <v>3.5707839068987661E-2</v>
      </c>
      <c r="AF13" s="16">
        <v>2.4286993870265405E-2</v>
      </c>
      <c r="AG13" s="16">
        <v>-2.19607549664355E-2</v>
      </c>
      <c r="AH13" s="16">
        <v>-4.2958559074634341E-2</v>
      </c>
      <c r="AI13" s="16">
        <v>-3.4933651365604626E-2</v>
      </c>
      <c r="AJ13" s="16">
        <v>0.10231380288967912</v>
      </c>
      <c r="AK13" s="16">
        <v>-2.2546025613482273E-2</v>
      </c>
      <c r="AL13" s="16">
        <v>3.1983566297205217E-2</v>
      </c>
      <c r="AM13" s="18">
        <v>3.2607405170332227E-2</v>
      </c>
    </row>
    <row r="14" spans="1:39" ht="24">
      <c r="A14" s="13" t="s">
        <v>49</v>
      </c>
      <c r="B14" s="14" t="s">
        <v>40</v>
      </c>
      <c r="C14" s="15">
        <v>0.10047659057560443</v>
      </c>
      <c r="D14" s="16">
        <v>-7.2311775856951338E-2</v>
      </c>
      <c r="E14" s="16">
        <v>-1.0991091834318607E-2</v>
      </c>
      <c r="F14" s="16">
        <v>4.4785633020453845E-2</v>
      </c>
      <c r="G14" s="16">
        <v>-2.1636839745426777E-2</v>
      </c>
      <c r="H14" s="16">
        <v>-7.3728868616780453E-3</v>
      </c>
      <c r="I14" s="16">
        <v>0.11648756570297784</v>
      </c>
      <c r="J14" s="16">
        <v>-5.8242004540356232E-2</v>
      </c>
      <c r="K14" s="16">
        <v>-1.9664703949305619E-3</v>
      </c>
      <c r="L14" s="16">
        <v>-2.9286519600525879E-2</v>
      </c>
      <c r="M14" s="16">
        <v>-7.1771449266875079E-2</v>
      </c>
      <c r="N14" s="16">
        <v>-5.6654509787813688E-2</v>
      </c>
      <c r="O14" s="16">
        <v>-3.7796509309438689E-2</v>
      </c>
      <c r="P14" s="16">
        <v>8.515703452123255E-3</v>
      </c>
      <c r="Q14" s="16">
        <v>-2.8901449286249901E-2</v>
      </c>
      <c r="R14" s="17" t="s">
        <v>65</v>
      </c>
      <c r="S14" s="16">
        <v>-8.0363941161032057E-2</v>
      </c>
      <c r="T14" s="16">
        <v>-7.2063579777667072E-2</v>
      </c>
      <c r="U14" s="16">
        <v>2.8610444564682426E-3</v>
      </c>
      <c r="V14" s="16">
        <v>4.4941301167872393E-2</v>
      </c>
      <c r="W14" s="16">
        <v>-4.3027900280386083E-2</v>
      </c>
      <c r="X14" s="16">
        <v>-4.6418289143735109E-2</v>
      </c>
      <c r="Y14" s="16">
        <v>-1.5081503654800661E-2</v>
      </c>
      <c r="Z14" s="16">
        <v>-5.0256464829278391E-3</v>
      </c>
      <c r="AA14" s="16">
        <v>-5.5312884747087841E-3</v>
      </c>
      <c r="AB14" s="16">
        <v>6.1365633644103162E-2</v>
      </c>
      <c r="AC14" s="16">
        <v>-3.4132803765228445E-3</v>
      </c>
      <c r="AD14" s="16">
        <v>4.110915345325971E-2</v>
      </c>
      <c r="AE14" s="16">
        <v>2.5645479294094442E-2</v>
      </c>
      <c r="AF14" s="16">
        <v>-2.9683806103536391E-2</v>
      </c>
      <c r="AG14" s="16">
        <v>8.3749542937009785E-2</v>
      </c>
      <c r="AH14" s="16">
        <v>-9.4441046650253803E-3</v>
      </c>
      <c r="AI14" s="16">
        <v>6.5267139605693445E-3</v>
      </c>
      <c r="AJ14" s="16">
        <v>3.5329493737512027E-2</v>
      </c>
      <c r="AK14" s="16">
        <v>5.3745091480703111E-2</v>
      </c>
      <c r="AL14" s="16">
        <v>-9.0412601169726162E-3</v>
      </c>
      <c r="AM14" s="18">
        <v>1.273433078430829E-2</v>
      </c>
    </row>
    <row r="19" spans="1:39" ht="15.75" thickBot="1">
      <c r="A19" s="1" t="s">
        <v>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</row>
    <row r="20" spans="1:39" ht="218.25" thickTop="1" thickBot="1">
      <c r="A20" s="2"/>
      <c r="B20" s="3"/>
      <c r="C20" s="4" t="s">
        <v>2</v>
      </c>
      <c r="D20" s="5" t="s">
        <v>3</v>
      </c>
      <c r="E20" s="5" t="s">
        <v>4</v>
      </c>
      <c r="F20" s="5" t="s">
        <v>5</v>
      </c>
      <c r="G20" s="5" t="s">
        <v>6</v>
      </c>
      <c r="H20" s="5" t="s">
        <v>7</v>
      </c>
      <c r="I20" s="5" t="s">
        <v>8</v>
      </c>
      <c r="J20" s="5" t="s">
        <v>9</v>
      </c>
      <c r="K20" s="5" t="s">
        <v>10</v>
      </c>
      <c r="L20" s="5" t="s">
        <v>11</v>
      </c>
      <c r="M20" s="5" t="s">
        <v>12</v>
      </c>
      <c r="N20" s="5" t="s">
        <v>13</v>
      </c>
      <c r="O20" s="5" t="s">
        <v>14</v>
      </c>
      <c r="P20" s="5" t="s">
        <v>15</v>
      </c>
      <c r="Q20" s="5" t="s">
        <v>16</v>
      </c>
      <c r="R20" s="5" t="s">
        <v>17</v>
      </c>
      <c r="S20" s="5" t="s">
        <v>18</v>
      </c>
      <c r="T20" s="5" t="s">
        <v>19</v>
      </c>
      <c r="U20" s="5" t="s">
        <v>20</v>
      </c>
      <c r="V20" s="5" t="s">
        <v>21</v>
      </c>
      <c r="W20" s="5" t="s">
        <v>22</v>
      </c>
      <c r="X20" s="5" t="s">
        <v>23</v>
      </c>
      <c r="Y20" s="5" t="s">
        <v>24</v>
      </c>
      <c r="Z20" s="5" t="s">
        <v>25</v>
      </c>
      <c r="AA20" s="5" t="s">
        <v>26</v>
      </c>
      <c r="AB20" s="5" t="s">
        <v>27</v>
      </c>
      <c r="AC20" s="5" t="s">
        <v>28</v>
      </c>
      <c r="AD20" s="5" t="s">
        <v>29</v>
      </c>
      <c r="AE20" s="5" t="s">
        <v>30</v>
      </c>
      <c r="AF20" s="5" t="s">
        <v>31</v>
      </c>
      <c r="AG20" s="5" t="s">
        <v>32</v>
      </c>
      <c r="AH20" s="5" t="s">
        <v>33</v>
      </c>
      <c r="AI20" s="5" t="s">
        <v>34</v>
      </c>
      <c r="AJ20" s="5" t="s">
        <v>35</v>
      </c>
      <c r="AK20" s="5" t="s">
        <v>36</v>
      </c>
      <c r="AL20" s="5" t="s">
        <v>37</v>
      </c>
      <c r="AM20" s="6" t="s">
        <v>38</v>
      </c>
    </row>
    <row r="21" spans="1:39" ht="24.75" thickTop="1">
      <c r="A21" s="7" t="s">
        <v>39</v>
      </c>
      <c r="B21" s="8" t="s">
        <v>40</v>
      </c>
      <c r="C21" s="9"/>
      <c r="D21" s="10">
        <f>$C5^2*D5^2</f>
        <v>1.8164862178183683E-5</v>
      </c>
      <c r="E21" s="10">
        <f t="shared" ref="E21:AM21" si="0">$C5^2*E5^2</f>
        <v>4.7423945756063147E-6</v>
      </c>
      <c r="F21" s="10">
        <f t="shared" si="0"/>
        <v>7.1046860323359418E-6</v>
      </c>
      <c r="G21" s="10">
        <f t="shared" si="0"/>
        <v>2.3845346018066081E-6</v>
      </c>
      <c r="H21" s="10">
        <f t="shared" si="0"/>
        <v>1.6486137514247898E-6</v>
      </c>
      <c r="I21" s="10">
        <f t="shared" si="0"/>
        <v>8.4957306190569949E-5</v>
      </c>
      <c r="J21" s="10">
        <f t="shared" si="0"/>
        <v>3.5197269315736106E-7</v>
      </c>
      <c r="K21" s="10">
        <f t="shared" si="0"/>
        <v>6.4464990321825065E-7</v>
      </c>
      <c r="L21" s="10">
        <f t="shared" si="0"/>
        <v>1.4835764595364145E-5</v>
      </c>
      <c r="M21" s="10">
        <f t="shared" si="0"/>
        <v>2.6876443526148585E-6</v>
      </c>
      <c r="N21" s="10">
        <f t="shared" si="0"/>
        <v>6.2530193123883551E-6</v>
      </c>
      <c r="O21" s="10">
        <f t="shared" si="0"/>
        <v>1.1710845191137822E-5</v>
      </c>
      <c r="P21" s="10">
        <f t="shared" si="0"/>
        <v>4.6143750982339373E-6</v>
      </c>
      <c r="Q21" s="10">
        <f t="shared" si="0"/>
        <v>4.5575031502789108E-6</v>
      </c>
      <c r="R21" s="10">
        <f t="shared" si="0"/>
        <v>2.421788028913027E-6</v>
      </c>
      <c r="S21" s="10">
        <f t="shared" si="0"/>
        <v>1.5352408170706837E-5</v>
      </c>
      <c r="T21" s="10">
        <f t="shared" si="0"/>
        <v>1.1494000225687261E-6</v>
      </c>
      <c r="U21" s="10">
        <f t="shared" si="0"/>
        <v>2.8705554524759198E-7</v>
      </c>
      <c r="V21" s="10">
        <f t="shared" si="0"/>
        <v>2.6500263119787757E-6</v>
      </c>
      <c r="W21" s="10">
        <f t="shared" si="0"/>
        <v>1.4092235512243458E-6</v>
      </c>
      <c r="X21" s="10">
        <f t="shared" si="0"/>
        <v>1.7230453568188038E-7</v>
      </c>
      <c r="Y21" s="10">
        <f t="shared" si="0"/>
        <v>6.4165252539924265E-6</v>
      </c>
      <c r="Z21" s="10">
        <f t="shared" si="0"/>
        <v>4.9260226527432222E-7</v>
      </c>
      <c r="AA21" s="10">
        <f t="shared" si="0"/>
        <v>1.3410287470337629E-6</v>
      </c>
      <c r="AB21" s="10">
        <f t="shared" si="0"/>
        <v>5.4945096889158019E-6</v>
      </c>
      <c r="AC21" s="10">
        <f t="shared" si="0"/>
        <v>4.7893007464105586E-6</v>
      </c>
      <c r="AD21" s="10">
        <f t="shared" si="0"/>
        <v>1.2550590235648066E-6</v>
      </c>
      <c r="AE21" s="11">
        <f t="shared" si="0"/>
        <v>3.2691214294267089E-3</v>
      </c>
      <c r="AF21" s="10">
        <f t="shared" si="0"/>
        <v>5.2935830580421947E-6</v>
      </c>
      <c r="AG21" s="10">
        <f t="shared" si="0"/>
        <v>4.5459757279045235E-7</v>
      </c>
      <c r="AH21" s="10">
        <f t="shared" si="0"/>
        <v>7.6474056965934289E-7</v>
      </c>
      <c r="AI21" s="10">
        <f t="shared" si="0"/>
        <v>2.3205390528302807E-8</v>
      </c>
      <c r="AJ21" s="10">
        <f t="shared" si="0"/>
        <v>1.4170442730612467E-8</v>
      </c>
      <c r="AK21" s="10">
        <f t="shared" si="0"/>
        <v>1.5243116755132612E-7</v>
      </c>
      <c r="AL21" s="10">
        <f t="shared" si="0"/>
        <v>4.4043747276284612E-6</v>
      </c>
      <c r="AM21" s="12">
        <f t="shared" si="0"/>
        <v>1.3375803554903109E-6</v>
      </c>
    </row>
    <row r="22" spans="1:39" ht="24">
      <c r="A22" s="13" t="s">
        <v>41</v>
      </c>
      <c r="B22" s="14" t="s">
        <v>40</v>
      </c>
      <c r="C22" s="15"/>
      <c r="D22" s="16">
        <f t="shared" ref="D22:AM22" si="1">$C6^2*D6^2</f>
        <v>1.0107959118125481E-4</v>
      </c>
      <c r="E22" s="16">
        <f t="shared" si="1"/>
        <v>2.9401482322449309E-5</v>
      </c>
      <c r="F22" s="16">
        <f t="shared" si="1"/>
        <v>2.0665727727809351E-8</v>
      </c>
      <c r="G22" s="16">
        <f t="shared" si="1"/>
        <v>1.619761125059401E-6</v>
      </c>
      <c r="H22" s="16">
        <f t="shared" si="1"/>
        <v>5.3593306197381862E-5</v>
      </c>
      <c r="I22" s="16">
        <f t="shared" si="1"/>
        <v>2.1012732196207705E-5</v>
      </c>
      <c r="J22" s="16">
        <f t="shared" si="1"/>
        <v>2.8730366554766352E-5</v>
      </c>
      <c r="K22" s="16">
        <f t="shared" si="1"/>
        <v>5.804711306737932E-5</v>
      </c>
      <c r="L22" s="16">
        <f t="shared" si="1"/>
        <v>1.5253025658682928E-6</v>
      </c>
      <c r="M22" s="16">
        <f t="shared" si="1"/>
        <v>3.9789132113370775E-6</v>
      </c>
      <c r="N22" s="16">
        <f t="shared" si="1"/>
        <v>8.332828552380186E-6</v>
      </c>
      <c r="O22" s="16">
        <f t="shared" si="1"/>
        <v>1.1691251204974133E-4</v>
      </c>
      <c r="P22" s="16">
        <f t="shared" si="1"/>
        <v>5.2152562486071629E-6</v>
      </c>
      <c r="Q22" s="16">
        <f t="shared" si="1"/>
        <v>3.4146938680186122E-6</v>
      </c>
      <c r="R22" s="16">
        <f t="shared" si="1"/>
        <v>3.6878181115515104E-5</v>
      </c>
      <c r="S22" s="16">
        <f t="shared" si="1"/>
        <v>6.3580369131050409E-6</v>
      </c>
      <c r="T22" s="16">
        <f t="shared" si="1"/>
        <v>2.4838153646699027E-5</v>
      </c>
      <c r="U22" s="16">
        <f t="shared" si="1"/>
        <v>4.0239141078004407E-5</v>
      </c>
      <c r="V22" s="16">
        <f t="shared" si="1"/>
        <v>9.6275136355898532E-8</v>
      </c>
      <c r="W22" s="16">
        <f t="shared" si="1"/>
        <v>1.0030031823168385E-6</v>
      </c>
      <c r="X22" s="17">
        <f t="shared" si="1"/>
        <v>1.5125359234453066E-2</v>
      </c>
      <c r="Y22" s="16">
        <f t="shared" si="1"/>
        <v>3.8712842880824677E-5</v>
      </c>
      <c r="Z22" s="16">
        <f t="shared" si="1"/>
        <v>1.4932288561244253E-6</v>
      </c>
      <c r="AA22" s="16">
        <f t="shared" si="1"/>
        <v>1.6449608710848329E-5</v>
      </c>
      <c r="AB22" s="16">
        <f t="shared" si="1"/>
        <v>2.5171517200799824E-6</v>
      </c>
      <c r="AC22" s="16">
        <f t="shared" si="1"/>
        <v>8.3034243004207683E-6</v>
      </c>
      <c r="AD22" s="16">
        <f t="shared" si="1"/>
        <v>5.918963280528594E-5</v>
      </c>
      <c r="AE22" s="16">
        <f t="shared" si="1"/>
        <v>8.4545217205452831E-7</v>
      </c>
      <c r="AF22" s="16">
        <f t="shared" si="1"/>
        <v>2.2544735720420184E-5</v>
      </c>
      <c r="AG22" s="16">
        <f t="shared" si="1"/>
        <v>6.0483398443485696E-6</v>
      </c>
      <c r="AH22" s="16">
        <f t="shared" si="1"/>
        <v>5.0565648651270535E-5</v>
      </c>
      <c r="AI22" s="16">
        <f t="shared" si="1"/>
        <v>8.5417017402384485E-7</v>
      </c>
      <c r="AJ22" s="16">
        <f t="shared" si="1"/>
        <v>2.7908924731575694E-5</v>
      </c>
      <c r="AK22" s="16">
        <f t="shared" si="1"/>
        <v>4.8404343903644426E-6</v>
      </c>
      <c r="AL22" s="16">
        <f t="shared" si="1"/>
        <v>6.0649364076242868E-6</v>
      </c>
      <c r="AM22" s="18">
        <f t="shared" si="1"/>
        <v>4.4912898728600092E-5</v>
      </c>
    </row>
    <row r="23" spans="1:39" ht="24">
      <c r="A23" s="13" t="s">
        <v>42</v>
      </c>
      <c r="B23" s="14" t="s">
        <v>40</v>
      </c>
      <c r="C23" s="15"/>
      <c r="D23" s="16">
        <f t="shared" ref="D23:AM23" si="2">$C7^2*D7^2</f>
        <v>6.0400979558174735E-6</v>
      </c>
      <c r="E23" s="16">
        <f t="shared" si="2"/>
        <v>3.017440077528864E-5</v>
      </c>
      <c r="F23" s="16">
        <f t="shared" si="2"/>
        <v>1.9819748364161274E-6</v>
      </c>
      <c r="G23" s="16">
        <f t="shared" si="2"/>
        <v>6.5542743551150675E-9</v>
      </c>
      <c r="H23" s="16">
        <f t="shared" si="2"/>
        <v>7.5984953489355977E-6</v>
      </c>
      <c r="I23" s="16">
        <f t="shared" si="2"/>
        <v>1.3832146511732475E-5</v>
      </c>
      <c r="J23" s="16">
        <f t="shared" si="2"/>
        <v>3.0421041692603826E-5</v>
      </c>
      <c r="K23" s="16">
        <f t="shared" si="2"/>
        <v>2.4832310279199753E-7</v>
      </c>
      <c r="L23" s="16">
        <f t="shared" si="2"/>
        <v>3.6690495406744793E-6</v>
      </c>
      <c r="M23" s="16">
        <f t="shared" si="2"/>
        <v>3.8442932579044239E-6</v>
      </c>
      <c r="N23" s="16">
        <f t="shared" si="2"/>
        <v>7.9606360312446526E-8</v>
      </c>
      <c r="O23" s="16">
        <f t="shared" si="2"/>
        <v>9.5871911214128415E-8</v>
      </c>
      <c r="P23" s="16">
        <f t="shared" si="2"/>
        <v>3.2603071188444745E-7</v>
      </c>
      <c r="Q23" s="16">
        <f t="shared" si="2"/>
        <v>5.598410656272741E-5</v>
      </c>
      <c r="R23" s="16">
        <f t="shared" si="2"/>
        <v>5.8626067556439703E-8</v>
      </c>
      <c r="S23" s="16">
        <f t="shared" si="2"/>
        <v>4.4601617018201453E-8</v>
      </c>
      <c r="T23" s="16">
        <f t="shared" si="2"/>
        <v>1.0776966357574836E-5</v>
      </c>
      <c r="U23" s="17">
        <f t="shared" si="2"/>
        <v>6.0353437961788072E-3</v>
      </c>
      <c r="V23" s="16">
        <f t="shared" si="2"/>
        <v>4.4749511353708783E-7</v>
      </c>
      <c r="W23" s="16">
        <f t="shared" si="2"/>
        <v>2.656642167965852E-5</v>
      </c>
      <c r="X23" s="16">
        <f t="shared" si="2"/>
        <v>1.5903270447868666E-5</v>
      </c>
      <c r="Y23" s="16">
        <f t="shared" si="2"/>
        <v>1.0467811693628107E-7</v>
      </c>
      <c r="Z23" s="16">
        <f t="shared" si="2"/>
        <v>1.3806824692254586E-6</v>
      </c>
      <c r="AA23" s="16">
        <f t="shared" si="2"/>
        <v>1.1169409284240898E-6</v>
      </c>
      <c r="AB23" s="16">
        <f t="shared" si="2"/>
        <v>4.6173335008670159E-6</v>
      </c>
      <c r="AC23" s="16">
        <f t="shared" si="2"/>
        <v>1.1871085451845639E-5</v>
      </c>
      <c r="AD23" s="16">
        <f t="shared" si="2"/>
        <v>1.2416751458097534E-5</v>
      </c>
      <c r="AE23" s="16">
        <f t="shared" si="2"/>
        <v>5.1543163777732548E-7</v>
      </c>
      <c r="AF23" s="16">
        <f t="shared" si="2"/>
        <v>2.1676175632516452E-5</v>
      </c>
      <c r="AG23" s="16">
        <f t="shared" si="2"/>
        <v>3.6269643671817489E-6</v>
      </c>
      <c r="AH23" s="16">
        <f t="shared" si="2"/>
        <v>3.2091402449260157E-5</v>
      </c>
      <c r="AI23" s="16">
        <f t="shared" si="2"/>
        <v>5.9525768974585988E-6</v>
      </c>
      <c r="AJ23" s="16">
        <f t="shared" si="2"/>
        <v>3.5808481886450854E-6</v>
      </c>
      <c r="AK23" s="16">
        <f t="shared" si="2"/>
        <v>1.5896135767724979E-5</v>
      </c>
      <c r="AL23" s="16">
        <f t="shared" si="2"/>
        <v>1.1576842981745046E-5</v>
      </c>
      <c r="AM23" s="18">
        <f t="shared" si="2"/>
        <v>2.4818023311203156E-5</v>
      </c>
    </row>
    <row r="24" spans="1:39" ht="24">
      <c r="A24" s="13" t="s">
        <v>43</v>
      </c>
      <c r="B24" s="14" t="s">
        <v>40</v>
      </c>
      <c r="C24" s="15"/>
      <c r="D24" s="16">
        <f t="shared" ref="D24:AM24" si="3">$C8^2*D8^2</f>
        <v>4.0590555434501423E-7</v>
      </c>
      <c r="E24" s="16">
        <f t="shared" si="3"/>
        <v>7.5119695677035251E-7</v>
      </c>
      <c r="F24" s="16">
        <f t="shared" si="3"/>
        <v>5.8143924440216611E-6</v>
      </c>
      <c r="G24" s="16">
        <f t="shared" si="3"/>
        <v>1.2188107358779423E-5</v>
      </c>
      <c r="H24" s="16">
        <f t="shared" si="3"/>
        <v>6.6303728956434991E-6</v>
      </c>
      <c r="I24" s="16">
        <f t="shared" si="3"/>
        <v>2.5347270439884509E-5</v>
      </c>
      <c r="J24" s="16">
        <f t="shared" si="3"/>
        <v>5.5020331156149798E-6</v>
      </c>
      <c r="K24" s="16">
        <f t="shared" si="3"/>
        <v>3.5006590755094843E-5</v>
      </c>
      <c r="L24" s="16">
        <f t="shared" si="3"/>
        <v>5.889379697977554E-7</v>
      </c>
      <c r="M24" s="16">
        <f t="shared" si="3"/>
        <v>4.997365798103474E-6</v>
      </c>
      <c r="N24" s="16">
        <f t="shared" si="3"/>
        <v>6.3850543051175434E-7</v>
      </c>
      <c r="O24" s="16">
        <f t="shared" si="3"/>
        <v>5.4843544861318945E-7</v>
      </c>
      <c r="P24" s="16">
        <f t="shared" si="3"/>
        <v>1.9698868407522223E-5</v>
      </c>
      <c r="Q24" s="16">
        <f t="shared" si="3"/>
        <v>3.8558935983527513E-7</v>
      </c>
      <c r="R24" s="16">
        <f t="shared" si="3"/>
        <v>3.1698260178219437E-5</v>
      </c>
      <c r="S24" s="17">
        <f t="shared" si="3"/>
        <v>4.4726138098913808E-3</v>
      </c>
      <c r="T24" s="16">
        <f t="shared" si="3"/>
        <v>4.450843869596592E-6</v>
      </c>
      <c r="U24" s="16">
        <f t="shared" si="3"/>
        <v>3.3824288622014586E-8</v>
      </c>
      <c r="V24" s="16">
        <f t="shared" si="3"/>
        <v>7.6730424462948268E-6</v>
      </c>
      <c r="W24" s="16">
        <f t="shared" si="3"/>
        <v>1.3840117468355488E-9</v>
      </c>
      <c r="X24" s="16">
        <f t="shared" si="3"/>
        <v>1.8343626461315461E-6</v>
      </c>
      <c r="Y24" s="16">
        <f t="shared" si="3"/>
        <v>1.2463372641220291E-5</v>
      </c>
      <c r="Z24" s="16">
        <f t="shared" si="3"/>
        <v>1.386630851744515E-5</v>
      </c>
      <c r="AA24" s="16">
        <f t="shared" si="3"/>
        <v>1.6407530367695766E-5</v>
      </c>
      <c r="AB24" s="16">
        <f t="shared" si="3"/>
        <v>4.401002441267641E-6</v>
      </c>
      <c r="AC24" s="16">
        <f t="shared" si="3"/>
        <v>4.2492835333511269E-7</v>
      </c>
      <c r="AD24" s="16">
        <f t="shared" si="3"/>
        <v>1.2358485318137568E-5</v>
      </c>
      <c r="AE24" s="16">
        <f t="shared" si="3"/>
        <v>2.1045818987588341E-5</v>
      </c>
      <c r="AF24" s="16">
        <f t="shared" si="3"/>
        <v>9.5987944158830425E-8</v>
      </c>
      <c r="AG24" s="16">
        <f t="shared" si="3"/>
        <v>1.2324339110184593E-6</v>
      </c>
      <c r="AH24" s="16">
        <f t="shared" si="3"/>
        <v>8.3992106597062508E-6</v>
      </c>
      <c r="AI24" s="16">
        <f t="shared" si="3"/>
        <v>6.0990890994871938E-8</v>
      </c>
      <c r="AJ24" s="16">
        <f t="shared" si="3"/>
        <v>2.9394053960788028E-7</v>
      </c>
      <c r="AK24" s="16">
        <f t="shared" si="3"/>
        <v>6.24885814402575E-7</v>
      </c>
      <c r="AL24" s="16">
        <f t="shared" si="3"/>
        <v>2.7228919207895068E-6</v>
      </c>
      <c r="AM24" s="18">
        <f t="shared" si="3"/>
        <v>4.3508941809939502E-5</v>
      </c>
    </row>
    <row r="25" spans="1:39" ht="24">
      <c r="A25" s="13" t="s">
        <v>44</v>
      </c>
      <c r="B25" s="14" t="s">
        <v>40</v>
      </c>
      <c r="C25" s="15"/>
      <c r="D25" s="16">
        <f t="shared" ref="D25:AM25" si="4">$C9^2*D9^2</f>
        <v>2.030551936999879E-5</v>
      </c>
      <c r="E25" s="16">
        <f t="shared" si="4"/>
        <v>2.0348268896442912E-5</v>
      </c>
      <c r="F25" s="16">
        <f t="shared" si="4"/>
        <v>2.3849956160895606E-5</v>
      </c>
      <c r="G25" s="16">
        <f t="shared" si="4"/>
        <v>3.5787927019999851E-6</v>
      </c>
      <c r="H25" s="16">
        <f t="shared" si="4"/>
        <v>5.4651598327904488E-7</v>
      </c>
      <c r="I25" s="16">
        <f t="shared" si="4"/>
        <v>5.8151605630028928E-5</v>
      </c>
      <c r="J25" s="16">
        <f t="shared" si="4"/>
        <v>9.1487332304895433E-5</v>
      </c>
      <c r="K25" s="16">
        <f t="shared" si="4"/>
        <v>4.3758972715927501E-6</v>
      </c>
      <c r="L25" s="16">
        <f t="shared" si="4"/>
        <v>3.4953670758252729E-5</v>
      </c>
      <c r="M25" s="16">
        <f t="shared" si="4"/>
        <v>4.7567941165128871E-6</v>
      </c>
      <c r="N25" s="16">
        <f t="shared" si="4"/>
        <v>1.0694020931092706E-6</v>
      </c>
      <c r="O25" s="16">
        <f t="shared" si="4"/>
        <v>5.060316223284792E-8</v>
      </c>
      <c r="P25" s="16">
        <f t="shared" si="4"/>
        <v>1.0688004959348621E-5</v>
      </c>
      <c r="Q25" s="16">
        <f t="shared" si="4"/>
        <v>5.4902571931334058E-6</v>
      </c>
      <c r="R25" s="16">
        <f t="shared" si="4"/>
        <v>8.7081555974287182E-7</v>
      </c>
      <c r="S25" s="16">
        <f t="shared" si="4"/>
        <v>5.7761172406089179E-6</v>
      </c>
      <c r="T25" s="16">
        <f t="shared" si="4"/>
        <v>1.678710105727816E-5</v>
      </c>
      <c r="U25" s="16">
        <f t="shared" si="4"/>
        <v>1.789778039820852E-5</v>
      </c>
      <c r="V25" s="16">
        <f t="shared" si="4"/>
        <v>2.8067642877205749E-6</v>
      </c>
      <c r="W25" s="16">
        <f t="shared" si="4"/>
        <v>3.3759242668189503E-6</v>
      </c>
      <c r="X25" s="16">
        <f t="shared" si="4"/>
        <v>3.6609496084481883E-6</v>
      </c>
      <c r="Y25" s="16">
        <f t="shared" si="4"/>
        <v>6.6359506788482371E-6</v>
      </c>
      <c r="Z25" s="16">
        <f t="shared" si="4"/>
        <v>1.009300171276904E-4</v>
      </c>
      <c r="AA25" s="16">
        <f t="shared" si="4"/>
        <v>8.4390209683078904E-6</v>
      </c>
      <c r="AB25" s="16">
        <f t="shared" si="4"/>
        <v>3.4054966071137226E-6</v>
      </c>
      <c r="AC25" s="16">
        <f t="shared" si="4"/>
        <v>5.9662304801725798E-6</v>
      </c>
      <c r="AD25" s="16">
        <f t="shared" si="4"/>
        <v>7.2920596803752684E-5</v>
      </c>
      <c r="AE25" s="16">
        <f t="shared" si="4"/>
        <v>1.2601900534419978E-5</v>
      </c>
      <c r="AF25" s="16">
        <f t="shared" si="4"/>
        <v>1.1776415003638839E-4</v>
      </c>
      <c r="AG25" s="16">
        <f t="shared" si="4"/>
        <v>1.3468343408527989E-7</v>
      </c>
      <c r="AH25" s="16">
        <f t="shared" si="4"/>
        <v>1.3058478489537798E-5</v>
      </c>
      <c r="AI25" s="16">
        <f t="shared" si="4"/>
        <v>7.0779737819961136E-6</v>
      </c>
      <c r="AJ25" s="16">
        <f t="shared" si="4"/>
        <v>7.9225861094981558E-6</v>
      </c>
      <c r="AK25" s="16">
        <f t="shared" si="4"/>
        <v>1.0595053320293716E-5</v>
      </c>
      <c r="AL25" s="17">
        <f t="shared" si="4"/>
        <v>9.5692909601867906E-3</v>
      </c>
      <c r="AM25" s="18">
        <f t="shared" si="4"/>
        <v>5.1389769038258574E-9</v>
      </c>
    </row>
    <row r="26" spans="1:39" ht="24">
      <c r="A26" s="13" t="s">
        <v>45</v>
      </c>
      <c r="B26" s="14" t="s">
        <v>40</v>
      </c>
      <c r="C26" s="15"/>
      <c r="D26" s="16">
        <f t="shared" ref="D26:AM26" si="5">$C10^2*D10^2</f>
        <v>3.5786136106102631E-5</v>
      </c>
      <c r="E26" s="16">
        <f t="shared" si="5"/>
        <v>2.2787814105316987E-5</v>
      </c>
      <c r="F26" s="16">
        <f t="shared" si="5"/>
        <v>1.673299901602432E-5</v>
      </c>
      <c r="G26" s="16">
        <f t="shared" si="5"/>
        <v>8.8170665613006458E-6</v>
      </c>
      <c r="H26" s="16">
        <f t="shared" si="5"/>
        <v>2.7326164432222784E-5</v>
      </c>
      <c r="I26" s="16">
        <f t="shared" si="5"/>
        <v>6.0169708372807399E-6</v>
      </c>
      <c r="J26" s="16">
        <f t="shared" si="5"/>
        <v>3.9244845039337962E-5</v>
      </c>
      <c r="K26" s="16">
        <f t="shared" si="5"/>
        <v>2.3447972885567183E-5</v>
      </c>
      <c r="L26" s="16">
        <f t="shared" si="5"/>
        <v>2.5834398735809248E-7</v>
      </c>
      <c r="M26" s="16">
        <f t="shared" si="5"/>
        <v>1.0529611871926466E-5</v>
      </c>
      <c r="N26" s="16">
        <f t="shared" si="5"/>
        <v>6.2927803547213339E-6</v>
      </c>
      <c r="O26" s="16">
        <f t="shared" si="5"/>
        <v>3.9617058654635887E-5</v>
      </c>
      <c r="P26" s="16">
        <f t="shared" si="5"/>
        <v>3.5055662368574831E-6</v>
      </c>
      <c r="Q26" s="16">
        <f t="shared" si="5"/>
        <v>3.3088867070494707E-5</v>
      </c>
      <c r="R26" s="16">
        <f t="shared" si="5"/>
        <v>5.1163749480006958E-5</v>
      </c>
      <c r="S26" s="16">
        <f t="shared" si="5"/>
        <v>1.8246659248229062E-6</v>
      </c>
      <c r="T26" s="16">
        <f t="shared" si="5"/>
        <v>1.3059514367908206E-5</v>
      </c>
      <c r="U26" s="16">
        <f t="shared" si="5"/>
        <v>3.9235779150928624E-6</v>
      </c>
      <c r="V26" s="16">
        <f t="shared" si="5"/>
        <v>3.3775933326273629E-5</v>
      </c>
      <c r="W26" s="16">
        <f t="shared" si="5"/>
        <v>6.0903568046875455E-7</v>
      </c>
      <c r="X26" s="16">
        <f t="shared" si="5"/>
        <v>2.5924018357617824E-6</v>
      </c>
      <c r="Y26" s="16">
        <f t="shared" si="5"/>
        <v>1.6722415906341085E-5</v>
      </c>
      <c r="Z26" s="16">
        <f t="shared" si="5"/>
        <v>7.5963829473692057E-7</v>
      </c>
      <c r="AA26" s="16">
        <f t="shared" si="5"/>
        <v>3.8182883761610969E-6</v>
      </c>
      <c r="AB26" s="16">
        <f t="shared" si="5"/>
        <v>1.276827099221483E-6</v>
      </c>
      <c r="AC26" s="16">
        <f t="shared" si="5"/>
        <v>9.0095798012425202E-8</v>
      </c>
      <c r="AD26" s="16">
        <f t="shared" si="5"/>
        <v>2.1212019569161846E-5</v>
      </c>
      <c r="AE26" s="16">
        <f t="shared" si="5"/>
        <v>8.8817030591154275E-7</v>
      </c>
      <c r="AF26" s="16">
        <f t="shared" si="5"/>
        <v>8.6581895178541899E-6</v>
      </c>
      <c r="AG26" s="17">
        <f t="shared" si="5"/>
        <v>6.7729286169875584E-3</v>
      </c>
      <c r="AH26" s="16">
        <f t="shared" si="5"/>
        <v>3.1666682857174239E-6</v>
      </c>
      <c r="AI26" s="16">
        <f t="shared" si="5"/>
        <v>2.9750510415325228E-5</v>
      </c>
      <c r="AJ26" s="16">
        <f t="shared" si="5"/>
        <v>7.3638331017833067E-6</v>
      </c>
      <c r="AK26" s="16">
        <f t="shared" si="5"/>
        <v>1.9689717179651037E-6</v>
      </c>
      <c r="AL26" s="16">
        <f t="shared" si="5"/>
        <v>8.9667292304565604E-8</v>
      </c>
      <c r="AM26" s="18">
        <f t="shared" si="5"/>
        <v>5.4484195977092467E-5</v>
      </c>
    </row>
    <row r="27" spans="1:39" ht="24">
      <c r="A27" s="13" t="s">
        <v>46</v>
      </c>
      <c r="B27" s="14" t="s">
        <v>40</v>
      </c>
      <c r="C27" s="15"/>
      <c r="D27" s="16">
        <f t="shared" ref="D27:AM27" si="6">$C11^2*D11^2</f>
        <v>1.4502306822954037E-7</v>
      </c>
      <c r="E27" s="16">
        <f t="shared" si="6"/>
        <v>3.1001805623216159E-5</v>
      </c>
      <c r="F27" s="16">
        <f t="shared" si="6"/>
        <v>8.5536739393054868E-7</v>
      </c>
      <c r="G27" s="16">
        <f t="shared" si="6"/>
        <v>2.3960172194621817E-5</v>
      </c>
      <c r="H27" s="16">
        <f t="shared" si="6"/>
        <v>3.9551054144275158E-5</v>
      </c>
      <c r="I27" s="16">
        <f t="shared" si="6"/>
        <v>2.0561335603841941E-6</v>
      </c>
      <c r="J27" s="16">
        <f t="shared" si="6"/>
        <v>1.5281560907587973E-6</v>
      </c>
      <c r="K27" s="16">
        <f t="shared" si="6"/>
        <v>8.4367913901335733E-8</v>
      </c>
      <c r="L27" s="16">
        <f t="shared" si="6"/>
        <v>1.1003007012412308E-5</v>
      </c>
      <c r="M27" s="16">
        <f t="shared" si="6"/>
        <v>1.2694626605556876E-5</v>
      </c>
      <c r="N27" s="16">
        <f t="shared" si="6"/>
        <v>1.6624898353491442E-8</v>
      </c>
      <c r="O27" s="16">
        <f t="shared" si="6"/>
        <v>1.0164137624121722E-5</v>
      </c>
      <c r="P27" s="16">
        <f t="shared" si="6"/>
        <v>1.3665385313428418E-5</v>
      </c>
      <c r="Q27" s="16">
        <f t="shared" si="6"/>
        <v>6.0166897504808757E-6</v>
      </c>
      <c r="R27" s="16">
        <f t="shared" si="6"/>
        <v>1.1935729272391172E-5</v>
      </c>
      <c r="S27" s="16">
        <f t="shared" si="6"/>
        <v>2.838135171762991E-6</v>
      </c>
      <c r="T27" s="16">
        <f t="shared" si="6"/>
        <v>2.1702949203952493E-6</v>
      </c>
      <c r="U27" s="16">
        <f t="shared" si="6"/>
        <v>2.1628770240779026E-6</v>
      </c>
      <c r="V27" s="16">
        <f t="shared" si="6"/>
        <v>9.8813252193877004E-7</v>
      </c>
      <c r="W27" s="16">
        <f t="shared" si="6"/>
        <v>1.1643000119128084E-7</v>
      </c>
      <c r="X27" s="16">
        <f t="shared" si="6"/>
        <v>4.6282469789627225E-7</v>
      </c>
      <c r="Y27" s="16">
        <f t="shared" si="6"/>
        <v>3.9380793156864897E-7</v>
      </c>
      <c r="Z27" s="16">
        <f t="shared" si="6"/>
        <v>1.8451874709729086E-7</v>
      </c>
      <c r="AA27" s="16">
        <f t="shared" si="6"/>
        <v>4.4581042926859836E-6</v>
      </c>
      <c r="AB27" s="17">
        <f t="shared" si="6"/>
        <v>2.9370392825245309E-3</v>
      </c>
      <c r="AC27" s="16">
        <f t="shared" si="6"/>
        <v>2.4481507036966763E-5</v>
      </c>
      <c r="AD27" s="16">
        <f t="shared" si="6"/>
        <v>3.060306657738559E-6</v>
      </c>
      <c r="AE27" s="16">
        <f t="shared" si="6"/>
        <v>4.8460644579739017E-6</v>
      </c>
      <c r="AF27" s="16">
        <f t="shared" si="6"/>
        <v>5.7642009212973192E-7</v>
      </c>
      <c r="AG27" s="16">
        <f t="shared" si="6"/>
        <v>5.5121182416177908E-7</v>
      </c>
      <c r="AH27" s="16">
        <f t="shared" si="6"/>
        <v>5.803946760573324E-8</v>
      </c>
      <c r="AI27" s="16">
        <f t="shared" si="6"/>
        <v>2.7946536379433401E-7</v>
      </c>
      <c r="AJ27" s="16">
        <f t="shared" si="6"/>
        <v>7.3688251782803494E-7</v>
      </c>
      <c r="AK27" s="16">
        <f t="shared" si="6"/>
        <v>8.359237704526785E-6</v>
      </c>
      <c r="AL27" s="16">
        <f t="shared" si="6"/>
        <v>1.0475441316318296E-6</v>
      </c>
      <c r="AM27" s="18">
        <f t="shared" si="6"/>
        <v>5.9755241827237635E-7</v>
      </c>
    </row>
    <row r="28" spans="1:39" ht="24">
      <c r="A28" s="13" t="s">
        <v>47</v>
      </c>
      <c r="B28" s="14" t="s">
        <v>40</v>
      </c>
      <c r="C28" s="15"/>
      <c r="D28" s="16">
        <f t="shared" ref="D28:AM28" si="7">$C12^2*D12^2</f>
        <v>2.9758821063306836E-6</v>
      </c>
      <c r="E28" s="16">
        <f t="shared" si="7"/>
        <v>9.0556757786245644E-7</v>
      </c>
      <c r="F28" s="16">
        <f t="shared" si="7"/>
        <v>5.0517058313806061E-7</v>
      </c>
      <c r="G28" s="16">
        <f t="shared" si="7"/>
        <v>1.420030515482348E-5</v>
      </c>
      <c r="H28" s="16">
        <f t="shared" si="7"/>
        <v>3.9208368039163757E-6</v>
      </c>
      <c r="I28" s="16">
        <f t="shared" si="7"/>
        <v>1.1133836414714497E-7</v>
      </c>
      <c r="J28" s="16">
        <f t="shared" si="7"/>
        <v>1.1140456862164169E-6</v>
      </c>
      <c r="K28" s="16">
        <f t="shared" si="7"/>
        <v>1.6135901038145382E-5</v>
      </c>
      <c r="L28" s="16">
        <f t="shared" si="7"/>
        <v>2.1135154240345214E-5</v>
      </c>
      <c r="M28" s="16">
        <f t="shared" si="7"/>
        <v>8.3157952585698757E-6</v>
      </c>
      <c r="N28" s="16">
        <f t="shared" si="7"/>
        <v>2.2390923459726352E-6</v>
      </c>
      <c r="O28" s="16">
        <f t="shared" si="7"/>
        <v>1.1079709782360721E-6</v>
      </c>
      <c r="P28" s="16">
        <f t="shared" si="7"/>
        <v>1.3769379373918348E-7</v>
      </c>
      <c r="Q28" s="16">
        <f t="shared" si="7"/>
        <v>3.1813263174773535E-7</v>
      </c>
      <c r="R28" s="16">
        <f t="shared" si="7"/>
        <v>3.4426364169791758E-6</v>
      </c>
      <c r="S28" s="16">
        <f t="shared" si="7"/>
        <v>4.4753435693536778E-10</v>
      </c>
      <c r="T28" s="16">
        <f t="shared" si="7"/>
        <v>3.0950798062911672E-6</v>
      </c>
      <c r="U28" s="16">
        <f t="shared" si="7"/>
        <v>7.3336385336072687E-6</v>
      </c>
      <c r="V28" s="16">
        <f t="shared" si="7"/>
        <v>1.4281870321642737E-6</v>
      </c>
      <c r="W28" s="17">
        <f t="shared" si="7"/>
        <v>1.7356885188796734E-3</v>
      </c>
      <c r="X28" s="16">
        <f t="shared" si="7"/>
        <v>1.0742059002305358E-7</v>
      </c>
      <c r="Y28" s="16">
        <f t="shared" si="7"/>
        <v>4.1311688179845434E-9</v>
      </c>
      <c r="Z28" s="16">
        <f t="shared" si="7"/>
        <v>6.4453660485318467E-6</v>
      </c>
      <c r="AA28" s="16">
        <f t="shared" si="7"/>
        <v>1.3572315500477612E-9</v>
      </c>
      <c r="AB28" s="16">
        <f t="shared" si="7"/>
        <v>6.7149164988832854E-8</v>
      </c>
      <c r="AC28" s="16">
        <f t="shared" si="7"/>
        <v>3.7540152707935251E-6</v>
      </c>
      <c r="AD28" s="16">
        <f t="shared" si="7"/>
        <v>2.2065380482613244E-6</v>
      </c>
      <c r="AE28" s="16">
        <f t="shared" si="7"/>
        <v>7.2117292942264692E-7</v>
      </c>
      <c r="AF28" s="16">
        <f t="shared" si="7"/>
        <v>4.6678104066651312E-6</v>
      </c>
      <c r="AG28" s="16">
        <f t="shared" si="7"/>
        <v>1.5497588752371058E-7</v>
      </c>
      <c r="AH28" s="16">
        <f t="shared" si="7"/>
        <v>1.0389948436845994E-5</v>
      </c>
      <c r="AI28" s="16">
        <f t="shared" si="7"/>
        <v>1.1205263706949715E-6</v>
      </c>
      <c r="AJ28" s="16">
        <f t="shared" si="7"/>
        <v>1.4570273414052267E-5</v>
      </c>
      <c r="AK28" s="16">
        <f t="shared" si="7"/>
        <v>2.8763741376899767E-6</v>
      </c>
      <c r="AL28" s="16">
        <f t="shared" si="7"/>
        <v>6.0319968009233422E-7</v>
      </c>
      <c r="AM28" s="18">
        <f t="shared" si="7"/>
        <v>2.8281990716365453E-6</v>
      </c>
    </row>
    <row r="29" spans="1:39" ht="24">
      <c r="A29" s="13" t="s">
        <v>48</v>
      </c>
      <c r="B29" s="14" t="s">
        <v>40</v>
      </c>
      <c r="C29" s="15"/>
      <c r="D29" s="16">
        <f t="shared" ref="D29:AM29" si="8">$C13^2*D13^2</f>
        <v>4.6923394431063577E-6</v>
      </c>
      <c r="E29" s="16">
        <f t="shared" si="8"/>
        <v>2.5734908966055623E-10</v>
      </c>
      <c r="F29" s="16">
        <f t="shared" si="8"/>
        <v>3.3727487163921658E-7</v>
      </c>
      <c r="G29" s="16">
        <f t="shared" si="8"/>
        <v>4.776053240854685E-8</v>
      </c>
      <c r="H29" s="16">
        <f t="shared" si="8"/>
        <v>2.438485717256957E-7</v>
      </c>
      <c r="I29" s="16">
        <f t="shared" si="8"/>
        <v>1.3188481851172921E-9</v>
      </c>
      <c r="J29" s="16">
        <f t="shared" si="8"/>
        <v>5.3766002318328733E-7</v>
      </c>
      <c r="K29" s="16">
        <f t="shared" si="8"/>
        <v>3.1329085855083505E-8</v>
      </c>
      <c r="L29" s="16">
        <f t="shared" si="8"/>
        <v>3.9802997235397266E-6</v>
      </c>
      <c r="M29" s="16">
        <f t="shared" si="8"/>
        <v>2.9444662167323763E-7</v>
      </c>
      <c r="N29" s="16">
        <f t="shared" si="8"/>
        <v>2.0416663060337939E-6</v>
      </c>
      <c r="O29" s="16">
        <f t="shared" si="8"/>
        <v>2.2869431467386192E-6</v>
      </c>
      <c r="P29" s="17">
        <f t="shared" si="8"/>
        <v>6.9525978690538931E-4</v>
      </c>
      <c r="Q29" s="16">
        <f t="shared" si="8"/>
        <v>3.2008360092723768E-7</v>
      </c>
      <c r="R29" s="16">
        <f t="shared" si="8"/>
        <v>5.5017582105554297E-8</v>
      </c>
      <c r="S29" s="16">
        <f t="shared" si="8"/>
        <v>2.9888530406849136E-6</v>
      </c>
      <c r="T29" s="16">
        <f t="shared" si="8"/>
        <v>6.4336187187820774E-6</v>
      </c>
      <c r="U29" s="16">
        <f t="shared" si="8"/>
        <v>3.6692622300364165E-8</v>
      </c>
      <c r="V29" s="16">
        <f t="shared" si="8"/>
        <v>4.4895080615163538E-7</v>
      </c>
      <c r="W29" s="16">
        <f t="shared" si="8"/>
        <v>5.429328570706959E-8</v>
      </c>
      <c r="X29" s="16">
        <f t="shared" si="8"/>
        <v>2.3000236469622277E-7</v>
      </c>
      <c r="Y29" s="16">
        <f t="shared" si="8"/>
        <v>2.0962509380396918E-8</v>
      </c>
      <c r="Z29" s="16">
        <f t="shared" si="8"/>
        <v>2.4278852477239311E-6</v>
      </c>
      <c r="AA29" s="16">
        <f t="shared" si="8"/>
        <v>1.4023906729490405E-8</v>
      </c>
      <c r="AB29" s="16">
        <f t="shared" si="8"/>
        <v>3.2139146357469794E-6</v>
      </c>
      <c r="AC29" s="16">
        <f t="shared" si="8"/>
        <v>9.2411692538760513E-6</v>
      </c>
      <c r="AD29" s="16">
        <f t="shared" si="8"/>
        <v>1.0668628909451636E-6</v>
      </c>
      <c r="AE29" s="16">
        <f t="shared" si="8"/>
        <v>9.5196201998769465E-7</v>
      </c>
      <c r="AF29" s="16">
        <f t="shared" si="8"/>
        <v>4.4039259784122541E-7</v>
      </c>
      <c r="AG29" s="16">
        <f t="shared" si="8"/>
        <v>3.6007006465752631E-7</v>
      </c>
      <c r="AH29" s="16">
        <f t="shared" si="8"/>
        <v>1.3778181320560773E-6</v>
      </c>
      <c r="AI29" s="16">
        <f t="shared" si="8"/>
        <v>9.11130212324767E-7</v>
      </c>
      <c r="AJ29" s="16">
        <f t="shared" si="8"/>
        <v>7.8155750660949382E-6</v>
      </c>
      <c r="AK29" s="16">
        <f t="shared" si="8"/>
        <v>3.795180853707119E-7</v>
      </c>
      <c r="AL29" s="16">
        <f t="shared" si="8"/>
        <v>7.6374127114774E-7</v>
      </c>
      <c r="AM29" s="18">
        <f t="shared" si="8"/>
        <v>7.9382535109690383E-7</v>
      </c>
    </row>
    <row r="30" spans="1:39" ht="24">
      <c r="A30" s="13" t="s">
        <v>49</v>
      </c>
      <c r="B30" s="14" t="s">
        <v>40</v>
      </c>
      <c r="C30" s="15"/>
      <c r="D30" s="16">
        <f t="shared" ref="D30:AM30" si="9">$C14^2*D14^2</f>
        <v>5.2789534731709072E-5</v>
      </c>
      <c r="E30" s="16">
        <f t="shared" si="9"/>
        <v>1.2195832554587991E-6</v>
      </c>
      <c r="F30" s="16">
        <f t="shared" si="9"/>
        <v>2.0249169422505653E-5</v>
      </c>
      <c r="G30" s="16">
        <f t="shared" si="9"/>
        <v>4.7262581230027721E-6</v>
      </c>
      <c r="H30" s="16">
        <f t="shared" si="9"/>
        <v>5.4878839521211715E-7</v>
      </c>
      <c r="I30" s="16">
        <f t="shared" si="9"/>
        <v>1.3699001690545723E-4</v>
      </c>
      <c r="J30" s="16">
        <f t="shared" si="9"/>
        <v>3.4245412954633523E-5</v>
      </c>
      <c r="K30" s="16">
        <f t="shared" si="9"/>
        <v>3.9039532192945702E-8</v>
      </c>
      <c r="L30" s="16">
        <f t="shared" si="9"/>
        <v>8.6589514892215484E-6</v>
      </c>
      <c r="M30" s="16">
        <f t="shared" si="9"/>
        <v>5.2003576365652731E-5</v>
      </c>
      <c r="N30" s="16">
        <f t="shared" si="9"/>
        <v>3.2404009592556055E-5</v>
      </c>
      <c r="O30" s="16">
        <f t="shared" si="9"/>
        <v>1.4422254827212408E-5</v>
      </c>
      <c r="P30" s="16">
        <f t="shared" si="9"/>
        <v>7.3210072762139103E-7</v>
      </c>
      <c r="Q30" s="16">
        <f t="shared" si="9"/>
        <v>8.4327460637042576E-6</v>
      </c>
      <c r="R30" s="17">
        <f t="shared" si="9"/>
        <v>9.4012241288745843E-3</v>
      </c>
      <c r="S30" s="16">
        <f t="shared" si="9"/>
        <v>6.5200696324364623E-5</v>
      </c>
      <c r="T30" s="16">
        <f t="shared" si="9"/>
        <v>5.242777704854359E-5</v>
      </c>
      <c r="U30" s="16">
        <f t="shared" si="9"/>
        <v>8.2637846695400232E-8</v>
      </c>
      <c r="V30" s="16">
        <f t="shared" si="9"/>
        <v>2.0390180219025365E-5</v>
      </c>
      <c r="W30" s="16">
        <f t="shared" si="9"/>
        <v>1.8690894527435925E-5</v>
      </c>
      <c r="X30" s="16">
        <f t="shared" si="9"/>
        <v>2.1752442974187521E-5</v>
      </c>
      <c r="Y30" s="16">
        <f t="shared" si="9"/>
        <v>2.2962494602932644E-6</v>
      </c>
      <c r="Z30" s="16">
        <f t="shared" si="9"/>
        <v>2.5498442389740306E-7</v>
      </c>
      <c r="AA30" s="16">
        <f t="shared" si="9"/>
        <v>3.0887474348241638E-7</v>
      </c>
      <c r="AB30" s="16">
        <f t="shared" si="9"/>
        <v>3.8017208603914916E-5</v>
      </c>
      <c r="AC30" s="16">
        <f t="shared" si="9"/>
        <v>1.1761797763468733E-7</v>
      </c>
      <c r="AD30" s="16">
        <f t="shared" si="9"/>
        <v>1.7061092872013409E-5</v>
      </c>
      <c r="AE30" s="16">
        <f t="shared" si="9"/>
        <v>6.6397452982555684E-6</v>
      </c>
      <c r="AF30" s="16">
        <f t="shared" si="9"/>
        <v>8.89547107916681E-6</v>
      </c>
      <c r="AG30" s="16">
        <f t="shared" si="9"/>
        <v>7.0810012487855633E-5</v>
      </c>
      <c r="AH30" s="16">
        <f t="shared" si="9"/>
        <v>9.004329167514355E-7</v>
      </c>
      <c r="AI30" s="16">
        <f t="shared" si="9"/>
        <v>4.3004998748195436E-7</v>
      </c>
      <c r="AJ30" s="16">
        <f t="shared" si="9"/>
        <v>1.260098829563836E-5</v>
      </c>
      <c r="AK30" s="16">
        <f t="shared" si="9"/>
        <v>2.9161334378539266E-5</v>
      </c>
      <c r="AL30" s="16">
        <f t="shared" si="9"/>
        <v>8.2525413298327059E-7</v>
      </c>
      <c r="AM30" s="18">
        <f t="shared" si="9"/>
        <v>1.6371257274654173E-6</v>
      </c>
    </row>
    <row r="31" spans="1:39">
      <c r="A31" t="s">
        <v>60</v>
      </c>
      <c r="D31" s="20">
        <f>SUM($D$21:$D$30)</f>
        <v>2.4238489169507805E-4</v>
      </c>
      <c r="E31" s="20">
        <f>SUM($E$21:$E$30)</f>
        <v>1.4133277143750159E-4</v>
      </c>
      <c r="F31" s="20">
        <f>SUM($F$21:$F$30)</f>
        <v>7.7451656488634939E-5</v>
      </c>
      <c r="G31" s="20">
        <f>SUM($G$21:$G$30)</f>
        <v>7.152931262815779E-5</v>
      </c>
      <c r="H31" s="20">
        <f>SUM($H$21:$H$30)</f>
        <v>1.416079965240169E-4</v>
      </c>
      <c r="I31" s="20">
        <f>SUM($I$21:$I$30)</f>
        <v>3.4847683948387799E-4</v>
      </c>
      <c r="J31" s="20">
        <f>SUM($J$21:$J$30)</f>
        <v>2.3316286615516796E-4</v>
      </c>
      <c r="K31" s="20">
        <f>SUM($K$21:$K$30)</f>
        <v>1.380611845557391E-4</v>
      </c>
      <c r="L31" s="20">
        <f>SUM($L$21:$L$30)</f>
        <v>1.0060848188283429E-4</v>
      </c>
      <c r="M31" s="20">
        <f>SUM($M$21:$M$30)</f>
        <v>1.0410306745985192E-4</v>
      </c>
      <c r="N31" s="20">
        <f>SUM($N$21:$N$30)</f>
        <v>5.9367535246339319E-5</v>
      </c>
      <c r="O31" s="20">
        <f>SUM($O$21:$O$30)</f>
        <v>1.9691663299388403E-4</v>
      </c>
      <c r="P31" s="20">
        <f>SUM($P$21:$P$30)</f>
        <v>7.5384306840263222E-4</v>
      </c>
      <c r="Q31" s="20">
        <f>SUM($Q$21:$Q$30)</f>
        <v>1.1800866925134844E-4</v>
      </c>
      <c r="R31" s="20">
        <f>SUM($R$21:$R$30)</f>
        <v>9.5397489325760136E-3</v>
      </c>
      <c r="S31" s="20">
        <f>SUM($S$21:$S$30)</f>
        <v>4.5729977718288123E-3</v>
      </c>
      <c r="T31" s="20">
        <f>SUM($T$21:$T$30)</f>
        <v>1.3518874981563762E-4</v>
      </c>
      <c r="U31" s="20">
        <f>SUM($U$21:$U$30)</f>
        <v>6.1073410214306633E-3</v>
      </c>
      <c r="V31" s="20">
        <f>SUM($V$21:$V$30)</f>
        <v>7.0704987201440839E-5</v>
      </c>
      <c r="W31" s="20">
        <f>SUM($W$21:$W$30)</f>
        <v>1.7875151290662418E-3</v>
      </c>
      <c r="X31" s="20">
        <f>SUM($X$21:$X$30)</f>
        <v>1.5172075214153759E-2</v>
      </c>
      <c r="Y31" s="20">
        <f>SUM($Y$21:$Y$30)</f>
        <v>8.3770936548223298E-5</v>
      </c>
      <c r="Z31" s="20">
        <f>SUM($Z$21:$Z$30)</f>
        <v>1.2823523199774714E-4</v>
      </c>
      <c r="AA31" s="20">
        <f>SUM($AA$21:$AA$30)</f>
        <v>5.2354778272918876E-5</v>
      </c>
      <c r="AB31" s="20">
        <f>SUM($AB$21:$AB$30)</f>
        <v>3.0000498759866472E-3</v>
      </c>
      <c r="AC31" s="20">
        <f>SUM($AC$21:$AC$30)</f>
        <v>6.90393746694681E-5</v>
      </c>
      <c r="AD31" s="20">
        <f>SUM($AD$21:$AD$30)</f>
        <v>2.0274734544695883E-4</v>
      </c>
      <c r="AE31">
        <f>SUM($AE$21:$AE$30)</f>
        <v>3.3181771477700998E-3</v>
      </c>
      <c r="AF31" s="20">
        <f>SUM($AF$21:$AF$30)</f>
        <v>1.9061291608518313E-4</v>
      </c>
      <c r="AG31" s="20">
        <f>SUM($AG$21:$AG$30)</f>
        <v>6.8563019063811823E-3</v>
      </c>
      <c r="AH31" s="20">
        <f>SUM($AH$21:$AH$30)</f>
        <v>1.2077238805841076E-4</v>
      </c>
      <c r="AI31" s="20">
        <f>SUM($AI$21:$AI$30)</f>
        <v>4.6460599484622993E-5</v>
      </c>
      <c r="AJ31" s="20">
        <f>SUM($AJ$21:$AJ$30)</f>
        <v>8.2808022407454334E-5</v>
      </c>
      <c r="AK31" s="20">
        <f>SUM($AK$21:$AK$30)</f>
        <v>7.4854376484428877E-5</v>
      </c>
      <c r="AL31" s="20">
        <f>SUM($AL$21:$AL$30)</f>
        <v>9.5973894127327382E-3</v>
      </c>
      <c r="AM31" s="20">
        <f>SUM($AM$21:$AM$30)</f>
        <v>1.749234817277006E-4</v>
      </c>
    </row>
    <row r="32" spans="1:39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  <c r="N32" t="s">
        <v>13</v>
      </c>
      <c r="O32" t="s">
        <v>14</v>
      </c>
      <c r="P32" t="s">
        <v>15</v>
      </c>
      <c r="Q32" t="s">
        <v>16</v>
      </c>
      <c r="R32" t="s">
        <v>17</v>
      </c>
      <c r="S32" t="s">
        <v>18</v>
      </c>
      <c r="T32" t="s">
        <v>19</v>
      </c>
      <c r="U32" t="s">
        <v>20</v>
      </c>
      <c r="V32" t="s">
        <v>21</v>
      </c>
      <c r="W32" t="s">
        <v>22</v>
      </c>
      <c r="X32" t="s">
        <v>23</v>
      </c>
      <c r="Y32" t="s">
        <v>24</v>
      </c>
      <c r="Z32" t="s">
        <v>25</v>
      </c>
      <c r="AA32" t="s">
        <v>26</v>
      </c>
      <c r="AB32" t="s">
        <v>27</v>
      </c>
      <c r="AC32" t="s">
        <v>28</v>
      </c>
      <c r="AD32" t="s">
        <v>29</v>
      </c>
      <c r="AE32" t="s">
        <v>30</v>
      </c>
      <c r="AF32" t="s">
        <v>31</v>
      </c>
      <c r="AG32" t="s">
        <v>32</v>
      </c>
      <c r="AH32" t="s">
        <v>33</v>
      </c>
      <c r="AI32" t="s">
        <v>34</v>
      </c>
      <c r="AJ32" t="s">
        <v>35</v>
      </c>
      <c r="AK32" t="s">
        <v>36</v>
      </c>
      <c r="AL32" t="s">
        <v>37</v>
      </c>
      <c r="AM32" t="s">
        <v>38</v>
      </c>
    </row>
    <row r="33" spans="2:39">
      <c r="B33" t="s">
        <v>61</v>
      </c>
      <c r="C33">
        <f>SUM($D$31:$AM$31)</f>
        <v>6.4110924574331415E-2</v>
      </c>
      <c r="D33" s="21">
        <f>$D$31/$C$33</f>
        <v>3.7807112173846818E-3</v>
      </c>
      <c r="E33" s="21">
        <f>$E$31/$C$33</f>
        <v>2.2045037156442457E-3</v>
      </c>
      <c r="F33" s="21">
        <f>$F$31/$C$33</f>
        <v>1.2080882782907931E-3</v>
      </c>
      <c r="G33" s="21">
        <f>$G$31/$C$33</f>
        <v>1.1157117621229337E-3</v>
      </c>
      <c r="H33" s="21">
        <f>$H$31/$C$33</f>
        <v>2.2087966670927342E-3</v>
      </c>
      <c r="I33" s="21">
        <f>$I$31/$C$33</f>
        <v>5.4355297758940813E-3</v>
      </c>
      <c r="J33" s="21">
        <f>$J$31/$C$33</f>
        <v>3.6368663796890739E-3</v>
      </c>
      <c r="K33" s="21">
        <f>$K$31/$C$33</f>
        <v>2.1534736158058112E-3</v>
      </c>
      <c r="L33" s="21">
        <f>$L$31/$C$33</f>
        <v>1.5692876456053432E-3</v>
      </c>
      <c r="M33" s="21">
        <f>$M$31/$C$33</f>
        <v>1.6237960714347967E-3</v>
      </c>
      <c r="N33" s="21">
        <f>$N$31/$C$33</f>
        <v>9.2601277614562361E-4</v>
      </c>
      <c r="O33" s="21">
        <f>$O$31/$C$33</f>
        <v>3.0714988795018106E-3</v>
      </c>
      <c r="P33" s="21">
        <f>$P$31/$C$33</f>
        <v>1.1758418294663842E-2</v>
      </c>
      <c r="Q33" s="21">
        <f>$Q$31/$C$33</f>
        <v>1.8406951706729322E-3</v>
      </c>
      <c r="R33" s="21">
        <f>$R$31/$C$33</f>
        <v>0.14880067626408114</v>
      </c>
      <c r="S33" s="21">
        <f>$S$31/$C$33</f>
        <v>7.1329462212431402E-2</v>
      </c>
      <c r="T33" s="21">
        <f>$T$31/$C$33</f>
        <v>2.1086694773664858E-3</v>
      </c>
      <c r="U33" s="21">
        <f>$U$31/$C$33</f>
        <v>9.5262095531779403E-2</v>
      </c>
      <c r="V33" s="21">
        <f>$V$31/$C$33</f>
        <v>1.1028539624235827E-3</v>
      </c>
      <c r="W33" s="21">
        <f>$W$31/$C$33</f>
        <v>2.7881599601543152E-2</v>
      </c>
      <c r="X33" s="21">
        <f>$X$31/$C$33</f>
        <v>0.23665350819520578</v>
      </c>
      <c r="Y33" s="21">
        <f>$Y$31/$C$33</f>
        <v>1.3066561916619639E-3</v>
      </c>
      <c r="Z33" s="21">
        <f>$Z$31/$C$33</f>
        <v>2.0002087452204624E-3</v>
      </c>
      <c r="AA33" s="21">
        <f>$AA$31/$C$33</f>
        <v>8.1662803368586206E-4</v>
      </c>
      <c r="AB33" s="21">
        <f>$AB$31/$C$33</f>
        <v>4.6794674946675163E-2</v>
      </c>
      <c r="AC33" s="21">
        <f>$AC$31/$C$33</f>
        <v>1.0768737953454803E-3</v>
      </c>
      <c r="AD33" s="21">
        <f>$AD$31/$C$33</f>
        <v>3.1624461321235467E-3</v>
      </c>
      <c r="AE33" s="21">
        <f>$AE$31/$C$33</f>
        <v>5.1756813207754361E-2</v>
      </c>
      <c r="AF33" s="21">
        <f>$AF$31/$C$33</f>
        <v>2.9731737196237581E-3</v>
      </c>
      <c r="AG33" s="21">
        <f>$AG$31/$C$33</f>
        <v>0.1069443616966069</v>
      </c>
      <c r="AH33" s="21">
        <f>$AH$31/$C$33</f>
        <v>1.883803561721918E-3</v>
      </c>
      <c r="AI33" s="21">
        <f>$AI$31/$C$33</f>
        <v>7.2469083534672317E-4</v>
      </c>
      <c r="AJ33" s="21">
        <f>$AJ$31/$C$33</f>
        <v>1.2916366899598391E-3</v>
      </c>
      <c r="AK33" s="21">
        <f>$AK$31/$C$33</f>
        <v>1.1675759939734031E-3</v>
      </c>
      <c r="AL33" s="21">
        <f>$AL$31/$C$33</f>
        <v>0.14969975049424444</v>
      </c>
      <c r="AM33" s="21">
        <f>$AM$31/$C$33</f>
        <v>2.728450461276549E-3</v>
      </c>
    </row>
  </sheetData>
  <mergeCells count="4">
    <mergeCell ref="A3:AM3"/>
    <mergeCell ref="A4:B4"/>
    <mergeCell ref="A19:AM19"/>
    <mergeCell ref="A20:B2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4</vt:i4>
      </vt:variant>
    </vt:vector>
  </HeadingPairs>
  <TitlesOfParts>
    <vt:vector size="4" baseType="lpstr">
      <vt:lpstr>STATS</vt:lpstr>
      <vt:lpstr> 9,00 Beefeater (1)</vt:lpstr>
      <vt:lpstr> 10,00 Gordon`s (1)</vt:lpstr>
      <vt:lpstr> 11,00 Bombay Sapphi (1)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2025-12-16T22:55:59Z</dcterms:created>
  <dcterms:modified xsi:type="dcterms:W3CDTF">2025-12-16T22:56:01Z</dcterms:modified>
</cp:coreProperties>
</file>