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198F23A3-9D12-4D63-9FB2-C022EAE44AFC}" xr6:coauthVersionLast="47" xr6:coauthVersionMax="47" xr10:uidLastSave="{00000000-0000-0000-0000-000000000000}"/>
  <bookViews>
    <workbookView xWindow="-120" yWindow="-120" windowWidth="29040" windowHeight="15720" xr2:uid="{52173F3A-84C0-4D59-8BB6-7F2B79520264}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<sst xmlns="http://schemas.openxmlformats.org/spreadsheetml/2006/main" count="531" uniqueCount="99">
  <si>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Chivas Regal + competition</t>
  </si>
  <si>
    <t>BRAND BRAND</t>
  </si>
  <si>
    <t>2,00 Chivas Regal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</si>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</sst>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76730458" xfId="13" xr:uid="{6CE83E0F-F24A-4075-8A00-41578F6B937C}"/>
    <cellStyle name="style1733876730479" xfId="14" xr:uid="{EE29B394-8E67-41AE-A7A4-1F938B3F21CC}"/>
    <cellStyle name="style1733876730499" xfId="17" xr:uid="{D0C2B6A8-15A8-4590-82E9-977CFFA0FE4C}"/>
    <cellStyle name="style1733876730517" xfId="18" xr:uid="{0C22E137-339C-4DD4-B909-CD9E54BADCE9}"/>
    <cellStyle name="style1733876730536" xfId="21" xr:uid="{28A8A200-5231-43E5-93D4-96825DC028C0}"/>
    <cellStyle name="style1733876730556" xfId="22" xr:uid="{150533B8-99D8-4B73-8EE2-36C384D859C6}"/>
    <cellStyle name="style1733876730722" xfId="1" xr:uid="{901472E1-78B0-466E-9844-261160F0BDE5}"/>
    <cellStyle name="style1733876730743" xfId="2" xr:uid="{78F0C5D4-B671-4771-A1F0-0B9E9640F5E3}"/>
    <cellStyle name="style1733876730761" xfId="5" xr:uid="{F15E7D46-2F8F-41F8-B9CD-EE558C815B23}"/>
    <cellStyle name="style1733876730780" xfId="6" xr:uid="{FE33721C-291A-4F33-9AF0-5CC94E3C18D0}"/>
    <cellStyle name="style1733876730793" xfId="9" xr:uid="{8B1A55BD-12E2-4D9C-8347-AA673148C189}"/>
    <cellStyle name="style1733876730804" xfId="10" xr:uid="{0008A8E6-938E-46AD-9765-1F246C82757E}"/>
    <cellStyle name="style1733876730828" xfId="3" xr:uid="{60D8971D-8BEC-4FC1-B6EB-43235FCC2F8D}"/>
    <cellStyle name="style1733876730853" xfId="4" xr:uid="{A2DE3CAC-1E88-47DB-A29A-C62BDBB60C54}"/>
    <cellStyle name="style1733876730879" xfId="7" xr:uid="{5D636E45-BE11-4716-A750-B5344B8E86B2}"/>
    <cellStyle name="style1733876730904" xfId="8" xr:uid="{6D1EA2A3-78BC-4338-A99C-57C50EF72BBB}"/>
    <cellStyle name="style1733876730933" xfId="11" xr:uid="{79EC7218-DA0A-43B9-8620-C7DAE3FDFB9B}"/>
    <cellStyle name="style1733876730964" xfId="12" xr:uid="{CE5875A1-8D0A-4DF5-9AC7-71D9AD8E51B5}"/>
    <cellStyle name="style1733876731004" xfId="15" xr:uid="{DA9640EB-E521-4979-A74D-4FDF7E6F6C6A}"/>
    <cellStyle name="style1733876731029" xfId="16" xr:uid="{4399F065-16EB-421F-8A6A-622D0227A8CA}"/>
    <cellStyle name="style1733876731052" xfId="19" xr:uid="{017DDAE4-E825-4309-8159-BA7246F42401}"/>
    <cellStyle name="style1733876731074" xfId="20" xr:uid="{E40F34AE-A63A-4915-9066-7CB99C173BBB}"/>
    <cellStyle name="style1733876731096" xfId="23" xr:uid="{49485722-991E-4EF3-B827-1F0C75A7D0EE}"/>
    <cellStyle name="style1733876731113" xfId="24" xr:uid="{B2F75C1A-2BB0-402B-9117-CBADCC7896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AB0C-37FB-406F-A44D-CEFD2C4B6D9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F5CFA-3F34-47FC-8B66-59D3BC635B8F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0.38165680473372782</v>
      </c>
      <c r="D6" s="16">
        <v>0.30425963488843816</v>
      </c>
      <c r="E6" s="25">
        <f>AVERAGE(C6:D6)</f>
        <v>0.34295821981108299</v>
      </c>
    </row>
    <row r="7" spans="1:5" ht="24" x14ac:dyDescent="0.25">
      <c r="A7" s="17"/>
      <c r="B7" s="18" t="s">
        <v>7</v>
      </c>
      <c r="C7" s="19">
        <v>0.19970414201183431</v>
      </c>
      <c r="D7" s="20">
        <v>0.17342799188640975</v>
      </c>
      <c r="E7" s="25">
        <f>AVERAGE(C7:D7)</f>
        <v>0.18656606694912203</v>
      </c>
    </row>
    <row r="8" spans="1:5" ht="24" x14ac:dyDescent="0.25">
      <c r="A8" s="17"/>
      <c r="B8" s="18" t="s">
        <v>8</v>
      </c>
      <c r="C8" s="19">
        <v>0.25147928994082841</v>
      </c>
      <c r="D8" s="20">
        <v>0.25963488843813387</v>
      </c>
      <c r="E8" s="25">
        <f>AVERAGE(C8:D8)</f>
        <v>0.25555708918948117</v>
      </c>
    </row>
    <row r="9" spans="1:5" ht="24" x14ac:dyDescent="0.25">
      <c r="A9" s="17"/>
      <c r="B9" s="18" t="s">
        <v>9</v>
      </c>
      <c r="C9" s="19">
        <v>0.22781065088757399</v>
      </c>
      <c r="D9" s="20">
        <v>0.21703853955375255</v>
      </c>
      <c r="E9" s="25">
        <f>AVERAGE(C9:D9)</f>
        <v>0.22242459522066327</v>
      </c>
    </row>
    <row r="10" spans="1:5" ht="24" x14ac:dyDescent="0.25">
      <c r="A10" s="17"/>
      <c r="B10" s="18" t="s">
        <v>10</v>
      </c>
      <c r="C10" s="19">
        <v>0.32692307692307693</v>
      </c>
      <c r="D10" s="20">
        <v>0.16328600405679514</v>
      </c>
      <c r="E10" s="25">
        <f>AVERAGE(C10:D10)</f>
        <v>0.24510454048993602</v>
      </c>
    </row>
    <row r="11" spans="1:5" ht="24" x14ac:dyDescent="0.25">
      <c r="A11" s="17"/>
      <c r="B11" s="18" t="s">
        <v>11</v>
      </c>
      <c r="C11" s="19">
        <v>0.15088757396449703</v>
      </c>
      <c r="D11" s="20">
        <v>0.24645030425963488</v>
      </c>
      <c r="E11" s="25">
        <f>AVERAGE(C11:D11)</f>
        <v>0.19866893911206596</v>
      </c>
    </row>
    <row r="12" spans="1:5" ht="24" x14ac:dyDescent="0.25">
      <c r="A12" s="17"/>
      <c r="B12" s="18" t="s">
        <v>12</v>
      </c>
      <c r="C12" s="19">
        <v>0.20857988165680474</v>
      </c>
      <c r="D12" s="20">
        <v>0.24239350912778904</v>
      </c>
      <c r="E12" s="25">
        <f>AVERAGE(C12:D12)</f>
        <v>0.22548669539229688</v>
      </c>
    </row>
    <row r="13" spans="1:5" ht="24" x14ac:dyDescent="0.25">
      <c r="A13" s="17"/>
      <c r="B13" s="18" t="s">
        <v>13</v>
      </c>
      <c r="C13" s="19">
        <v>0.13017751479289941</v>
      </c>
      <c r="D13" s="20">
        <v>0.13691683569979715</v>
      </c>
      <c r="E13" s="25">
        <f>AVERAGE(C13:D13)</f>
        <v>0.13354717524634829</v>
      </c>
    </row>
    <row r="14" spans="1:5" ht="24" x14ac:dyDescent="0.25">
      <c r="A14" s="17"/>
      <c r="B14" s="18" t="s">
        <v>14</v>
      </c>
      <c r="C14" s="19">
        <v>0.44230769230769229</v>
      </c>
      <c r="D14" s="20">
        <v>0.36612576064908725</v>
      </c>
      <c r="E14" s="25">
        <f>AVERAGE(C14:D14)</f>
        <v>0.4042167264783898</v>
      </c>
    </row>
    <row r="15" spans="1:5" ht="24" x14ac:dyDescent="0.25">
      <c r="A15" s="17"/>
      <c r="B15" s="18" t="s">
        <v>15</v>
      </c>
      <c r="C15" s="19">
        <v>0.35946745562130178</v>
      </c>
      <c r="D15" s="20">
        <v>0.38945233265720075</v>
      </c>
      <c r="E15" s="25">
        <f>AVERAGE(C15:D15)</f>
        <v>0.37445989413925129</v>
      </c>
    </row>
    <row r="16" spans="1:5" ht="24" x14ac:dyDescent="0.25">
      <c r="A16" s="17"/>
      <c r="B16" s="18" t="s">
        <v>16</v>
      </c>
      <c r="C16" s="19">
        <v>0.25</v>
      </c>
      <c r="D16" s="20">
        <v>0.26876267748478699</v>
      </c>
      <c r="E16" s="25">
        <f>AVERAGE(C16:D16)</f>
        <v>0.2593813387423935</v>
      </c>
    </row>
    <row r="17" spans="1:5" ht="24" x14ac:dyDescent="0.25">
      <c r="A17" s="17"/>
      <c r="B17" s="18" t="s">
        <v>17</v>
      </c>
      <c r="C17" s="19">
        <v>0.15976331360946747</v>
      </c>
      <c r="D17" s="20">
        <v>0.25152129817444219</v>
      </c>
      <c r="E17" s="25">
        <f>AVERAGE(C17:D17)</f>
        <v>0.20564230589195481</v>
      </c>
    </row>
    <row r="18" spans="1:5" ht="24" x14ac:dyDescent="0.25">
      <c r="A18" s="17"/>
      <c r="B18" s="18" t="s">
        <v>18</v>
      </c>
      <c r="C18" s="19">
        <v>0.11982248520710058</v>
      </c>
      <c r="D18" s="20">
        <v>0.13894523326572009</v>
      </c>
      <c r="E18" s="25">
        <f>AVERAGE(C18:D18)</f>
        <v>0.12938385923641033</v>
      </c>
    </row>
    <row r="19" spans="1:5" ht="24" x14ac:dyDescent="0.25">
      <c r="A19" s="17"/>
      <c r="B19" s="18" t="s">
        <v>19</v>
      </c>
      <c r="C19" s="19">
        <v>0.10207100591715976</v>
      </c>
      <c r="D19" s="20">
        <v>0.16531440162271804</v>
      </c>
      <c r="E19" s="25">
        <f>AVERAGE(C19:D19)</f>
        <v>0.13369270376993891</v>
      </c>
    </row>
    <row r="20" spans="1:5" ht="24" x14ac:dyDescent="0.25">
      <c r="A20" s="17"/>
      <c r="B20" s="18" t="s">
        <v>20</v>
      </c>
      <c r="C20" s="19">
        <v>0.1168639053254438</v>
      </c>
      <c r="D20" s="20">
        <v>0.11866125760649088</v>
      </c>
      <c r="E20" s="25">
        <f>AVERAGE(C20:D20)</f>
        <v>0.11776258146596734</v>
      </c>
    </row>
    <row r="21" spans="1:5" ht="24" x14ac:dyDescent="0.25">
      <c r="A21" s="17"/>
      <c r="B21" s="18" t="s">
        <v>21</v>
      </c>
      <c r="C21" s="19">
        <v>0.1849112426035503</v>
      </c>
      <c r="D21" s="20">
        <v>0.14908722109533468</v>
      </c>
      <c r="E21" s="25">
        <f>AVERAGE(C21:D21)</f>
        <v>0.16699923184944249</v>
      </c>
    </row>
    <row r="22" spans="1:5" ht="24" x14ac:dyDescent="0.25">
      <c r="A22" s="17"/>
      <c r="B22" s="18" t="s">
        <v>22</v>
      </c>
      <c r="C22" s="19">
        <v>0.14201183431952663</v>
      </c>
      <c r="D22" s="20">
        <v>0.18965517241379309</v>
      </c>
      <c r="E22" s="25">
        <f>AVERAGE(C22:D22)</f>
        <v>0.16583350336665986</v>
      </c>
    </row>
    <row r="23" spans="1:5" x14ac:dyDescent="0.25">
      <c r="A23" s="17" t="s">
        <v>23</v>
      </c>
      <c r="B23" s="18" t="s">
        <v>24</v>
      </c>
      <c r="C23" s="19">
        <v>0.21745562130177515</v>
      </c>
      <c r="D23" s="20">
        <v>0.19472616632860038</v>
      </c>
      <c r="E23" s="25">
        <f>AVERAGE(C23:D23)</f>
        <v>0.20609089381518775</v>
      </c>
    </row>
    <row r="24" spans="1:5" ht="24" x14ac:dyDescent="0.25">
      <c r="A24" s="17"/>
      <c r="B24" s="18" t="s">
        <v>25</v>
      </c>
      <c r="C24" s="19">
        <v>0.19674556213017752</v>
      </c>
      <c r="D24" s="20">
        <v>0.1612576064908722</v>
      </c>
      <c r="E24" s="25">
        <f>AVERAGE(C24:D24)</f>
        <v>0.17900158431052487</v>
      </c>
    </row>
    <row r="25" spans="1:5" x14ac:dyDescent="0.25">
      <c r="A25" s="17"/>
      <c r="B25" s="18" t="s">
        <v>26</v>
      </c>
      <c r="C25" s="19">
        <v>0.35207100591715978</v>
      </c>
      <c r="D25" s="20">
        <v>0.24847870182555781</v>
      </c>
      <c r="E25" s="25">
        <f>AVERAGE(C25:D25)</f>
        <v>0.30027485387135877</v>
      </c>
    </row>
    <row r="26" spans="1:5" x14ac:dyDescent="0.25">
      <c r="A26" s="17"/>
      <c r="B26" s="18" t="s">
        <v>27</v>
      </c>
      <c r="C26" s="19">
        <v>0.22781065088757399</v>
      </c>
      <c r="D26" s="20">
        <v>0.11967545638945234</v>
      </c>
      <c r="E26" s="25">
        <f>AVERAGE(C26:D26)</f>
        <v>0.17374305363851317</v>
      </c>
    </row>
    <row r="27" spans="1:5" x14ac:dyDescent="0.25">
      <c r="A27" s="17"/>
      <c r="B27" s="18" t="s">
        <v>28</v>
      </c>
      <c r="C27" s="19">
        <v>0.32544378698224852</v>
      </c>
      <c r="D27" s="20">
        <v>0.31034482758620691</v>
      </c>
      <c r="E27" s="25">
        <f>AVERAGE(C27:D27)</f>
        <v>0.31789430728422774</v>
      </c>
    </row>
    <row r="28" spans="1:5" x14ac:dyDescent="0.25">
      <c r="A28" s="17"/>
      <c r="B28" s="18" t="s">
        <v>29</v>
      </c>
      <c r="C28" s="19">
        <v>0.25295857988165682</v>
      </c>
      <c r="D28" s="20">
        <v>0.21095334685598377</v>
      </c>
      <c r="E28" s="25">
        <f>AVERAGE(C28:D28)</f>
        <v>0.23195596336882029</v>
      </c>
    </row>
    <row r="29" spans="1:5" x14ac:dyDescent="0.25">
      <c r="A29" s="17"/>
      <c r="B29" s="18" t="s">
        <v>30</v>
      </c>
      <c r="C29" s="19">
        <v>0.16272189349112426</v>
      </c>
      <c r="D29" s="20">
        <v>0.17647058823529413</v>
      </c>
      <c r="E29" s="25">
        <f>AVERAGE(C29:D29)</f>
        <v>0.16959624086320918</v>
      </c>
    </row>
    <row r="30" spans="1:5" ht="24" x14ac:dyDescent="0.25">
      <c r="A30" s="17"/>
      <c r="B30" s="18" t="s">
        <v>31</v>
      </c>
      <c r="C30" s="19">
        <v>0.15384615384615385</v>
      </c>
      <c r="D30" s="20">
        <v>0.11663286004056796</v>
      </c>
      <c r="E30" s="25">
        <f>AVERAGE(C30:D30)</f>
        <v>0.1352395069433609</v>
      </c>
    </row>
    <row r="31" spans="1:5" x14ac:dyDescent="0.25">
      <c r="A31" s="17"/>
      <c r="B31" s="18" t="s">
        <v>32</v>
      </c>
      <c r="C31" s="19">
        <v>7.3964497041420121E-2</v>
      </c>
      <c r="D31" s="20">
        <v>5.4766734279918863E-2</v>
      </c>
      <c r="E31" s="25">
        <f>AVERAGE(C31:D31)</f>
        <v>6.4365615660669492E-2</v>
      </c>
    </row>
    <row r="32" spans="1:5" x14ac:dyDescent="0.25">
      <c r="A32" s="17"/>
      <c r="B32" s="18" t="s">
        <v>33</v>
      </c>
      <c r="C32" s="19">
        <v>0.27366863905325445</v>
      </c>
      <c r="D32" s="20">
        <v>0.33367139959432046</v>
      </c>
      <c r="E32" s="25">
        <f>AVERAGE(C32:D32)</f>
        <v>0.30367001932378745</v>
      </c>
    </row>
    <row r="33" spans="1:5" x14ac:dyDescent="0.25">
      <c r="A33" s="17"/>
      <c r="B33" s="18" t="s">
        <v>34</v>
      </c>
      <c r="C33" s="19">
        <v>0.17603550295857989</v>
      </c>
      <c r="D33" s="20">
        <v>0.20892494929006086</v>
      </c>
      <c r="E33" s="25">
        <f>AVERAGE(C33:D33)</f>
        <v>0.19248022612432036</v>
      </c>
    </row>
    <row r="34" spans="1:5" x14ac:dyDescent="0.25">
      <c r="A34" s="17"/>
      <c r="B34" s="18" t="s">
        <v>35</v>
      </c>
      <c r="C34" s="19">
        <v>0.14497041420118342</v>
      </c>
      <c r="D34" s="20">
        <v>9.8377281947261655E-2</v>
      </c>
      <c r="E34" s="25">
        <f>AVERAGE(C34:D34)</f>
        <v>0.12167384807422255</v>
      </c>
    </row>
    <row r="35" spans="1:5" ht="24" x14ac:dyDescent="0.25">
      <c r="A35" s="17"/>
      <c r="B35" s="18" t="s">
        <v>36</v>
      </c>
      <c r="C35" s="19">
        <v>0.1849112426035503</v>
      </c>
      <c r="D35" s="20">
        <v>0.29310344827586204</v>
      </c>
      <c r="E35" s="25">
        <f>AVERAGE(C35:D35)</f>
        <v>0.23900734543970617</v>
      </c>
    </row>
    <row r="36" spans="1:5" x14ac:dyDescent="0.25">
      <c r="A36" s="17"/>
      <c r="B36" s="18" t="s">
        <v>37</v>
      </c>
      <c r="C36" s="19">
        <v>0.13905325443786981</v>
      </c>
      <c r="D36" s="20">
        <v>0.2129817444219067</v>
      </c>
      <c r="E36" s="25">
        <f>AVERAGE(C36:D36)</f>
        <v>0.17601749942988826</v>
      </c>
    </row>
    <row r="37" spans="1:5" ht="24" x14ac:dyDescent="0.25">
      <c r="A37" s="17"/>
      <c r="B37" s="18" t="s">
        <v>38</v>
      </c>
      <c r="C37" s="19">
        <v>0.15976331360946747</v>
      </c>
      <c r="D37" s="20">
        <v>0.19168356997971603</v>
      </c>
      <c r="E37" s="25">
        <f>AVERAGE(C37:D37)</f>
        <v>0.17572344179459176</v>
      </c>
    </row>
    <row r="38" spans="1:5" x14ac:dyDescent="0.25">
      <c r="A38" s="17"/>
      <c r="B38" s="18" t="s">
        <v>39</v>
      </c>
      <c r="C38" s="19">
        <v>0.15976331360946747</v>
      </c>
      <c r="D38" s="20">
        <v>0.24442190669371197</v>
      </c>
      <c r="E38" s="25">
        <f>AVERAGE(C38:D38)</f>
        <v>0.20209261015158972</v>
      </c>
    </row>
    <row r="39" spans="1:5" ht="24" x14ac:dyDescent="0.25">
      <c r="A39" s="17"/>
      <c r="B39" s="18" t="s">
        <v>40</v>
      </c>
      <c r="C39" s="19">
        <v>0.19674556213017752</v>
      </c>
      <c r="D39" s="20">
        <v>0.15618661257606492</v>
      </c>
      <c r="E39" s="25">
        <f>AVERAGE(C39:D39)</f>
        <v>0.17646608735312122</v>
      </c>
    </row>
    <row r="40" spans="1:5" x14ac:dyDescent="0.25">
      <c r="A40" s="17"/>
      <c r="B40" s="18" t="s">
        <v>41</v>
      </c>
      <c r="C40" s="19">
        <v>0.15828402366863906</v>
      </c>
      <c r="D40" s="20">
        <v>0.14300202839756593</v>
      </c>
      <c r="E40" s="25">
        <f>AVERAGE(C40:D40)</f>
        <v>0.15064302603310248</v>
      </c>
    </row>
    <row r="41" spans="1:5" x14ac:dyDescent="0.25">
      <c r="A41" s="17"/>
      <c r="B41" s="18" t="s">
        <v>42</v>
      </c>
      <c r="C41" s="19">
        <v>6.6568047337278113E-2</v>
      </c>
      <c r="D41" s="20">
        <v>7.3022312373225151E-2</v>
      </c>
      <c r="E41" s="25">
        <f>AVERAGE(C41:D41)</f>
        <v>6.9795179855251632E-2</v>
      </c>
    </row>
    <row r="42" spans="1:5" ht="24.75" thickBot="1" x14ac:dyDescent="0.3">
      <c r="A42" s="21"/>
      <c r="B42" s="22" t="s">
        <v>43</v>
      </c>
      <c r="C42" s="23">
        <v>0.17011834319526628</v>
      </c>
      <c r="D42" s="24">
        <v>0.2231237322515213</v>
      </c>
      <c r="E42" s="25">
        <f>AVERAGE(C42:D42)</f>
        <v>0.19662103772339379</v>
      </c>
    </row>
    <row r="43" spans="1:5" ht="15.75" thickTop="1" x14ac:dyDescent="0.25">
      <c r="C43" s="26">
        <f>AVERAGE(C6:C42)</f>
        <v>0.20398208859747316</v>
      </c>
      <c r="D43" s="26">
        <f>AVERAGE(D6:D42)</f>
        <v>0.20412806315443233</v>
      </c>
      <c r="E43" s="26">
        <f>AVERAGE(E6:E42)</f>
        <v>0.20405507587595281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36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3.8821255662339904E-2</v>
      </c>
      <c r="D50" s="16">
        <f t="shared" ref="D50:D86" si="0">D6 -($E6*D$43/$E$43)</f>
        <v>-3.8821255662339682E-2</v>
      </c>
    </row>
    <row r="51" spans="1:4" ht="24" x14ac:dyDescent="0.25">
      <c r="A51" s="17"/>
      <c r="B51" s="18" t="s">
        <v>7</v>
      </c>
      <c r="C51" s="19">
        <f t="shared" ref="C51:D51" si="1">C7 -($E7*C$43/$E$43)</f>
        <v>1.3204806798861518E-2</v>
      </c>
      <c r="D51" s="20">
        <f t="shared" si="0"/>
        <v>-1.3204806798861379E-2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-3.986390513260829E-3</v>
      </c>
      <c r="D52" s="20">
        <f t="shared" si="0"/>
        <v>3.9863905132609956E-3</v>
      </c>
    </row>
    <row r="53" spans="1:4" ht="24" x14ac:dyDescent="0.25">
      <c r="A53" s="17"/>
      <c r="B53" s="18" t="s">
        <v>9</v>
      </c>
      <c r="C53" s="19">
        <f t="shared" ref="C53:D53" si="3">C9 -($E9*C$43/$E$43)</f>
        <v>5.4656134323934347E-3</v>
      </c>
      <c r="D53" s="20">
        <f t="shared" si="0"/>
        <v>-5.4656134323932681E-3</v>
      </c>
    </row>
    <row r="54" spans="1:4" ht="24" x14ac:dyDescent="0.25">
      <c r="A54" s="17"/>
      <c r="B54" s="18" t="s">
        <v>10</v>
      </c>
      <c r="C54" s="19">
        <f t="shared" ref="C54:D54" si="4">C10 -($E10*C$43/$E$43)</f>
        <v>8.1906206456915459E-2</v>
      </c>
      <c r="D54" s="20">
        <f t="shared" si="0"/>
        <v>-8.1906206456915293E-2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-4.7710304405159165E-2</v>
      </c>
      <c r="D55" s="20">
        <f t="shared" si="0"/>
        <v>4.7710304405159276E-2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-1.6826160705130572E-2</v>
      </c>
      <c r="D56" s="20">
        <f t="shared" si="0"/>
        <v>1.6826160705130766E-2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-3.3218927376592322E-3</v>
      </c>
      <c r="D57" s="20">
        <f t="shared" si="0"/>
        <v>3.3218927376593155E-3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3.8235547769521205E-2</v>
      </c>
      <c r="D58" s="20">
        <f t="shared" si="0"/>
        <v>-3.8235547769520928E-2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-1.4858500126778973E-2</v>
      </c>
      <c r="D59" s="20">
        <f t="shared" si="0"/>
        <v>1.4858500126779195E-2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-9.2885621333238522E-3</v>
      </c>
      <c r="D60" s="20">
        <f t="shared" si="0"/>
        <v>9.2885621333240742E-3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-4.5805437276894373E-2</v>
      </c>
      <c r="D61" s="20">
        <f t="shared" si="0"/>
        <v>4.5805437276894539E-2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-9.5150954659154324E-3</v>
      </c>
      <c r="D62" s="20">
        <f t="shared" si="0"/>
        <v>9.5150954659155018E-3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-3.1573878083734602E-2</v>
      </c>
      <c r="D63" s="20">
        <f t="shared" si="0"/>
        <v>3.1573878083734686E-2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-8.5655432468022263E-4</v>
      </c>
      <c r="D64" s="20">
        <f t="shared" si="0"/>
        <v>8.5655432468031978E-4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1.7971743742314833E-2</v>
      </c>
      <c r="D65" s="20">
        <f t="shared" si="0"/>
        <v>-1.797174374231475E-2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-2.3762353021596905E-2</v>
      </c>
      <c r="D66" s="20">
        <f t="shared" si="0"/>
        <v>2.3762353021597016E-2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1.1438442944997046E-2</v>
      </c>
      <c r="D67" s="20">
        <f t="shared" si="0"/>
        <v>-1.1438442944996879E-2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1.7808003859810129E-2</v>
      </c>
      <c r="D68" s="20">
        <f t="shared" si="0"/>
        <v>-1.7808003859810045E-2</v>
      </c>
    </row>
    <row r="69" spans="1:4" x14ac:dyDescent="0.25">
      <c r="A69" s="17"/>
      <c r="B69" s="18" t="s">
        <v>26</v>
      </c>
      <c r="C69" s="19">
        <f t="shared" ref="C69:D69" si="19">C25 -($E25*C$43/$E$43)</f>
        <v>5.1903555619497332E-2</v>
      </c>
      <c r="D69" s="20">
        <f t="shared" si="0"/>
        <v>-5.1903555619497055E-2</v>
      </c>
    </row>
    <row r="70" spans="1:4" x14ac:dyDescent="0.25">
      <c r="A70" s="17"/>
      <c r="B70" s="18" t="s">
        <v>27</v>
      </c>
      <c r="C70" s="19">
        <f t="shared" ref="C70:D70" si="20">C26 -($E26*C$43/$E$43)</f>
        <v>5.4129742395832514E-2</v>
      </c>
      <c r="D70" s="20">
        <f t="shared" si="0"/>
        <v>-5.4129742395832375E-2</v>
      </c>
    </row>
    <row r="71" spans="1:4" x14ac:dyDescent="0.25">
      <c r="A71" s="17"/>
      <c r="B71" s="18" t="s">
        <v>28</v>
      </c>
      <c r="C71" s="19">
        <f t="shared" ref="C71:D71" si="21">C27 -($E27*C$43/$E$43)</f>
        <v>7.663185471980305E-3</v>
      </c>
      <c r="D71" s="20">
        <f t="shared" si="0"/>
        <v>-7.663185471980194E-3</v>
      </c>
    </row>
    <row r="72" spans="1:4" x14ac:dyDescent="0.25">
      <c r="A72" s="17"/>
      <c r="B72" s="18" t="s">
        <v>29</v>
      </c>
      <c r="C72" s="19">
        <f t="shared" ref="C72:D72" si="22">C28 -($E28*C$43/$E$43)</f>
        <v>2.1085583498199389E-2</v>
      </c>
      <c r="D72" s="20">
        <f t="shared" si="0"/>
        <v>-2.1085583498199195E-2</v>
      </c>
    </row>
    <row r="73" spans="1:4" x14ac:dyDescent="0.25">
      <c r="A73" s="17"/>
      <c r="B73" s="18" t="s">
        <v>30</v>
      </c>
      <c r="C73" s="19">
        <f t="shared" ref="C73:D73" si="23">C29 -($E29*C$43/$E$43)</f>
        <v>-6.8136854747621045E-3</v>
      </c>
      <c r="D73" s="20">
        <f t="shared" si="0"/>
        <v>6.8136854747622433E-3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1.8655019938907613E-2</v>
      </c>
      <c r="D74" s="20">
        <f t="shared" si="0"/>
        <v>-1.8655019938907488E-2</v>
      </c>
    </row>
    <row r="75" spans="1:4" x14ac:dyDescent="0.25">
      <c r="A75" s="17"/>
      <c r="B75" s="18" t="s">
        <v>32</v>
      </c>
      <c r="C75" s="19">
        <f t="shared" ref="C75:D75" si="25">C31 -($E31*C$43/$E$43)</f>
        <v>9.6219039450978899E-3</v>
      </c>
      <c r="D75" s="20">
        <f t="shared" si="0"/>
        <v>-9.6219039450978483E-3</v>
      </c>
    </row>
    <row r="76" spans="1:4" x14ac:dyDescent="0.25">
      <c r="A76" s="17"/>
      <c r="B76" s="18" t="s">
        <v>33</v>
      </c>
      <c r="C76" s="19">
        <f t="shared" ref="C76:D76" si="26">C32 -($E32*C$43/$E$43)</f>
        <v>-2.9892762299766229E-2</v>
      </c>
      <c r="D76" s="20">
        <f t="shared" si="0"/>
        <v>2.9892762299766451E-2</v>
      </c>
    </row>
    <row r="77" spans="1:4" x14ac:dyDescent="0.25">
      <c r="A77" s="17"/>
      <c r="B77" s="18" t="s">
        <v>34</v>
      </c>
      <c r="C77" s="19">
        <f t="shared" ref="C77:D77" si="27">C33 -($E33*C$43/$E$43)</f>
        <v>-1.6375876028242614E-2</v>
      </c>
      <c r="D77" s="20">
        <f t="shared" si="0"/>
        <v>1.6375876028242781E-2</v>
      </c>
    </row>
    <row r="78" spans="1:4" x14ac:dyDescent="0.25">
      <c r="A78" s="17"/>
      <c r="B78" s="18" t="s">
        <v>35</v>
      </c>
      <c r="C78" s="19">
        <f t="shared" ref="C78:D78" si="28">C34 -($E34*C$43/$E$43)</f>
        <v>2.3340086941108534E-2</v>
      </c>
      <c r="D78" s="20">
        <f t="shared" si="0"/>
        <v>-2.3340086941108465E-2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-5.4010613682772102E-2</v>
      </c>
      <c r="D79" s="20">
        <f t="shared" si="0"/>
        <v>5.4010613682772296E-2</v>
      </c>
    </row>
    <row r="80" spans="1:4" x14ac:dyDescent="0.25">
      <c r="A80" s="17"/>
      <c r="B80" s="18" t="s">
        <v>37</v>
      </c>
      <c r="C80" s="19">
        <f t="shared" ref="C80:D80" si="30">C36 -($E36*C$43/$E$43)</f>
        <v>-3.6901286311902121E-2</v>
      </c>
      <c r="D80" s="20">
        <f t="shared" si="0"/>
        <v>3.6901286311902259E-2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-1.5897274684780777E-2</v>
      </c>
      <c r="D81" s="20">
        <f t="shared" si="0"/>
        <v>1.5897274684780888E-2</v>
      </c>
    </row>
    <row r="82" spans="1:4" x14ac:dyDescent="0.25">
      <c r="A82" s="17"/>
      <c r="B82" s="18" t="s">
        <v>39</v>
      </c>
      <c r="C82" s="19">
        <f t="shared" ref="C82:D82" si="32">C38 -($E38*C$43/$E$43)</f>
        <v>-4.2257011206643602E-2</v>
      </c>
      <c r="D82" s="20">
        <f t="shared" si="0"/>
        <v>4.2257011206643769E-2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2.0342593909989243E-2</v>
      </c>
      <c r="D83" s="20">
        <f t="shared" si="0"/>
        <v>-2.0342593909989132E-2</v>
      </c>
    </row>
    <row r="84" spans="1:4" x14ac:dyDescent="0.25">
      <c r="A84" s="17"/>
      <c r="B84" s="18" t="s">
        <v>41</v>
      </c>
      <c r="C84" s="19">
        <f t="shared" ref="C84:D84" si="34">C40 -($E40*C$43/$E$43)</f>
        <v>7.6948802671981398E-3</v>
      </c>
      <c r="D84" s="20">
        <f t="shared" si="0"/>
        <v>-7.694880267198001E-3</v>
      </c>
    </row>
    <row r="85" spans="1:4" x14ac:dyDescent="0.25">
      <c r="A85" s="17"/>
      <c r="B85" s="18" t="s">
        <v>42</v>
      </c>
      <c r="C85" s="19">
        <f t="shared" ref="C85:D85" si="35">C41 -($E41*C$43/$E$43)</f>
        <v>-3.2021678842501788E-3</v>
      </c>
      <c r="D85" s="20">
        <f t="shared" si="0"/>
        <v>3.2021678842502205E-3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-2.643236628770676E-2</v>
      </c>
      <c r="D86" s="24">
        <f t="shared" si="0"/>
        <v>2.6432366287706927E-2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5B0D9-CF9D-4C73-AA4D-C8E45806B66E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0.28698224852071008</v>
      </c>
      <c r="D6" s="16">
        <v>0.18052738336713997</v>
      </c>
      <c r="E6" s="25">
        <f>AVERAGE(C6:D6)</f>
        <v>0.23375481594392503</v>
      </c>
    </row>
    <row r="7" spans="1:5" ht="24" x14ac:dyDescent="0.25">
      <c r="A7" s="17"/>
      <c r="B7" s="18" t="s">
        <v>46</v>
      </c>
      <c r="C7" s="19">
        <v>0.13609467455621302</v>
      </c>
      <c r="D7" s="20">
        <v>0.16328600405679514</v>
      </c>
      <c r="E7" s="25">
        <f>AVERAGE(C7:D7)</f>
        <v>0.14969033930650408</v>
      </c>
    </row>
    <row r="8" spans="1:5" ht="24" x14ac:dyDescent="0.25">
      <c r="A8" s="17"/>
      <c r="B8" s="18" t="s">
        <v>47</v>
      </c>
      <c r="C8" s="19">
        <v>0.24556213017751477</v>
      </c>
      <c r="D8" s="20">
        <v>0.30628803245436104</v>
      </c>
      <c r="E8" s="25">
        <f>AVERAGE(C8:D8)</f>
        <v>0.2759250813159379</v>
      </c>
    </row>
    <row r="9" spans="1:5" ht="24" x14ac:dyDescent="0.25">
      <c r="A9" s="17"/>
      <c r="B9" s="18" t="s">
        <v>48</v>
      </c>
      <c r="C9" s="19">
        <v>0.17159763313609466</v>
      </c>
      <c r="D9" s="20">
        <v>0.20081135902636921</v>
      </c>
      <c r="E9" s="25">
        <f>AVERAGE(C9:D9)</f>
        <v>0.18620449608123193</v>
      </c>
    </row>
    <row r="10" spans="1:5" ht="24" x14ac:dyDescent="0.25">
      <c r="A10" s="17"/>
      <c r="B10" s="18" t="s">
        <v>49</v>
      </c>
      <c r="C10" s="19">
        <v>0.30177514792899407</v>
      </c>
      <c r="D10" s="20">
        <v>0.35294117647058826</v>
      </c>
      <c r="E10" s="25">
        <f>AVERAGE(C10:D10)</f>
        <v>0.32735816219979119</v>
      </c>
    </row>
    <row r="11" spans="1:5" ht="24" x14ac:dyDescent="0.25">
      <c r="A11" s="17"/>
      <c r="B11" s="18" t="s">
        <v>50</v>
      </c>
      <c r="C11" s="19">
        <v>0.1849112426035503</v>
      </c>
      <c r="D11" s="20">
        <v>0.20182555780933062</v>
      </c>
      <c r="E11" s="25">
        <f>AVERAGE(C11:D11)</f>
        <v>0.19336840020644047</v>
      </c>
    </row>
    <row r="12" spans="1:5" ht="24" x14ac:dyDescent="0.25">
      <c r="A12" s="17"/>
      <c r="B12" s="18" t="s">
        <v>51</v>
      </c>
      <c r="C12" s="19">
        <v>0.28698224852071008</v>
      </c>
      <c r="D12" s="20">
        <v>0.26572008113590262</v>
      </c>
      <c r="E12" s="25">
        <f>AVERAGE(C12:D12)</f>
        <v>0.27635116482830635</v>
      </c>
    </row>
    <row r="13" spans="1:5" ht="24" x14ac:dyDescent="0.25">
      <c r="A13" s="17"/>
      <c r="B13" s="18" t="s">
        <v>52</v>
      </c>
      <c r="C13" s="19">
        <v>0.11390532544378699</v>
      </c>
      <c r="D13" s="20">
        <v>0.14807302231237324</v>
      </c>
      <c r="E13" s="25">
        <f>AVERAGE(C13:D13)</f>
        <v>0.13098917387808012</v>
      </c>
    </row>
    <row r="14" spans="1:5" ht="24" x14ac:dyDescent="0.25">
      <c r="A14" s="17"/>
      <c r="B14" s="18" t="s">
        <v>53</v>
      </c>
      <c r="C14" s="19">
        <v>0.11390532544378699</v>
      </c>
      <c r="D14" s="20">
        <v>0.13387423935091278</v>
      </c>
      <c r="E14" s="25">
        <f>AVERAGE(C14:D14)</f>
        <v>0.12388978239734988</v>
      </c>
    </row>
    <row r="15" spans="1:5" ht="24" x14ac:dyDescent="0.25">
      <c r="A15" s="17"/>
      <c r="B15" s="18" t="s">
        <v>54</v>
      </c>
      <c r="C15" s="19">
        <v>0.20710059171597636</v>
      </c>
      <c r="D15" s="20">
        <v>0.13286004056795131</v>
      </c>
      <c r="E15" s="25">
        <f>AVERAGE(C15:D15)</f>
        <v>0.16998031614196385</v>
      </c>
    </row>
    <row r="16" spans="1:5" ht="24" x14ac:dyDescent="0.25">
      <c r="A16" s="17"/>
      <c r="B16" s="18" t="s">
        <v>55</v>
      </c>
      <c r="C16" s="19">
        <v>0.27958579881656803</v>
      </c>
      <c r="D16" s="20">
        <v>0.22210953346855983</v>
      </c>
      <c r="E16" s="25">
        <f>AVERAGE(C16:D16)</f>
        <v>0.25084766614256393</v>
      </c>
    </row>
    <row r="17" spans="1:5" ht="24" x14ac:dyDescent="0.25">
      <c r="A17" s="17"/>
      <c r="B17" s="18" t="s">
        <v>56</v>
      </c>
      <c r="C17" s="19">
        <v>0.19082840236686391</v>
      </c>
      <c r="D17" s="20">
        <v>0.21602434077079105</v>
      </c>
      <c r="E17" s="25">
        <f>AVERAGE(C17:D17)</f>
        <v>0.20342637156882748</v>
      </c>
    </row>
    <row r="18" spans="1:5" ht="24" x14ac:dyDescent="0.25">
      <c r="A18" s="17"/>
      <c r="B18" s="18" t="s">
        <v>57</v>
      </c>
      <c r="C18" s="19">
        <v>0.17603550295857989</v>
      </c>
      <c r="D18" s="20">
        <v>0.21196754563894524</v>
      </c>
      <c r="E18" s="25">
        <f>AVERAGE(C18:D18)</f>
        <v>0.19400152429876255</v>
      </c>
    </row>
    <row r="19" spans="1:5" ht="24" x14ac:dyDescent="0.25">
      <c r="A19" s="17"/>
      <c r="B19" s="18" t="s">
        <v>58</v>
      </c>
      <c r="C19" s="19">
        <v>0.21153846153846154</v>
      </c>
      <c r="D19" s="20">
        <v>0.32657200811359027</v>
      </c>
      <c r="E19" s="25">
        <f>AVERAGE(C19:D19)</f>
        <v>0.26905523482602589</v>
      </c>
    </row>
    <row r="20" spans="1:5" ht="24" x14ac:dyDescent="0.25">
      <c r="A20" s="17"/>
      <c r="B20" s="18" t="s">
        <v>59</v>
      </c>
      <c r="C20" s="19">
        <v>0.21301775147928997</v>
      </c>
      <c r="D20" s="20">
        <v>0.20182555780933062</v>
      </c>
      <c r="E20" s="25">
        <f>AVERAGE(C20:D20)</f>
        <v>0.20742165464431028</v>
      </c>
    </row>
    <row r="21" spans="1:5" ht="24" x14ac:dyDescent="0.25">
      <c r="A21" s="17"/>
      <c r="B21" s="18" t="s">
        <v>60</v>
      </c>
      <c r="C21" s="19">
        <v>0.19526627218934911</v>
      </c>
      <c r="D21" s="20">
        <v>0.20588235294117646</v>
      </c>
      <c r="E21" s="25">
        <f>AVERAGE(C21:D21)</f>
        <v>0.20057431256526279</v>
      </c>
    </row>
    <row r="22" spans="1:5" ht="24.75" thickBot="1" x14ac:dyDescent="0.3">
      <c r="A22" s="21"/>
      <c r="B22" s="22" t="s">
        <v>61</v>
      </c>
      <c r="C22" s="23">
        <v>0.27662721893491127</v>
      </c>
      <c r="D22" s="24">
        <v>0.19979716024340771</v>
      </c>
      <c r="E22" s="25">
        <f>AVERAGE(C22:D22)</f>
        <v>0.23821218958915949</v>
      </c>
    </row>
    <row r="23" spans="1:5" ht="15.75" thickTop="1" x14ac:dyDescent="0.25">
      <c r="C23" s="26">
        <f>AVERAGE(C6:C22)</f>
        <v>0.21127741037243303</v>
      </c>
      <c r="D23" s="26">
        <f>AVERAGE(D6:D22)</f>
        <v>0.21590502326691327</v>
      </c>
      <c r="E23" s="26">
        <f>AVERAGE(E6:E22)</f>
        <v>0.21359121681967316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5.5759668725152145E-2</v>
      </c>
      <c r="D30" s="16">
        <f t="shared" ref="D30:D46" si="0">D6 -($E6*D$23/$E$23)</f>
        <v>-5.5759668725152089E-2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-1.197408837025965E-2</v>
      </c>
      <c r="D31" s="20">
        <f t="shared" si="0"/>
        <v>1.197408837025965E-2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-2.7373889876399937E-2</v>
      </c>
      <c r="D32" s="20">
        <f t="shared" si="0"/>
        <v>2.7373889876399993E-2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-1.2589733355480054E-2</v>
      </c>
      <c r="D33" s="20">
        <f t="shared" si="0"/>
        <v>1.2589733355480082E-2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-2.2036784994459269E-2</v>
      </c>
      <c r="D34" s="20">
        <f t="shared" si="0"/>
        <v>2.2036784994459213E-2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-6.3624223522927292E-3</v>
      </c>
      <c r="D35" s="20">
        <f t="shared" si="0"/>
        <v>6.3624223522927292E-3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1.3624760662847235E-2</v>
      </c>
      <c r="D36" s="20">
        <f t="shared" si="0"/>
        <v>-1.362476066284718E-2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-1.5664859397428163E-2</v>
      </c>
      <c r="D37" s="20">
        <f t="shared" si="0"/>
        <v>1.5664859397428177E-2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-8.6423747203773355E-3</v>
      </c>
      <c r="D38" s="20">
        <f t="shared" si="0"/>
        <v>8.6423747203773771E-3</v>
      </c>
    </row>
    <row r="39" spans="1:4" ht="24" x14ac:dyDescent="0.25">
      <c r="A39" s="17"/>
      <c r="B39" s="18" t="s">
        <v>54</v>
      </c>
      <c r="C39" s="19">
        <f t="shared" ref="C39:D39" si="9">C15 -($E15*C$23/$E$23)</f>
        <v>3.8961650688819988E-2</v>
      </c>
      <c r="D39" s="20">
        <f t="shared" si="0"/>
        <v>-3.8961650688819988E-2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3.1455533491500376E-2</v>
      </c>
      <c r="D40" s="20">
        <f t="shared" si="0"/>
        <v>-3.1455533491500376E-2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-1.0394277228655491E-2</v>
      </c>
      <c r="D41" s="20">
        <f t="shared" si="0"/>
        <v>1.0394277228655519E-2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-1.5864427536932457E-2</v>
      </c>
      <c r="D42" s="20">
        <f t="shared" si="0"/>
        <v>1.5864427536932513E-2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-5.4602132197571623E-2</v>
      </c>
      <c r="D43" s="20">
        <f t="shared" si="0"/>
        <v>5.4602132197571651E-2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7.8430692009754666E-3</v>
      </c>
      <c r="D44" s="20">
        <f t="shared" si="0"/>
        <v>-7.8430692009754388E-3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-3.1352443945317221E-3</v>
      </c>
      <c r="D45" s="20">
        <f t="shared" si="0"/>
        <v>3.1352443945317499E-3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4.099555165509336E-2</v>
      </c>
      <c r="D46" s="24">
        <f t="shared" si="0"/>
        <v>-4.099555165509336E-2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F9F9-C25F-49E0-9EAB-552CFD2BDA4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0.38165680473372782</v>
      </c>
      <c r="D6" s="16">
        <v>0.30425963488843816</v>
      </c>
      <c r="E6" s="25">
        <f>AVERAGE(C6:D6)</f>
        <v>0.34295821981108299</v>
      </c>
    </row>
    <row r="7" spans="1:5" ht="24" x14ac:dyDescent="0.25">
      <c r="A7" s="17"/>
      <c r="B7" s="18" t="s">
        <v>7</v>
      </c>
      <c r="C7" s="19">
        <v>0.19970414201183431</v>
      </c>
      <c r="D7" s="20">
        <v>0.17342799188640975</v>
      </c>
      <c r="E7" s="25">
        <f>AVERAGE(C7:D7)</f>
        <v>0.18656606694912203</v>
      </c>
    </row>
    <row r="8" spans="1:5" ht="24" x14ac:dyDescent="0.25">
      <c r="A8" s="17"/>
      <c r="B8" s="18" t="s">
        <v>8</v>
      </c>
      <c r="C8" s="19">
        <v>0.25147928994082841</v>
      </c>
      <c r="D8" s="20">
        <v>0.25963488843813387</v>
      </c>
      <c r="E8" s="25">
        <f>AVERAGE(C8:D8)</f>
        <v>0.25555708918948117</v>
      </c>
    </row>
    <row r="9" spans="1:5" ht="24" x14ac:dyDescent="0.25">
      <c r="A9" s="17"/>
      <c r="B9" s="18" t="s">
        <v>9</v>
      </c>
      <c r="C9" s="19">
        <v>0.22781065088757399</v>
      </c>
      <c r="D9" s="20">
        <v>0.21703853955375255</v>
      </c>
      <c r="E9" s="25">
        <f>AVERAGE(C9:D9)</f>
        <v>0.22242459522066327</v>
      </c>
    </row>
    <row r="10" spans="1:5" ht="24" x14ac:dyDescent="0.25">
      <c r="A10" s="17"/>
      <c r="B10" s="18" t="s">
        <v>10</v>
      </c>
      <c r="C10" s="19">
        <v>0.32692307692307693</v>
      </c>
      <c r="D10" s="20">
        <v>0.16328600405679514</v>
      </c>
      <c r="E10" s="25">
        <f>AVERAGE(C10:D10)</f>
        <v>0.24510454048993602</v>
      </c>
    </row>
    <row r="11" spans="1:5" ht="24" x14ac:dyDescent="0.25">
      <c r="A11" s="17"/>
      <c r="B11" s="18" t="s">
        <v>11</v>
      </c>
      <c r="C11" s="19">
        <v>0.15088757396449703</v>
      </c>
      <c r="D11" s="20">
        <v>0.24645030425963488</v>
      </c>
      <c r="E11" s="25">
        <f>AVERAGE(C11:D11)</f>
        <v>0.19866893911206596</v>
      </c>
    </row>
    <row r="12" spans="1:5" ht="24" x14ac:dyDescent="0.25">
      <c r="A12" s="17"/>
      <c r="B12" s="18" t="s">
        <v>12</v>
      </c>
      <c r="C12" s="19">
        <v>0.20857988165680474</v>
      </c>
      <c r="D12" s="20">
        <v>0.24239350912778904</v>
      </c>
      <c r="E12" s="25">
        <f>AVERAGE(C12:D12)</f>
        <v>0.22548669539229688</v>
      </c>
    </row>
    <row r="13" spans="1:5" ht="24" x14ac:dyDescent="0.25">
      <c r="A13" s="17"/>
      <c r="B13" s="18" t="s">
        <v>13</v>
      </c>
      <c r="C13" s="19">
        <v>0.13017751479289941</v>
      </c>
      <c r="D13" s="20">
        <v>0.13691683569979715</v>
      </c>
      <c r="E13" s="25">
        <f>AVERAGE(C13:D13)</f>
        <v>0.13354717524634829</v>
      </c>
    </row>
    <row r="14" spans="1:5" ht="24" x14ac:dyDescent="0.25">
      <c r="A14" s="17"/>
      <c r="B14" s="18" t="s">
        <v>14</v>
      </c>
      <c r="C14" s="19">
        <v>0.44230769230769229</v>
      </c>
      <c r="D14" s="20">
        <v>0.36612576064908725</v>
      </c>
      <c r="E14" s="25">
        <f>AVERAGE(C14:D14)</f>
        <v>0.4042167264783898</v>
      </c>
    </row>
    <row r="15" spans="1:5" ht="24" x14ac:dyDescent="0.25">
      <c r="A15" s="17"/>
      <c r="B15" s="18" t="s">
        <v>15</v>
      </c>
      <c r="C15" s="19">
        <v>0.35946745562130178</v>
      </c>
      <c r="D15" s="20">
        <v>0.38945233265720075</v>
      </c>
      <c r="E15" s="25">
        <f>AVERAGE(C15:D15)</f>
        <v>0.37445989413925129</v>
      </c>
    </row>
    <row r="16" spans="1:5" ht="24" x14ac:dyDescent="0.25">
      <c r="A16" s="17"/>
      <c r="B16" s="18" t="s">
        <v>16</v>
      </c>
      <c r="C16" s="19">
        <v>0.25</v>
      </c>
      <c r="D16" s="20">
        <v>0.26876267748478699</v>
      </c>
      <c r="E16" s="25">
        <f>AVERAGE(C16:D16)</f>
        <v>0.2593813387423935</v>
      </c>
    </row>
    <row r="17" spans="1:5" ht="24" x14ac:dyDescent="0.25">
      <c r="A17" s="17"/>
      <c r="B17" s="18" t="s">
        <v>17</v>
      </c>
      <c r="C17" s="19">
        <v>0.15976331360946747</v>
      </c>
      <c r="D17" s="20">
        <v>0.25152129817444219</v>
      </c>
      <c r="E17" s="25">
        <f>AVERAGE(C17:D17)</f>
        <v>0.20564230589195481</v>
      </c>
    </row>
    <row r="18" spans="1:5" ht="24" x14ac:dyDescent="0.25">
      <c r="A18" s="17"/>
      <c r="B18" s="18" t="s">
        <v>18</v>
      </c>
      <c r="C18" s="19">
        <v>0.11982248520710058</v>
      </c>
      <c r="D18" s="20">
        <v>0.13894523326572009</v>
      </c>
      <c r="E18" s="25">
        <f>AVERAGE(C18:D18)</f>
        <v>0.12938385923641033</v>
      </c>
    </row>
    <row r="19" spans="1:5" ht="24" x14ac:dyDescent="0.25">
      <c r="A19" s="17"/>
      <c r="B19" s="18" t="s">
        <v>19</v>
      </c>
      <c r="C19" s="19">
        <v>0.10207100591715976</v>
      </c>
      <c r="D19" s="20">
        <v>0.16531440162271804</v>
      </c>
      <c r="E19" s="25">
        <f>AVERAGE(C19:D19)</f>
        <v>0.13369270376993891</v>
      </c>
    </row>
    <row r="20" spans="1:5" ht="24" x14ac:dyDescent="0.25">
      <c r="A20" s="17"/>
      <c r="B20" s="18" t="s">
        <v>20</v>
      </c>
      <c r="C20" s="19">
        <v>0.1168639053254438</v>
      </c>
      <c r="D20" s="20">
        <v>0.11866125760649088</v>
      </c>
      <c r="E20" s="25">
        <f>AVERAGE(C20:D20)</f>
        <v>0.11776258146596734</v>
      </c>
    </row>
    <row r="21" spans="1:5" ht="24" x14ac:dyDescent="0.25">
      <c r="A21" s="17"/>
      <c r="B21" s="18" t="s">
        <v>21</v>
      </c>
      <c r="C21" s="19">
        <v>0.1849112426035503</v>
      </c>
      <c r="D21" s="20">
        <v>0.14908722109533468</v>
      </c>
      <c r="E21" s="25">
        <f>AVERAGE(C21:D21)</f>
        <v>0.16699923184944249</v>
      </c>
    </row>
    <row r="22" spans="1:5" ht="24.75" thickBot="1" x14ac:dyDescent="0.3">
      <c r="A22" s="21"/>
      <c r="B22" s="22" t="s">
        <v>22</v>
      </c>
      <c r="C22" s="23">
        <v>0.14201183431952663</v>
      </c>
      <c r="D22" s="24">
        <v>0.18965517241379309</v>
      </c>
      <c r="E22" s="25">
        <f>AVERAGE(C22:D22)</f>
        <v>0.16583350336665986</v>
      </c>
    </row>
    <row r="23" spans="1:5" ht="15.75" thickTop="1" x14ac:dyDescent="0.25">
      <c r="C23" s="26">
        <f>AVERAGE(C6:C22)</f>
        <v>0.22084928646014615</v>
      </c>
      <c r="D23" s="26">
        <f>AVERAGE(D6:D22)</f>
        <v>0.22240782722825442</v>
      </c>
      <c r="E23" s="26">
        <f>AVERAGE(E6:E22)</f>
        <v>0.22162855684420033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3.9904463747432672E-2</v>
      </c>
      <c r="D30" s="16">
        <f t="shared" ref="D30:D46" si="0">D6 -($E6*D$23/$E$23)</f>
        <v>-3.9904463747432561E-2</v>
      </c>
    </row>
    <row r="31" spans="1:5" ht="24" x14ac:dyDescent="0.25">
      <c r="A31" s="17"/>
      <c r="B31" s="18" t="s">
        <v>7</v>
      </c>
      <c r="C31" s="19">
        <f t="shared" ref="C31:D31" si="1">C7 -($E7*C$23/$E$23)</f>
        <v>1.3794061875571972E-2</v>
      </c>
      <c r="D31" s="20">
        <f t="shared" si="0"/>
        <v>-1.3794061875571917E-2</v>
      </c>
    </row>
    <row r="32" spans="1:5" ht="24" x14ac:dyDescent="0.25">
      <c r="A32" s="17"/>
      <c r="B32" s="18" t="s">
        <v>8</v>
      </c>
      <c r="C32" s="19">
        <f t="shared" ref="C32:D32" si="2">C8 -($E8*C$23/$E$23)</f>
        <v>-3.1792324128796512E-3</v>
      </c>
      <c r="D32" s="20">
        <f t="shared" si="0"/>
        <v>3.1792324128797067E-3</v>
      </c>
    </row>
    <row r="33" spans="1:4" ht="24" x14ac:dyDescent="0.25">
      <c r="A33" s="17"/>
      <c r="B33" s="18" t="s">
        <v>9</v>
      </c>
      <c r="C33" s="19">
        <f t="shared" ref="C33:D33" si="3">C9 -($E9*C$23/$E$23)</f>
        <v>6.1681250094573481E-3</v>
      </c>
      <c r="D33" s="20">
        <f t="shared" si="0"/>
        <v>-6.1681250094572648E-3</v>
      </c>
    </row>
    <row r="34" spans="1:4" ht="24" x14ac:dyDescent="0.25">
      <c r="A34" s="17"/>
      <c r="B34" s="18" t="s">
        <v>10</v>
      </c>
      <c r="C34" s="19">
        <f t="shared" ref="C34:D34" si="4">C10 -($E10*C$23/$E$23)</f>
        <v>8.2680350957950927E-2</v>
      </c>
      <c r="D34" s="20">
        <f t="shared" si="0"/>
        <v>-8.2680350957950816E-2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-4.7082823304920335E-2</v>
      </c>
      <c r="D35" s="20">
        <f t="shared" si="0"/>
        <v>4.708282330492039E-2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-1.6113977711924188E-2</v>
      </c>
      <c r="D36" s="20">
        <f t="shared" si="0"/>
        <v>1.6113977711924299E-2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-2.9000938956666722E-3</v>
      </c>
      <c r="D37" s="20">
        <f t="shared" si="0"/>
        <v>2.9000938956667E-3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3.9512236301705417E-2</v>
      </c>
      <c r="D38" s="20">
        <f t="shared" si="0"/>
        <v>-3.9512236301705306E-2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-1.3675796341174828E-2</v>
      </c>
      <c r="D39" s="20">
        <f t="shared" si="0"/>
        <v>1.3675796341174939E-2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-8.4693254245413185E-3</v>
      </c>
      <c r="D40" s="20">
        <f t="shared" si="0"/>
        <v>8.4693254245414296E-3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-4.5155931315200237E-2</v>
      </c>
      <c r="D41" s="20">
        <f t="shared" si="0"/>
        <v>4.5155931315200376E-2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-9.1064461485653586E-3</v>
      </c>
      <c r="D42" s="20">
        <f t="shared" si="0"/>
        <v>9.106446148565428E-3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-3.1151619600700481E-2</v>
      </c>
      <c r="D43" s="20">
        <f t="shared" si="0"/>
        <v>3.1151619600700509E-2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-4.8460995071070156E-4</v>
      </c>
      <c r="D44" s="20">
        <f t="shared" si="0"/>
        <v>4.846099507107432E-4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1.8499198422489149E-2</v>
      </c>
      <c r="D45" s="20">
        <f t="shared" si="0"/>
        <v>-1.8499198422489094E-2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-2.3238580208322479E-2</v>
      </c>
      <c r="D46" s="24">
        <f t="shared" si="0"/>
        <v>2.3238580208322562E-2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D442C-54AC-4558-95BF-4274D577607F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0.21745562130177515</v>
      </c>
      <c r="D6" s="16">
        <v>0.19472616632860038</v>
      </c>
      <c r="E6" s="25">
        <f>AVERAGE(C6:D6)</f>
        <v>0.20609089381518775</v>
      </c>
    </row>
    <row r="7" spans="1:5" ht="24" x14ac:dyDescent="0.25">
      <c r="A7" s="17"/>
      <c r="B7" s="18" t="s">
        <v>25</v>
      </c>
      <c r="C7" s="19">
        <v>0.19674556213017752</v>
      </c>
      <c r="D7" s="20">
        <v>0.1612576064908722</v>
      </c>
      <c r="E7" s="25">
        <f>AVERAGE(C7:D7)</f>
        <v>0.17900158431052487</v>
      </c>
    </row>
    <row r="8" spans="1:5" x14ac:dyDescent="0.25">
      <c r="A8" s="17"/>
      <c r="B8" s="18" t="s">
        <v>26</v>
      </c>
      <c r="C8" s="19">
        <v>0.35207100591715978</v>
      </c>
      <c r="D8" s="20">
        <v>0.24847870182555781</v>
      </c>
      <c r="E8" s="25">
        <f>AVERAGE(C8:D8)</f>
        <v>0.30027485387135877</v>
      </c>
    </row>
    <row r="9" spans="1:5" x14ac:dyDescent="0.25">
      <c r="A9" s="17"/>
      <c r="B9" s="18" t="s">
        <v>27</v>
      </c>
      <c r="C9" s="19">
        <v>0.22781065088757399</v>
      </c>
      <c r="D9" s="20">
        <v>0.11967545638945234</v>
      </c>
      <c r="E9" s="25">
        <f>AVERAGE(C9:D9)</f>
        <v>0.17374305363851317</v>
      </c>
    </row>
    <row r="10" spans="1:5" x14ac:dyDescent="0.25">
      <c r="A10" s="17"/>
      <c r="B10" s="18" t="s">
        <v>28</v>
      </c>
      <c r="C10" s="19">
        <v>0.32544378698224852</v>
      </c>
      <c r="D10" s="20">
        <v>0.31034482758620691</v>
      </c>
      <c r="E10" s="25">
        <f>AVERAGE(C10:D10)</f>
        <v>0.31789430728422774</v>
      </c>
    </row>
    <row r="11" spans="1:5" x14ac:dyDescent="0.25">
      <c r="A11" s="17"/>
      <c r="B11" s="18" t="s">
        <v>29</v>
      </c>
      <c r="C11" s="19">
        <v>0.25295857988165682</v>
      </c>
      <c r="D11" s="20">
        <v>0.21095334685598377</v>
      </c>
      <c r="E11" s="25">
        <f>AVERAGE(C11:D11)</f>
        <v>0.23195596336882029</v>
      </c>
    </row>
    <row r="12" spans="1:5" x14ac:dyDescent="0.25">
      <c r="A12" s="17"/>
      <c r="B12" s="18" t="s">
        <v>30</v>
      </c>
      <c r="C12" s="19">
        <v>0.16272189349112426</v>
      </c>
      <c r="D12" s="20">
        <v>0.17647058823529413</v>
      </c>
      <c r="E12" s="25">
        <f>AVERAGE(C12:D12)</f>
        <v>0.16959624086320918</v>
      </c>
    </row>
    <row r="13" spans="1:5" ht="24" x14ac:dyDescent="0.25">
      <c r="A13" s="17"/>
      <c r="B13" s="18" t="s">
        <v>31</v>
      </c>
      <c r="C13" s="19">
        <v>0.15384615384615385</v>
      </c>
      <c r="D13" s="20">
        <v>0.11663286004056796</v>
      </c>
      <c r="E13" s="25">
        <f>AVERAGE(C13:D13)</f>
        <v>0.1352395069433609</v>
      </c>
    </row>
    <row r="14" spans="1:5" x14ac:dyDescent="0.25">
      <c r="A14" s="17"/>
      <c r="B14" s="18" t="s">
        <v>32</v>
      </c>
      <c r="C14" s="19">
        <v>7.3964497041420121E-2</v>
      </c>
      <c r="D14" s="20">
        <v>5.4766734279918863E-2</v>
      </c>
      <c r="E14" s="25">
        <f>AVERAGE(C14:D14)</f>
        <v>6.4365615660669492E-2</v>
      </c>
    </row>
    <row r="15" spans="1:5" x14ac:dyDescent="0.25">
      <c r="A15" s="17"/>
      <c r="B15" s="18" t="s">
        <v>33</v>
      </c>
      <c r="C15" s="19">
        <v>0.27366863905325445</v>
      </c>
      <c r="D15" s="20">
        <v>0.33367139959432046</v>
      </c>
      <c r="E15" s="25">
        <f>AVERAGE(C15:D15)</f>
        <v>0.30367001932378745</v>
      </c>
    </row>
    <row r="16" spans="1:5" x14ac:dyDescent="0.25">
      <c r="A16" s="17"/>
      <c r="B16" s="18" t="s">
        <v>34</v>
      </c>
      <c r="C16" s="19">
        <v>0.17603550295857989</v>
      </c>
      <c r="D16" s="20">
        <v>0.20892494929006086</v>
      </c>
      <c r="E16" s="25">
        <f>AVERAGE(C16:D16)</f>
        <v>0.19248022612432036</v>
      </c>
    </row>
    <row r="17" spans="1:5" x14ac:dyDescent="0.25">
      <c r="A17" s="17"/>
      <c r="B17" s="18" t="s">
        <v>35</v>
      </c>
      <c r="C17" s="19">
        <v>0.14497041420118342</v>
      </c>
      <c r="D17" s="20">
        <v>9.8377281947261655E-2</v>
      </c>
      <c r="E17" s="25">
        <f>AVERAGE(C17:D17)</f>
        <v>0.12167384807422255</v>
      </c>
    </row>
    <row r="18" spans="1:5" ht="24" x14ac:dyDescent="0.25">
      <c r="A18" s="17"/>
      <c r="B18" s="18" t="s">
        <v>36</v>
      </c>
      <c r="C18" s="19">
        <v>0.1849112426035503</v>
      </c>
      <c r="D18" s="20">
        <v>0.29310344827586204</v>
      </c>
      <c r="E18" s="25">
        <f>AVERAGE(C18:D18)</f>
        <v>0.23900734543970617</v>
      </c>
    </row>
    <row r="19" spans="1:5" x14ac:dyDescent="0.25">
      <c r="A19" s="17"/>
      <c r="B19" s="18" t="s">
        <v>37</v>
      </c>
      <c r="C19" s="19">
        <v>0.13905325443786981</v>
      </c>
      <c r="D19" s="20">
        <v>0.2129817444219067</v>
      </c>
      <c r="E19" s="25">
        <f>AVERAGE(C19:D19)</f>
        <v>0.17601749942988826</v>
      </c>
    </row>
    <row r="20" spans="1:5" ht="24" x14ac:dyDescent="0.25">
      <c r="A20" s="17"/>
      <c r="B20" s="18" t="s">
        <v>38</v>
      </c>
      <c r="C20" s="19">
        <v>0.15976331360946747</v>
      </c>
      <c r="D20" s="20">
        <v>0.19168356997971603</v>
      </c>
      <c r="E20" s="25">
        <f>AVERAGE(C20:D20)</f>
        <v>0.17572344179459176</v>
      </c>
    </row>
    <row r="21" spans="1:5" x14ac:dyDescent="0.25">
      <c r="A21" s="17"/>
      <c r="B21" s="18" t="s">
        <v>39</v>
      </c>
      <c r="C21" s="19">
        <v>0.15976331360946747</v>
      </c>
      <c r="D21" s="20">
        <v>0.24442190669371197</v>
      </c>
      <c r="E21" s="25">
        <f>AVERAGE(C21:D21)</f>
        <v>0.20209261015158972</v>
      </c>
    </row>
    <row r="22" spans="1:5" ht="24" x14ac:dyDescent="0.25">
      <c r="A22" s="17"/>
      <c r="B22" s="18" t="s">
        <v>40</v>
      </c>
      <c r="C22" s="19">
        <v>0.19674556213017752</v>
      </c>
      <c r="D22" s="20">
        <v>0.15618661257606492</v>
      </c>
      <c r="E22" s="25">
        <f>AVERAGE(C22:D22)</f>
        <v>0.17646608735312122</v>
      </c>
    </row>
    <row r="23" spans="1:5" x14ac:dyDescent="0.25">
      <c r="A23" s="17"/>
      <c r="B23" s="18" t="s">
        <v>41</v>
      </c>
      <c r="C23" s="19">
        <v>0.15828402366863906</v>
      </c>
      <c r="D23" s="20">
        <v>0.14300202839756593</v>
      </c>
      <c r="E23" s="25">
        <f>AVERAGE(C23:D23)</f>
        <v>0.15064302603310248</v>
      </c>
    </row>
    <row r="24" spans="1:5" x14ac:dyDescent="0.25">
      <c r="A24" s="17"/>
      <c r="B24" s="18" t="s">
        <v>42</v>
      </c>
      <c r="C24" s="19">
        <v>6.6568047337278113E-2</v>
      </c>
      <c r="D24" s="20">
        <v>7.3022312373225151E-2</v>
      </c>
      <c r="E24" s="25">
        <f>AVERAGE(C24:D24)</f>
        <v>6.9795179855251632E-2</v>
      </c>
    </row>
    <row r="25" spans="1:5" ht="24.75" thickBot="1" x14ac:dyDescent="0.3">
      <c r="A25" s="21"/>
      <c r="B25" s="22" t="s">
        <v>43</v>
      </c>
      <c r="C25" s="23">
        <v>0.17011834319526628</v>
      </c>
      <c r="D25" s="24">
        <v>0.2231237322515213</v>
      </c>
      <c r="E25" s="25">
        <f>AVERAGE(C25:D25)</f>
        <v>0.19662103772339379</v>
      </c>
    </row>
    <row r="26" spans="1:5" ht="15.75" thickTop="1" x14ac:dyDescent="0.25">
      <c r="C26" s="26">
        <f>AVERAGE(C6:C25)</f>
        <v>0.18964497041420122</v>
      </c>
      <c r="D26" s="26">
        <f>AVERAGE(D6:D25)</f>
        <v>0.18859026369168361</v>
      </c>
      <c r="E26" s="26">
        <f>AVERAGE(E6:E25)</f>
        <v>0.18911761705294236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36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1.0790044243048746E-2</v>
      </c>
      <c r="D33" s="16">
        <f t="shared" ref="D33:D52" si="0">D6 -($E6*D$26/$E$26)</f>
        <v>-1.0790044243048857E-2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1.7244832956113065E-2</v>
      </c>
      <c r="D34" s="20">
        <f t="shared" si="0"/>
        <v>-1.7244832956113204E-2</v>
      </c>
    </row>
    <row r="35" spans="1:4" x14ac:dyDescent="0.25">
      <c r="A35" s="17"/>
      <c r="B35" s="18" t="s">
        <v>26</v>
      </c>
      <c r="C35" s="19">
        <f t="shared" ref="C35:D35" si="2">C8 -($E8*C$26/$E$26)</f>
        <v>5.0958837384384559E-2</v>
      </c>
      <c r="D35" s="20">
        <f t="shared" si="0"/>
        <v>-5.095883738438467E-2</v>
      </c>
    </row>
    <row r="36" spans="1:4" x14ac:dyDescent="0.25">
      <c r="A36" s="17"/>
      <c r="B36" s="18" t="s">
        <v>27</v>
      </c>
      <c r="C36" s="19">
        <f t="shared" ref="C36:D36" si="3">C9 -($E9*C$26/$E$26)</f>
        <v>5.3583115767327688E-2</v>
      </c>
      <c r="D36" s="20">
        <f t="shared" si="0"/>
        <v>-5.3583115767327799E-2</v>
      </c>
    </row>
    <row r="37" spans="1:4" x14ac:dyDescent="0.25">
      <c r="A37" s="17"/>
      <c r="B37" s="18" t="s">
        <v>28</v>
      </c>
      <c r="C37" s="19">
        <f t="shared" ref="C37:D37" si="4">C10 -($E10*C$26/$E$26)</f>
        <v>6.6630332945402104E-3</v>
      </c>
      <c r="D37" s="20">
        <f t="shared" si="0"/>
        <v>-6.663033294540488E-3</v>
      </c>
    </row>
    <row r="38" spans="1:4" x14ac:dyDescent="0.25">
      <c r="A38" s="17"/>
      <c r="B38" s="18" t="s">
        <v>29</v>
      </c>
      <c r="C38" s="19">
        <f t="shared" ref="C38:D38" si="5">C11 -($E11*C$26/$E$26)</f>
        <v>2.0355808675191545E-2</v>
      </c>
      <c r="D38" s="20">
        <f t="shared" si="0"/>
        <v>-2.0355808675191683E-2</v>
      </c>
    </row>
    <row r="39" spans="1:4" x14ac:dyDescent="0.25">
      <c r="A39" s="17"/>
      <c r="B39" s="18" t="s">
        <v>30</v>
      </c>
      <c r="C39" s="19">
        <f t="shared" ref="C39:D39" si="6">C12 -($E12*C$26/$E$26)</f>
        <v>-7.3472654908186552E-3</v>
      </c>
      <c r="D39" s="20">
        <f t="shared" si="0"/>
        <v>7.3472654908185719E-3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1.8229532334235299E-2</v>
      </c>
      <c r="D40" s="20">
        <f t="shared" si="0"/>
        <v>-1.8229532334235368E-2</v>
      </c>
    </row>
    <row r="41" spans="1:4" x14ac:dyDescent="0.25">
      <c r="A41" s="17"/>
      <c r="B41" s="18" t="s">
        <v>32</v>
      </c>
      <c r="C41" s="19">
        <f t="shared" ref="C41:D41" si="8">C14 -($E14*C$26/$E$26)</f>
        <v>9.4193982405910981E-3</v>
      </c>
      <c r="D41" s="20">
        <f t="shared" si="0"/>
        <v>-9.4193982405911397E-3</v>
      </c>
    </row>
    <row r="42" spans="1:4" x14ac:dyDescent="0.25">
      <c r="A42" s="17"/>
      <c r="B42" s="18" t="s">
        <v>33</v>
      </c>
      <c r="C42" s="19">
        <f t="shared" ref="C42:D42" si="9">C15 -($E15*C$26/$E$26)</f>
        <v>-3.084816233081622E-2</v>
      </c>
      <c r="D42" s="20">
        <f t="shared" si="0"/>
        <v>3.0848162330816054E-2</v>
      </c>
    </row>
    <row r="43" spans="1:4" x14ac:dyDescent="0.25">
      <c r="A43" s="17"/>
      <c r="B43" s="18" t="s">
        <v>34</v>
      </c>
      <c r="C43" s="19">
        <f t="shared" ref="C43:D43" si="10">C16 -($E16*C$26/$E$26)</f>
        <v>-1.6981453142589253E-2</v>
      </c>
      <c r="D43" s="20">
        <f t="shared" si="0"/>
        <v>1.698145314258917E-2</v>
      </c>
    </row>
    <row r="44" spans="1:4" x14ac:dyDescent="0.25">
      <c r="A44" s="17"/>
      <c r="B44" s="18" t="s">
        <v>35</v>
      </c>
      <c r="C44" s="19">
        <f t="shared" ref="C44:D44" si="11">C17 -($E17*C$26/$E$26)</f>
        <v>2.2957279318258764E-2</v>
      </c>
      <c r="D44" s="20">
        <f t="shared" si="0"/>
        <v>-2.2957279318258847E-2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-5.4762573411173215E-2</v>
      </c>
      <c r="D45" s="20">
        <f t="shared" si="0"/>
        <v>5.4762573411173104E-2</v>
      </c>
    </row>
    <row r="46" spans="1:4" x14ac:dyDescent="0.25">
      <c r="A46" s="17"/>
      <c r="B46" s="18" t="s">
        <v>37</v>
      </c>
      <c r="C46" s="19">
        <f t="shared" ref="C46:D46" si="13">C19 -($E19*C$26/$E$26)</f>
        <v>-3.7455068752444476E-2</v>
      </c>
      <c r="D46" s="20">
        <f t="shared" si="0"/>
        <v>3.7455068752444365E-2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-1.6450131967566256E-2</v>
      </c>
      <c r="D47" s="20">
        <f t="shared" si="0"/>
        <v>1.6450131967566145E-2</v>
      </c>
    </row>
    <row r="48" spans="1:4" x14ac:dyDescent="0.25">
      <c r="A48" s="17"/>
      <c r="B48" s="18" t="s">
        <v>39</v>
      </c>
      <c r="C48" s="19">
        <f t="shared" ref="C48:D48" si="15">C21 -($E21*C$26/$E$26)</f>
        <v>-4.289283059521462E-2</v>
      </c>
      <c r="D48" s="20">
        <f t="shared" si="0"/>
        <v>4.2892830595214509E-2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1.9787400131848515E-2</v>
      </c>
      <c r="D49" s="20">
        <f t="shared" si="0"/>
        <v>-1.9787400131848626E-2</v>
      </c>
    </row>
    <row r="50" spans="1:4" x14ac:dyDescent="0.25">
      <c r="A50" s="17"/>
      <c r="B50" s="18" t="s">
        <v>41</v>
      </c>
      <c r="C50" s="19">
        <f t="shared" ref="C50:D50" si="17">C23 -($E23*C$26/$E$26)</f>
        <v>7.2209304447231337E-3</v>
      </c>
      <c r="D50" s="20">
        <f t="shared" si="0"/>
        <v>-7.2209304447231892E-3</v>
      </c>
    </row>
    <row r="51" spans="1:4" x14ac:dyDescent="0.25">
      <c r="A51" s="17"/>
      <c r="B51" s="18" t="s">
        <v>42</v>
      </c>
      <c r="C51" s="19">
        <f t="shared" ref="C51:D51" si="18">C24 -($E24*C$26/$E$26)</f>
        <v>-3.4217559659097813E-3</v>
      </c>
      <c r="D51" s="20">
        <f t="shared" si="0"/>
        <v>3.4217559659097396E-3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-2.7050971133731172E-2</v>
      </c>
      <c r="D52" s="24">
        <f t="shared" si="0"/>
        <v>2.7050971133731033E-2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B8570-8CA0-49EC-9043-DCECB6395995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0.16124260355029585</v>
      </c>
      <c r="D6" s="16">
        <v>0.19066937119675453</v>
      </c>
      <c r="E6" s="25">
        <f>AVERAGE(C6:D6)</f>
        <v>0.17595598737352519</v>
      </c>
    </row>
    <row r="7" spans="1:5" ht="24" x14ac:dyDescent="0.25">
      <c r="A7" s="17"/>
      <c r="B7" s="18" t="s">
        <v>64</v>
      </c>
      <c r="C7" s="19">
        <v>0.1982248520710059</v>
      </c>
      <c r="D7" s="20">
        <v>0.23529411764705879</v>
      </c>
      <c r="E7" s="25">
        <f>AVERAGE(C7:D7)</f>
        <v>0.21675948485903235</v>
      </c>
    </row>
    <row r="8" spans="1:5" ht="24" x14ac:dyDescent="0.25">
      <c r="A8" s="17"/>
      <c r="B8" s="18" t="s">
        <v>65</v>
      </c>
      <c r="C8" s="19">
        <v>9.9112426035502951E-2</v>
      </c>
      <c r="D8" s="20">
        <v>9.9391480730223136E-2</v>
      </c>
      <c r="E8" s="25">
        <f>AVERAGE(C8:D8)</f>
        <v>9.9251953382863051E-2</v>
      </c>
    </row>
    <row r="9" spans="1:5" ht="24" x14ac:dyDescent="0.25">
      <c r="A9" s="17"/>
      <c r="B9" s="18" t="s">
        <v>66</v>
      </c>
      <c r="C9" s="19">
        <v>0.31656804733727811</v>
      </c>
      <c r="D9" s="20">
        <v>0.28093306288032455</v>
      </c>
      <c r="E9" s="25">
        <f>AVERAGE(C9:D9)</f>
        <v>0.29875055510880133</v>
      </c>
    </row>
    <row r="10" spans="1:5" ht="24" x14ac:dyDescent="0.25">
      <c r="A10" s="17"/>
      <c r="B10" s="18" t="s">
        <v>67</v>
      </c>
      <c r="C10" s="19">
        <v>0.4023668639053255</v>
      </c>
      <c r="D10" s="20">
        <v>0.28600405679513186</v>
      </c>
      <c r="E10" s="25">
        <f>AVERAGE(C10:D10)</f>
        <v>0.34418546035022868</v>
      </c>
    </row>
    <row r="11" spans="1:5" ht="24" x14ac:dyDescent="0.25">
      <c r="A11" s="17"/>
      <c r="B11" s="18" t="s">
        <v>68</v>
      </c>
      <c r="C11" s="19">
        <v>0.32692307692307693</v>
      </c>
      <c r="D11" s="20">
        <v>0.24645030425963488</v>
      </c>
      <c r="E11" s="25">
        <f>AVERAGE(C11:D11)</f>
        <v>0.28668669059135587</v>
      </c>
    </row>
    <row r="12" spans="1:5" ht="24" x14ac:dyDescent="0.25">
      <c r="A12" s="17"/>
      <c r="B12" s="18" t="s">
        <v>69</v>
      </c>
      <c r="C12" s="19">
        <v>0.21597633136094674</v>
      </c>
      <c r="D12" s="20">
        <v>0.17139959432048679</v>
      </c>
      <c r="E12" s="25">
        <f>AVERAGE(C12:D12)</f>
        <v>0.19368796284071677</v>
      </c>
    </row>
    <row r="13" spans="1:5" ht="24" x14ac:dyDescent="0.25">
      <c r="A13" s="17"/>
      <c r="B13" s="18" t="s">
        <v>70</v>
      </c>
      <c r="C13" s="19">
        <v>0.23076923076923075</v>
      </c>
      <c r="D13" s="20">
        <v>0.1643002028397566</v>
      </c>
      <c r="E13" s="25">
        <f>AVERAGE(C13:D13)</f>
        <v>0.19753471680449369</v>
      </c>
    </row>
    <row r="14" spans="1:5" ht="24" x14ac:dyDescent="0.25">
      <c r="A14" s="17"/>
      <c r="B14" s="18" t="s">
        <v>71</v>
      </c>
      <c r="C14" s="19">
        <v>0.14053254437869822</v>
      </c>
      <c r="D14" s="20">
        <v>0.15415821501014199</v>
      </c>
      <c r="E14" s="25">
        <f>AVERAGE(C14:D14)</f>
        <v>0.1473453796944201</v>
      </c>
    </row>
    <row r="15" spans="1:5" ht="24" x14ac:dyDescent="0.25">
      <c r="A15" s="17"/>
      <c r="B15" s="18" t="s">
        <v>72</v>
      </c>
      <c r="C15" s="19">
        <v>0.20118343195266275</v>
      </c>
      <c r="D15" s="20">
        <v>0.18965517241379309</v>
      </c>
      <c r="E15" s="25">
        <f>AVERAGE(C15:D15)</f>
        <v>0.19541930218322792</v>
      </c>
    </row>
    <row r="16" spans="1:5" ht="24" x14ac:dyDescent="0.25">
      <c r="A16" s="17"/>
      <c r="B16" s="18" t="s">
        <v>73</v>
      </c>
      <c r="C16" s="19">
        <v>0.14349112426035504</v>
      </c>
      <c r="D16" s="20">
        <v>0.1460446247464503</v>
      </c>
      <c r="E16" s="25">
        <f>AVERAGE(C16:D16)</f>
        <v>0.14476787450340267</v>
      </c>
    </row>
    <row r="17" spans="1:5" ht="24" x14ac:dyDescent="0.25">
      <c r="A17" s="17"/>
      <c r="B17" s="18" t="s">
        <v>74</v>
      </c>
      <c r="C17" s="19">
        <v>0.18639053254437873</v>
      </c>
      <c r="D17" s="20">
        <v>0.14807302231237324</v>
      </c>
      <c r="E17" s="25">
        <f>AVERAGE(C17:D17)</f>
        <v>0.16723177742837597</v>
      </c>
    </row>
    <row r="18" spans="1:5" ht="24" x14ac:dyDescent="0.25">
      <c r="A18" s="17"/>
      <c r="B18" s="18" t="s">
        <v>75</v>
      </c>
      <c r="C18" s="19">
        <v>0.19526627218934911</v>
      </c>
      <c r="D18" s="20">
        <v>0.28397565922920892</v>
      </c>
      <c r="E18" s="25">
        <f>AVERAGE(C18:D18)</f>
        <v>0.23962096570927902</v>
      </c>
    </row>
    <row r="19" spans="1:5" ht="24" x14ac:dyDescent="0.25">
      <c r="A19" s="17"/>
      <c r="B19" s="18" t="s">
        <v>76</v>
      </c>
      <c r="C19" s="19">
        <v>0.13461538461538461</v>
      </c>
      <c r="D19" s="20">
        <v>0.12981744421906694</v>
      </c>
      <c r="E19" s="25">
        <f>AVERAGE(C19:D19)</f>
        <v>0.13221641441722576</v>
      </c>
    </row>
    <row r="20" spans="1:5" ht="24" x14ac:dyDescent="0.25">
      <c r="A20" s="17"/>
      <c r="B20" s="18" t="s">
        <v>77</v>
      </c>
      <c r="C20" s="19">
        <v>0.1893491124260355</v>
      </c>
      <c r="D20" s="20">
        <v>0.26572008113590262</v>
      </c>
      <c r="E20" s="25">
        <f>AVERAGE(C20:D20)</f>
        <v>0.22753459678096905</v>
      </c>
    </row>
    <row r="21" spans="1:5" ht="24" x14ac:dyDescent="0.25">
      <c r="A21" s="17"/>
      <c r="B21" s="18" t="s">
        <v>78</v>
      </c>
      <c r="C21" s="19">
        <v>0.14644970414201183</v>
      </c>
      <c r="D21" s="20">
        <v>0.18255578093306288</v>
      </c>
      <c r="E21" s="25">
        <f>AVERAGE(C21:D21)</f>
        <v>0.16450274253753736</v>
      </c>
    </row>
    <row r="22" spans="1:5" ht="24" x14ac:dyDescent="0.25">
      <c r="A22" s="17"/>
      <c r="B22" s="18" t="s">
        <v>79</v>
      </c>
      <c r="C22" s="19">
        <v>0.1849112426035503</v>
      </c>
      <c r="D22" s="20">
        <v>0.2565922920892495</v>
      </c>
      <c r="E22" s="25">
        <f>AVERAGE(C22:D22)</f>
        <v>0.2207517673463999</v>
      </c>
    </row>
    <row r="23" spans="1:5" ht="24.75" thickBot="1" x14ac:dyDescent="0.3">
      <c r="A23" s="21"/>
      <c r="B23" s="22" t="s">
        <v>80</v>
      </c>
      <c r="C23" s="23">
        <v>0.23668639053254437</v>
      </c>
      <c r="D23" s="24">
        <v>0.27991886409736311</v>
      </c>
      <c r="E23" s="25">
        <f>AVERAGE(C23:D23)</f>
        <v>0.25830262731495374</v>
      </c>
    </row>
    <row r="24" spans="1:5" ht="15.75" thickTop="1" x14ac:dyDescent="0.25">
      <c r="C24" s="26">
        <f>AVERAGE(C6:C23)</f>
        <v>0.20611439842209073</v>
      </c>
      <c r="D24" s="26">
        <f>AVERAGE(D6:D23)</f>
        <v>0.20616407482533244</v>
      </c>
      <c r="E24" s="26">
        <f>AVERAGE(E6:E23)</f>
        <v>0.20613923662371161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-1.4692182472325149E-2</v>
      </c>
      <c r="D31" s="16">
        <f t="shared" ref="D31:D48" si="0">D6 -($E6*D$24/$E$24)</f>
        <v>1.4692182472325177E-2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-1.850851492770858E-2</v>
      </c>
      <c r="D32" s="20">
        <f t="shared" si="0"/>
        <v>1.8508514927708636E-2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-1.2756824597906502E-4</v>
      </c>
      <c r="D33" s="20">
        <f t="shared" si="0"/>
        <v>1.275682459790789E-4</v>
      </c>
    </row>
    <row r="34" spans="1:4" ht="24" x14ac:dyDescent="0.25">
      <c r="A34" s="17"/>
      <c r="B34" s="18" t="s">
        <v>66</v>
      </c>
      <c r="C34" s="19">
        <f t="shared" ref="C34:D34" si="3">C9 -($E9*C$24/$E$24)</f>
        <v>1.7853489385755927E-2</v>
      </c>
      <c r="D34" s="20">
        <f t="shared" si="0"/>
        <v>-1.7853489385755816E-2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5.822287527100678E-2</v>
      </c>
      <c r="D35" s="20">
        <f t="shared" si="0"/>
        <v>-5.8222875271006724E-2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4.0270929885580897E-2</v>
      </c>
      <c r="D36" s="20">
        <f t="shared" si="0"/>
        <v>-4.0270929885580731E-2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2.2311706438577633E-2</v>
      </c>
      <c r="D37" s="20">
        <f t="shared" si="0"/>
        <v>-2.2311706438577605E-2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3.3258315387520387E-2</v>
      </c>
      <c r="D38" s="20">
        <f t="shared" si="0"/>
        <v>-3.325831538752036E-2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-6.7950813242513841E-3</v>
      </c>
      <c r="D39" s="20">
        <f t="shared" si="0"/>
        <v>6.7950813242514119E-3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5.7876763009333254E-3</v>
      </c>
      <c r="D40" s="20">
        <f t="shared" si="0"/>
        <v>-5.7876763009332977E-3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-1.2593068212418679E-3</v>
      </c>
      <c r="D41" s="20">
        <f t="shared" si="0"/>
        <v>1.2593068212419234E-3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1.917890526632457E-2</v>
      </c>
      <c r="D42" s="20">
        <f t="shared" si="0"/>
        <v>-1.9178905266324486E-2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-4.4325821025996387E-2</v>
      </c>
      <c r="D43" s="20">
        <f t="shared" si="0"/>
        <v>4.432582102599647E-2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2.4149012650080126E-3</v>
      </c>
      <c r="D44" s="20">
        <f t="shared" si="0"/>
        <v>-2.4149012650079293E-3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-3.8158068176028737E-2</v>
      </c>
      <c r="D45" s="20">
        <f t="shared" si="0"/>
        <v>3.8158068176028848E-2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-1.8033217073038565E-2</v>
      </c>
      <c r="D46" s="20">
        <f t="shared" si="0"/>
        <v>1.8033217073038593E-2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-3.5813925843021871E-2</v>
      </c>
      <c r="D47" s="20">
        <f t="shared" si="0"/>
        <v>3.5813925843021954E-2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-2.1585113291115177E-2</v>
      </c>
      <c r="D48" s="24">
        <f t="shared" si="0"/>
        <v>2.1585113291115232E-2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374E6-D68C-4381-9BBC-736FB537185B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0.13798219584569732</v>
      </c>
      <c r="D6" s="16">
        <v>0.15939086294416244</v>
      </c>
      <c r="E6" s="25">
        <f>AVERAGE(C6:D6)</f>
        <v>0.14868652939492988</v>
      </c>
    </row>
    <row r="7" spans="1:5" x14ac:dyDescent="0.25">
      <c r="A7" s="17"/>
      <c r="B7" s="18" t="s">
        <v>83</v>
      </c>
      <c r="C7" s="19">
        <v>0.17062314540059348</v>
      </c>
      <c r="D7" s="20">
        <v>0.21928934010152287</v>
      </c>
      <c r="E7" s="25">
        <f>AVERAGE(C7:D7)</f>
        <v>0.19495624275105816</v>
      </c>
    </row>
    <row r="8" spans="1:5" x14ac:dyDescent="0.25">
      <c r="A8" s="17"/>
      <c r="B8" s="18" t="s">
        <v>84</v>
      </c>
      <c r="C8" s="19">
        <v>0.17062314540059348</v>
      </c>
      <c r="D8" s="20">
        <v>0.16243654822335024</v>
      </c>
      <c r="E8" s="25">
        <f>AVERAGE(C8:D8)</f>
        <v>0.16652984681197186</v>
      </c>
    </row>
    <row r="9" spans="1:5" x14ac:dyDescent="0.25">
      <c r="A9" s="17"/>
      <c r="B9" s="18" t="s">
        <v>85</v>
      </c>
      <c r="C9" s="19">
        <v>0.36795252225519287</v>
      </c>
      <c r="D9" s="20">
        <v>0.35329949238578678</v>
      </c>
      <c r="E9" s="25">
        <f>AVERAGE(C9:D9)</f>
        <v>0.36062600732048983</v>
      </c>
    </row>
    <row r="10" spans="1:5" x14ac:dyDescent="0.25">
      <c r="A10" s="17"/>
      <c r="B10" s="18" t="s">
        <v>86</v>
      </c>
      <c r="C10" s="19">
        <v>0.34718100890207715</v>
      </c>
      <c r="D10" s="20">
        <v>0.25989847715736042</v>
      </c>
      <c r="E10" s="25">
        <f>AVERAGE(C10:D10)</f>
        <v>0.30353974302971876</v>
      </c>
    </row>
    <row r="11" spans="1:5" ht="24" x14ac:dyDescent="0.25">
      <c r="A11" s="17"/>
      <c r="B11" s="18" t="s">
        <v>87</v>
      </c>
      <c r="C11" s="19">
        <v>0.21216617210682492</v>
      </c>
      <c r="D11" s="20">
        <v>0.21522842639593909</v>
      </c>
      <c r="E11" s="25">
        <f>AVERAGE(C11:D11)</f>
        <v>0.21369729925138201</v>
      </c>
    </row>
    <row r="12" spans="1:5" ht="24" x14ac:dyDescent="0.25">
      <c r="A12" s="17"/>
      <c r="B12" s="18" t="s">
        <v>88</v>
      </c>
      <c r="C12" s="19">
        <v>0.18694362017804153</v>
      </c>
      <c r="D12" s="20">
        <v>0.16852791878172588</v>
      </c>
      <c r="E12" s="25">
        <f>AVERAGE(C12:D12)</f>
        <v>0.1777357694798837</v>
      </c>
    </row>
    <row r="13" spans="1:5" x14ac:dyDescent="0.25">
      <c r="A13" s="17"/>
      <c r="B13" s="18" t="s">
        <v>89</v>
      </c>
      <c r="C13" s="19">
        <v>0.26409495548961426</v>
      </c>
      <c r="D13" s="20">
        <v>0.18680203045685279</v>
      </c>
      <c r="E13" s="25">
        <f>AVERAGE(C13:D13)</f>
        <v>0.22544849297323352</v>
      </c>
    </row>
    <row r="14" spans="1:5" x14ac:dyDescent="0.25">
      <c r="A14" s="17"/>
      <c r="B14" s="18" t="s">
        <v>90</v>
      </c>
      <c r="C14" s="19">
        <v>0.20178041543026703</v>
      </c>
      <c r="D14" s="20">
        <v>0.16548223350253807</v>
      </c>
      <c r="E14" s="25">
        <f>AVERAGE(C14:D14)</f>
        <v>0.18363132446640257</v>
      </c>
    </row>
    <row r="15" spans="1:5" x14ac:dyDescent="0.25">
      <c r="A15" s="17"/>
      <c r="B15" s="18" t="s">
        <v>91</v>
      </c>
      <c r="C15" s="19">
        <v>0.18694362017804153</v>
      </c>
      <c r="D15" s="20">
        <v>0.20507614213197967</v>
      </c>
      <c r="E15" s="25">
        <f>AVERAGE(C15:D15)</f>
        <v>0.19600988115501061</v>
      </c>
    </row>
    <row r="16" spans="1:5" x14ac:dyDescent="0.25">
      <c r="A16" s="17"/>
      <c r="B16" s="18" t="s">
        <v>92</v>
      </c>
      <c r="C16" s="19">
        <v>0.15578635014836795</v>
      </c>
      <c r="D16" s="20">
        <v>0.20507614213197967</v>
      </c>
      <c r="E16" s="25">
        <f>AVERAGE(C16:D16)</f>
        <v>0.18043124614017381</v>
      </c>
    </row>
    <row r="17" spans="1:5" ht="24" x14ac:dyDescent="0.25">
      <c r="A17" s="17"/>
      <c r="B17" s="18" t="s">
        <v>93</v>
      </c>
      <c r="C17" s="19">
        <v>0.17952522255192879</v>
      </c>
      <c r="D17" s="20">
        <v>0.17055837563451776</v>
      </c>
      <c r="E17" s="25">
        <f>AVERAGE(C17:D17)</f>
        <v>0.17504179909322326</v>
      </c>
    </row>
    <row r="18" spans="1:5" ht="24" x14ac:dyDescent="0.25">
      <c r="A18" s="17"/>
      <c r="B18" s="18" t="s">
        <v>94</v>
      </c>
      <c r="C18" s="19">
        <v>0.18842729970326411</v>
      </c>
      <c r="D18" s="20">
        <v>0.21218274111675126</v>
      </c>
      <c r="E18" s="25">
        <f>AVERAGE(C18:D18)</f>
        <v>0.20030502041000769</v>
      </c>
    </row>
    <row r="19" spans="1:5" x14ac:dyDescent="0.25">
      <c r="A19" s="17"/>
      <c r="B19" s="18" t="s">
        <v>95</v>
      </c>
      <c r="C19" s="19">
        <v>0.12017804154302671</v>
      </c>
      <c r="D19" s="20">
        <v>0.12081218274111676</v>
      </c>
      <c r="E19" s="25">
        <f>AVERAGE(C19:D19)</f>
        <v>0.12049511214207173</v>
      </c>
    </row>
    <row r="20" spans="1:5" x14ac:dyDescent="0.25">
      <c r="A20" s="17"/>
      <c r="B20" s="18" t="s">
        <v>96</v>
      </c>
      <c r="C20" s="19">
        <v>0.28041543026706234</v>
      </c>
      <c r="D20" s="20">
        <v>0.28934010152284262</v>
      </c>
      <c r="E20" s="25">
        <f>AVERAGE(C20:D20)</f>
        <v>0.28487776589495251</v>
      </c>
    </row>
    <row r="21" spans="1:5" x14ac:dyDescent="0.25">
      <c r="A21" s="17"/>
      <c r="B21" s="18" t="s">
        <v>97</v>
      </c>
      <c r="C21" s="19">
        <v>0.15578635014836795</v>
      </c>
      <c r="D21" s="20">
        <v>0.1532994923857868</v>
      </c>
      <c r="E21" s="25">
        <f>AVERAGE(C21:D21)</f>
        <v>0.15454292126707736</v>
      </c>
    </row>
    <row r="22" spans="1:5" ht="15.75" thickBot="1" x14ac:dyDescent="0.3">
      <c r="A22" s="21"/>
      <c r="B22" s="22" t="s">
        <v>98</v>
      </c>
      <c r="C22" s="23">
        <v>0.21810089020771514</v>
      </c>
      <c r="D22" s="24">
        <v>0.28324873096446701</v>
      </c>
      <c r="E22" s="25">
        <f>AVERAGE(C22:D22)</f>
        <v>0.25067481058609109</v>
      </c>
    </row>
    <row r="23" spans="1:5" ht="15.75" thickTop="1" x14ac:dyDescent="0.25">
      <c r="C23" s="26">
        <f>AVERAGE(C6:C22)</f>
        <v>0.20850061092686337</v>
      </c>
      <c r="D23" s="26">
        <f>AVERAGE(D6:D22)</f>
        <v>0.20764407285756944</v>
      </c>
      <c r="E23" s="26">
        <f>AVERAGE(E6:E22)</f>
        <v>0.20807234189221641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-1.1010370554583121E-2</v>
      </c>
      <c r="D30" s="16">
        <f t="shared" ref="D30:D46" si="0">D6 -($E6*D$23/$E$23)</f>
        <v>1.1010370554583121E-2</v>
      </c>
    </row>
    <row r="31" spans="1:5" x14ac:dyDescent="0.25">
      <c r="A31" s="17"/>
      <c r="B31" s="18" t="s">
        <v>83</v>
      </c>
      <c r="C31" s="19">
        <f t="shared" ref="C31:D31" si="1">C7 -($E7*C$23/$E$23)</f>
        <v>-2.4734369913276738E-2</v>
      </c>
      <c r="D31" s="20">
        <f t="shared" si="0"/>
        <v>2.4734369913276766E-2</v>
      </c>
    </row>
    <row r="32" spans="1:5" x14ac:dyDescent="0.25">
      <c r="A32" s="17"/>
      <c r="B32" s="18" t="s">
        <v>84</v>
      </c>
      <c r="C32" s="19">
        <f t="shared" ref="C32:D32" si="2">C8 -($E8*C$23/$E$23)</f>
        <v>3.7505352204320608E-3</v>
      </c>
      <c r="D32" s="20">
        <f t="shared" si="0"/>
        <v>-3.750535220432033E-3</v>
      </c>
    </row>
    <row r="33" spans="1:4" x14ac:dyDescent="0.25">
      <c r="A33" s="17"/>
      <c r="B33" s="18" t="s">
        <v>85</v>
      </c>
      <c r="C33" s="19">
        <f t="shared" ref="C33:D33" si="3">C9 -($E9*C$23/$E$23)</f>
        <v>6.5842492850775036E-3</v>
      </c>
      <c r="D33" s="20">
        <f t="shared" si="0"/>
        <v>-6.5842492850774481E-3</v>
      </c>
    </row>
    <row r="34" spans="1:4" x14ac:dyDescent="0.25">
      <c r="A34" s="17"/>
      <c r="B34" s="18" t="s">
        <v>86</v>
      </c>
      <c r="C34" s="19">
        <f t="shared" ref="C34:D34" si="4">C10 -($E10*C$23/$E$23)</f>
        <v>4.3016499161212973E-2</v>
      </c>
      <c r="D34" s="20">
        <f t="shared" si="0"/>
        <v>-4.3016499161212973E-2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-1.9709738595253823E-3</v>
      </c>
      <c r="D35" s="20">
        <f t="shared" si="0"/>
        <v>1.9709738595253823E-3</v>
      </c>
    </row>
    <row r="36" spans="1:4" ht="24" x14ac:dyDescent="0.25">
      <c r="A36" s="17"/>
      <c r="B36" s="18" t="s">
        <v>88</v>
      </c>
      <c r="C36" s="19">
        <f t="shared" ref="C36:D36" si="6">C12 -($E12*C$23/$E$23)</f>
        <v>8.842022516837994E-3</v>
      </c>
      <c r="D36" s="20">
        <f t="shared" si="0"/>
        <v>-8.8420225168380218E-3</v>
      </c>
    </row>
    <row r="37" spans="1:4" x14ac:dyDescent="0.25">
      <c r="A37" s="17"/>
      <c r="B37" s="18" t="s">
        <v>89</v>
      </c>
      <c r="C37" s="19">
        <f t="shared" ref="C37:D37" si="7">C13 -($E13*C$23/$E$23)</f>
        <v>3.8182428673294216E-2</v>
      </c>
      <c r="D37" s="20">
        <f t="shared" si="0"/>
        <v>-3.8182428673294216E-2</v>
      </c>
    </row>
    <row r="38" spans="1:4" x14ac:dyDescent="0.25">
      <c r="A38" s="17"/>
      <c r="B38" s="18" t="s">
        <v>90</v>
      </c>
      <c r="C38" s="19">
        <f t="shared" ref="C38:D38" si="8">C14 -($E14*C$23/$E$23)</f>
        <v>1.7771128139276726E-2</v>
      </c>
      <c r="D38" s="20">
        <f t="shared" si="0"/>
        <v>-1.7771128139276754E-2</v>
      </c>
    </row>
    <row r="39" spans="1:4" x14ac:dyDescent="0.25">
      <c r="A39" s="17"/>
      <c r="B39" s="18" t="s">
        <v>91</v>
      </c>
      <c r="C39" s="19">
        <f t="shared" ref="C39:D39" si="9">C15 -($E15*C$23/$E$23)</f>
        <v>-9.4697022119747676E-3</v>
      </c>
      <c r="D39" s="20">
        <f t="shared" si="0"/>
        <v>9.4697022119747676E-3</v>
      </c>
    </row>
    <row r="40" spans="1:4" x14ac:dyDescent="0.25">
      <c r="A40" s="17"/>
      <c r="B40" s="18" t="s">
        <v>92</v>
      </c>
      <c r="C40" s="19">
        <f t="shared" ref="C40:D40" si="10">C16 -($E16*C$23/$E$23)</f>
        <v>-2.501627219155389E-2</v>
      </c>
      <c r="D40" s="20">
        <f t="shared" si="0"/>
        <v>2.5016272191553862E-2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4.1231401954962832E-3</v>
      </c>
      <c r="D41" s="20">
        <f t="shared" si="0"/>
        <v>-4.1231401954962554E-3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-1.2290002497517938E-2</v>
      </c>
      <c r="D42" s="20">
        <f t="shared" si="0"/>
        <v>1.229000249751791E-2</v>
      </c>
    </row>
    <row r="43" spans="1:4" x14ac:dyDescent="0.25">
      <c r="A43" s="17"/>
      <c r="B43" s="18" t="s">
        <v>95</v>
      </c>
      <c r="C43" s="19">
        <f t="shared" ref="C43:D43" si="13">C19 -($E19*C$23/$E$23)</f>
        <v>-5.6508205932595534E-4</v>
      </c>
      <c r="D43" s="20">
        <f t="shared" si="0"/>
        <v>5.6508205932595534E-4</v>
      </c>
    </row>
    <row r="44" spans="1:4" x14ac:dyDescent="0.25">
      <c r="A44" s="17"/>
      <c r="B44" s="18" t="s">
        <v>96</v>
      </c>
      <c r="C44" s="19">
        <f t="shared" ref="C44:D44" si="14">C20 -($E20*C$23/$E$23)</f>
        <v>-5.0486909535557567E-3</v>
      </c>
      <c r="D44" s="20">
        <f t="shared" si="0"/>
        <v>5.0486909535557012E-3</v>
      </c>
    </row>
    <row r="45" spans="1:4" x14ac:dyDescent="0.25">
      <c r="A45" s="17"/>
      <c r="B45" s="18" t="s">
        <v>97</v>
      </c>
      <c r="C45" s="19">
        <f t="shared" ref="C45:D45" si="15">C21 -($E21*C$23/$E$23)</f>
        <v>9.2533784093090654E-4</v>
      </c>
      <c r="D45" s="20">
        <f t="shared" si="0"/>
        <v>-9.2533784093085103E-4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-3.3089876791245226E-2</v>
      </c>
      <c r="D46" s="24">
        <f t="shared" si="0"/>
        <v>3.3089876791245199E-2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5ADE7-0B7A-44D8-B570-DEE1C40F6672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0.28698224852071008</v>
      </c>
      <c r="D6" s="16">
        <v>0.18052738336713997</v>
      </c>
      <c r="E6" s="25">
        <f>AVERAGE(C6:D6)</f>
        <v>0.23375481594392503</v>
      </c>
    </row>
    <row r="7" spans="1:5" ht="24" x14ac:dyDescent="0.25">
      <c r="A7" s="17"/>
      <c r="B7" s="18" t="s">
        <v>46</v>
      </c>
      <c r="C7" s="19">
        <v>0.13609467455621302</v>
      </c>
      <c r="D7" s="20">
        <v>0.16328600405679514</v>
      </c>
      <c r="E7" s="25">
        <f>AVERAGE(C7:D7)</f>
        <v>0.14969033930650408</v>
      </c>
    </row>
    <row r="8" spans="1:5" ht="24" x14ac:dyDescent="0.25">
      <c r="A8" s="17"/>
      <c r="B8" s="18" t="s">
        <v>47</v>
      </c>
      <c r="C8" s="19">
        <v>0.24556213017751477</v>
      </c>
      <c r="D8" s="20">
        <v>0.30628803245436104</v>
      </c>
      <c r="E8" s="25">
        <f>AVERAGE(C8:D8)</f>
        <v>0.2759250813159379</v>
      </c>
    </row>
    <row r="9" spans="1:5" ht="24" x14ac:dyDescent="0.25">
      <c r="A9" s="17"/>
      <c r="B9" s="18" t="s">
        <v>48</v>
      </c>
      <c r="C9" s="19">
        <v>0.17159763313609466</v>
      </c>
      <c r="D9" s="20">
        <v>0.20081135902636921</v>
      </c>
      <c r="E9" s="25">
        <f>AVERAGE(C9:D9)</f>
        <v>0.18620449608123193</v>
      </c>
    </row>
    <row r="10" spans="1:5" ht="24" x14ac:dyDescent="0.25">
      <c r="A10" s="17"/>
      <c r="B10" s="18" t="s">
        <v>49</v>
      </c>
      <c r="C10" s="19">
        <v>0.30177514792899407</v>
      </c>
      <c r="D10" s="20">
        <v>0.35294117647058826</v>
      </c>
      <c r="E10" s="25">
        <f>AVERAGE(C10:D10)</f>
        <v>0.32735816219979119</v>
      </c>
    </row>
    <row r="11" spans="1:5" ht="24" x14ac:dyDescent="0.25">
      <c r="A11" s="17"/>
      <c r="B11" s="18" t="s">
        <v>50</v>
      </c>
      <c r="C11" s="19">
        <v>0.1849112426035503</v>
      </c>
      <c r="D11" s="20">
        <v>0.20182555780933062</v>
      </c>
      <c r="E11" s="25">
        <f>AVERAGE(C11:D11)</f>
        <v>0.19336840020644047</v>
      </c>
    </row>
    <row r="12" spans="1:5" ht="24" x14ac:dyDescent="0.25">
      <c r="A12" s="17"/>
      <c r="B12" s="18" t="s">
        <v>51</v>
      </c>
      <c r="C12" s="19">
        <v>0.28698224852071008</v>
      </c>
      <c r="D12" s="20">
        <v>0.26572008113590262</v>
      </c>
      <c r="E12" s="25">
        <f>AVERAGE(C12:D12)</f>
        <v>0.27635116482830635</v>
      </c>
    </row>
    <row r="13" spans="1:5" ht="24" x14ac:dyDescent="0.25">
      <c r="A13" s="17"/>
      <c r="B13" s="18" t="s">
        <v>52</v>
      </c>
      <c r="C13" s="19">
        <v>0.11390532544378699</v>
      </c>
      <c r="D13" s="20">
        <v>0.14807302231237324</v>
      </c>
      <c r="E13" s="25">
        <f>AVERAGE(C13:D13)</f>
        <v>0.13098917387808012</v>
      </c>
    </row>
    <row r="14" spans="1:5" ht="24" x14ac:dyDescent="0.25">
      <c r="A14" s="17"/>
      <c r="B14" s="18" t="s">
        <v>53</v>
      </c>
      <c r="C14" s="19">
        <v>0.11390532544378699</v>
      </c>
      <c r="D14" s="20">
        <v>0.13387423935091278</v>
      </c>
      <c r="E14" s="25">
        <f>AVERAGE(C14:D14)</f>
        <v>0.12388978239734988</v>
      </c>
    </row>
    <row r="15" spans="1:5" ht="24" x14ac:dyDescent="0.25">
      <c r="A15" s="17"/>
      <c r="B15" s="18" t="s">
        <v>54</v>
      </c>
      <c r="C15" s="19">
        <v>0.20710059171597636</v>
      </c>
      <c r="D15" s="20">
        <v>0.13286004056795131</v>
      </c>
      <c r="E15" s="25">
        <f>AVERAGE(C15:D15)</f>
        <v>0.16998031614196385</v>
      </c>
    </row>
    <row r="16" spans="1:5" ht="24" x14ac:dyDescent="0.25">
      <c r="A16" s="17"/>
      <c r="B16" s="18" t="s">
        <v>55</v>
      </c>
      <c r="C16" s="19">
        <v>0.27958579881656803</v>
      </c>
      <c r="D16" s="20">
        <v>0.22210953346855983</v>
      </c>
      <c r="E16" s="25">
        <f>AVERAGE(C16:D16)</f>
        <v>0.25084766614256393</v>
      </c>
    </row>
    <row r="17" spans="1:5" ht="24" x14ac:dyDescent="0.25">
      <c r="A17" s="17"/>
      <c r="B17" s="18" t="s">
        <v>56</v>
      </c>
      <c r="C17" s="19">
        <v>0.19082840236686391</v>
      </c>
      <c r="D17" s="20">
        <v>0.21602434077079105</v>
      </c>
      <c r="E17" s="25">
        <f>AVERAGE(C17:D17)</f>
        <v>0.20342637156882748</v>
      </c>
    </row>
    <row r="18" spans="1:5" ht="24" x14ac:dyDescent="0.25">
      <c r="A18" s="17"/>
      <c r="B18" s="18" t="s">
        <v>57</v>
      </c>
      <c r="C18" s="19">
        <v>0.17603550295857989</v>
      </c>
      <c r="D18" s="20">
        <v>0.21196754563894524</v>
      </c>
      <c r="E18" s="25">
        <f>AVERAGE(C18:D18)</f>
        <v>0.19400152429876255</v>
      </c>
    </row>
    <row r="19" spans="1:5" ht="24" x14ac:dyDescent="0.25">
      <c r="A19" s="17"/>
      <c r="B19" s="18" t="s">
        <v>58</v>
      </c>
      <c r="C19" s="19">
        <v>0.21153846153846154</v>
      </c>
      <c r="D19" s="20">
        <v>0.32657200811359027</v>
      </c>
      <c r="E19" s="25">
        <f>AVERAGE(C19:D19)</f>
        <v>0.26905523482602589</v>
      </c>
    </row>
    <row r="20" spans="1:5" ht="24" x14ac:dyDescent="0.25">
      <c r="A20" s="17"/>
      <c r="B20" s="18" t="s">
        <v>59</v>
      </c>
      <c r="C20" s="19">
        <v>0.21301775147928997</v>
      </c>
      <c r="D20" s="20">
        <v>0.20182555780933062</v>
      </c>
      <c r="E20" s="25">
        <f>AVERAGE(C20:D20)</f>
        <v>0.20742165464431028</v>
      </c>
    </row>
    <row r="21" spans="1:5" ht="24" x14ac:dyDescent="0.25">
      <c r="A21" s="17"/>
      <c r="B21" s="18" t="s">
        <v>60</v>
      </c>
      <c r="C21" s="19">
        <v>0.19526627218934911</v>
      </c>
      <c r="D21" s="20">
        <v>0.20588235294117646</v>
      </c>
      <c r="E21" s="25">
        <f>AVERAGE(C21:D21)</f>
        <v>0.20057431256526279</v>
      </c>
    </row>
    <row r="22" spans="1:5" ht="24" x14ac:dyDescent="0.25">
      <c r="A22" s="17"/>
      <c r="B22" s="18" t="s">
        <v>61</v>
      </c>
      <c r="C22" s="19">
        <v>0.27662721893491127</v>
      </c>
      <c r="D22" s="20">
        <v>0.19979716024340771</v>
      </c>
      <c r="E22" s="25">
        <f>AVERAGE(C22:D22)</f>
        <v>0.23821218958915949</v>
      </c>
    </row>
    <row r="23" spans="1:5" ht="24" x14ac:dyDescent="0.25">
      <c r="A23" s="17" t="s">
        <v>5</v>
      </c>
      <c r="B23" s="18" t="s">
        <v>6</v>
      </c>
      <c r="C23" s="19">
        <v>0.38165680473372782</v>
      </c>
      <c r="D23" s="20">
        <v>0.30425963488843816</v>
      </c>
      <c r="E23" s="25">
        <f>AVERAGE(C23:D23)</f>
        <v>0.34295821981108299</v>
      </c>
    </row>
    <row r="24" spans="1:5" ht="24" x14ac:dyDescent="0.25">
      <c r="A24" s="17"/>
      <c r="B24" s="18" t="s">
        <v>7</v>
      </c>
      <c r="C24" s="19">
        <v>0.19970414201183431</v>
      </c>
      <c r="D24" s="20">
        <v>0.17342799188640975</v>
      </c>
      <c r="E24" s="25">
        <f>AVERAGE(C24:D24)</f>
        <v>0.18656606694912203</v>
      </c>
    </row>
    <row r="25" spans="1:5" ht="24" x14ac:dyDescent="0.25">
      <c r="A25" s="17"/>
      <c r="B25" s="18" t="s">
        <v>8</v>
      </c>
      <c r="C25" s="19">
        <v>0.25147928994082841</v>
      </c>
      <c r="D25" s="20">
        <v>0.25963488843813387</v>
      </c>
      <c r="E25" s="25">
        <f>AVERAGE(C25:D25)</f>
        <v>0.25555708918948117</v>
      </c>
    </row>
    <row r="26" spans="1:5" ht="24" x14ac:dyDescent="0.25">
      <c r="A26" s="17"/>
      <c r="B26" s="18" t="s">
        <v>9</v>
      </c>
      <c r="C26" s="19">
        <v>0.22781065088757399</v>
      </c>
      <c r="D26" s="20">
        <v>0.21703853955375255</v>
      </c>
      <c r="E26" s="25">
        <f>AVERAGE(C26:D26)</f>
        <v>0.22242459522066327</v>
      </c>
    </row>
    <row r="27" spans="1:5" ht="24" x14ac:dyDescent="0.25">
      <c r="A27" s="17"/>
      <c r="B27" s="18" t="s">
        <v>10</v>
      </c>
      <c r="C27" s="19">
        <v>0.32692307692307693</v>
      </c>
      <c r="D27" s="20">
        <v>0.16328600405679514</v>
      </c>
      <c r="E27" s="25">
        <f>AVERAGE(C27:D27)</f>
        <v>0.24510454048993602</v>
      </c>
    </row>
    <row r="28" spans="1:5" ht="24" x14ac:dyDescent="0.25">
      <c r="A28" s="17"/>
      <c r="B28" s="18" t="s">
        <v>11</v>
      </c>
      <c r="C28" s="19">
        <v>0.15088757396449703</v>
      </c>
      <c r="D28" s="20">
        <v>0.24645030425963488</v>
      </c>
      <c r="E28" s="25">
        <f>AVERAGE(C28:D28)</f>
        <v>0.19866893911206596</v>
      </c>
    </row>
    <row r="29" spans="1:5" ht="24" x14ac:dyDescent="0.25">
      <c r="A29" s="17"/>
      <c r="B29" s="18" t="s">
        <v>12</v>
      </c>
      <c r="C29" s="19">
        <v>0.20857988165680474</v>
      </c>
      <c r="D29" s="20">
        <v>0.24239350912778904</v>
      </c>
      <c r="E29" s="25">
        <f>AVERAGE(C29:D29)</f>
        <v>0.22548669539229688</v>
      </c>
    </row>
    <row r="30" spans="1:5" ht="24" x14ac:dyDescent="0.25">
      <c r="A30" s="17"/>
      <c r="B30" s="18" t="s">
        <v>13</v>
      </c>
      <c r="C30" s="19">
        <v>0.13017751479289941</v>
      </c>
      <c r="D30" s="20">
        <v>0.13691683569979715</v>
      </c>
      <c r="E30" s="25">
        <f>AVERAGE(C30:D30)</f>
        <v>0.13354717524634829</v>
      </c>
    </row>
    <row r="31" spans="1:5" ht="24" x14ac:dyDescent="0.25">
      <c r="A31" s="17"/>
      <c r="B31" s="18" t="s">
        <v>14</v>
      </c>
      <c r="C31" s="19">
        <v>0.44230769230769229</v>
      </c>
      <c r="D31" s="20">
        <v>0.36612576064908725</v>
      </c>
      <c r="E31" s="25">
        <f>AVERAGE(C31:D31)</f>
        <v>0.4042167264783898</v>
      </c>
    </row>
    <row r="32" spans="1:5" ht="24" x14ac:dyDescent="0.25">
      <c r="A32" s="17"/>
      <c r="B32" s="18" t="s">
        <v>15</v>
      </c>
      <c r="C32" s="19">
        <v>0.35946745562130178</v>
      </c>
      <c r="D32" s="20">
        <v>0.38945233265720075</v>
      </c>
      <c r="E32" s="25">
        <f>AVERAGE(C32:D32)</f>
        <v>0.37445989413925129</v>
      </c>
    </row>
    <row r="33" spans="1:5" ht="24" x14ac:dyDescent="0.25">
      <c r="A33" s="17"/>
      <c r="B33" s="18" t="s">
        <v>16</v>
      </c>
      <c r="C33" s="19">
        <v>0.25</v>
      </c>
      <c r="D33" s="20">
        <v>0.26876267748478699</v>
      </c>
      <c r="E33" s="25">
        <f>AVERAGE(C33:D33)</f>
        <v>0.2593813387423935</v>
      </c>
    </row>
    <row r="34" spans="1:5" ht="24" x14ac:dyDescent="0.25">
      <c r="A34" s="17"/>
      <c r="B34" s="18" t="s">
        <v>17</v>
      </c>
      <c r="C34" s="19">
        <v>0.15976331360946747</v>
      </c>
      <c r="D34" s="20">
        <v>0.25152129817444219</v>
      </c>
      <c r="E34" s="25">
        <f>AVERAGE(C34:D34)</f>
        <v>0.20564230589195481</v>
      </c>
    </row>
    <row r="35" spans="1:5" ht="24" x14ac:dyDescent="0.25">
      <c r="A35" s="17"/>
      <c r="B35" s="18" t="s">
        <v>18</v>
      </c>
      <c r="C35" s="19">
        <v>0.11982248520710058</v>
      </c>
      <c r="D35" s="20">
        <v>0.13894523326572009</v>
      </c>
      <c r="E35" s="25">
        <f>AVERAGE(C35:D35)</f>
        <v>0.12938385923641033</v>
      </c>
    </row>
    <row r="36" spans="1:5" ht="24" x14ac:dyDescent="0.25">
      <c r="A36" s="17"/>
      <c r="B36" s="18" t="s">
        <v>19</v>
      </c>
      <c r="C36" s="19">
        <v>0.10207100591715976</v>
      </c>
      <c r="D36" s="20">
        <v>0.16531440162271804</v>
      </c>
      <c r="E36" s="25">
        <f>AVERAGE(C36:D36)</f>
        <v>0.13369270376993891</v>
      </c>
    </row>
    <row r="37" spans="1:5" ht="24" x14ac:dyDescent="0.25">
      <c r="A37" s="17"/>
      <c r="B37" s="18" t="s">
        <v>20</v>
      </c>
      <c r="C37" s="19">
        <v>0.1168639053254438</v>
      </c>
      <c r="D37" s="20">
        <v>0.11866125760649088</v>
      </c>
      <c r="E37" s="25">
        <f>AVERAGE(C37:D37)</f>
        <v>0.11776258146596734</v>
      </c>
    </row>
    <row r="38" spans="1:5" ht="24" x14ac:dyDescent="0.25">
      <c r="A38" s="17"/>
      <c r="B38" s="18" t="s">
        <v>21</v>
      </c>
      <c r="C38" s="19">
        <v>0.1849112426035503</v>
      </c>
      <c r="D38" s="20">
        <v>0.14908722109533468</v>
      </c>
      <c r="E38" s="25">
        <f>AVERAGE(C38:D38)</f>
        <v>0.16699923184944249</v>
      </c>
    </row>
    <row r="39" spans="1:5" ht="24" x14ac:dyDescent="0.25">
      <c r="A39" s="17"/>
      <c r="B39" s="18" t="s">
        <v>22</v>
      </c>
      <c r="C39" s="19">
        <v>0.14201183431952663</v>
      </c>
      <c r="D39" s="20">
        <v>0.18965517241379309</v>
      </c>
      <c r="E39" s="25">
        <f>AVERAGE(C39:D39)</f>
        <v>0.16583350336665986</v>
      </c>
    </row>
    <row r="40" spans="1:5" x14ac:dyDescent="0.25">
      <c r="A40" s="17" t="s">
        <v>23</v>
      </c>
      <c r="B40" s="18" t="s">
        <v>24</v>
      </c>
      <c r="C40" s="19">
        <v>0.21745562130177515</v>
      </c>
      <c r="D40" s="20">
        <v>0.19472616632860038</v>
      </c>
      <c r="E40" s="25">
        <f>AVERAGE(C40:D40)</f>
        <v>0.20609089381518775</v>
      </c>
    </row>
    <row r="41" spans="1:5" ht="24" x14ac:dyDescent="0.25">
      <c r="A41" s="17"/>
      <c r="B41" s="18" t="s">
        <v>25</v>
      </c>
      <c r="C41" s="19">
        <v>0.19674556213017752</v>
      </c>
      <c r="D41" s="20">
        <v>0.1612576064908722</v>
      </c>
      <c r="E41" s="25">
        <f>AVERAGE(C41:D41)</f>
        <v>0.17900158431052487</v>
      </c>
    </row>
    <row r="42" spans="1:5" x14ac:dyDescent="0.25">
      <c r="A42" s="17"/>
      <c r="B42" s="18" t="s">
        <v>26</v>
      </c>
      <c r="C42" s="19">
        <v>0.35207100591715978</v>
      </c>
      <c r="D42" s="20">
        <v>0.24847870182555781</v>
      </c>
      <c r="E42" s="25">
        <f>AVERAGE(C42:D42)</f>
        <v>0.30027485387135877</v>
      </c>
    </row>
    <row r="43" spans="1:5" x14ac:dyDescent="0.25">
      <c r="A43" s="17"/>
      <c r="B43" s="18" t="s">
        <v>27</v>
      </c>
      <c r="C43" s="19">
        <v>0.22781065088757399</v>
      </c>
      <c r="D43" s="20">
        <v>0.11967545638945234</v>
      </c>
      <c r="E43" s="25">
        <f>AVERAGE(C43:D43)</f>
        <v>0.17374305363851317</v>
      </c>
    </row>
    <row r="44" spans="1:5" x14ac:dyDescent="0.25">
      <c r="A44" s="17"/>
      <c r="B44" s="18" t="s">
        <v>28</v>
      </c>
      <c r="C44" s="19">
        <v>0.32544378698224852</v>
      </c>
      <c r="D44" s="20">
        <v>0.31034482758620691</v>
      </c>
      <c r="E44" s="25">
        <f>AVERAGE(C44:D44)</f>
        <v>0.31789430728422774</v>
      </c>
    </row>
    <row r="45" spans="1:5" x14ac:dyDescent="0.25">
      <c r="A45" s="17"/>
      <c r="B45" s="18" t="s">
        <v>29</v>
      </c>
      <c r="C45" s="19">
        <v>0.25295857988165682</v>
      </c>
      <c r="D45" s="20">
        <v>0.21095334685598377</v>
      </c>
      <c r="E45" s="25">
        <f>AVERAGE(C45:D45)</f>
        <v>0.23195596336882029</v>
      </c>
    </row>
    <row r="46" spans="1:5" x14ac:dyDescent="0.25">
      <c r="A46" s="17"/>
      <c r="B46" s="18" t="s">
        <v>30</v>
      </c>
      <c r="C46" s="19">
        <v>0.16272189349112426</v>
      </c>
      <c r="D46" s="20">
        <v>0.17647058823529413</v>
      </c>
      <c r="E46" s="25">
        <f>AVERAGE(C46:D46)</f>
        <v>0.16959624086320918</v>
      </c>
    </row>
    <row r="47" spans="1:5" ht="24" x14ac:dyDescent="0.25">
      <c r="A47" s="17"/>
      <c r="B47" s="18" t="s">
        <v>31</v>
      </c>
      <c r="C47" s="19">
        <v>0.15384615384615385</v>
      </c>
      <c r="D47" s="20">
        <v>0.11663286004056796</v>
      </c>
      <c r="E47" s="25">
        <f>AVERAGE(C47:D47)</f>
        <v>0.1352395069433609</v>
      </c>
    </row>
    <row r="48" spans="1:5" x14ac:dyDescent="0.25">
      <c r="A48" s="17"/>
      <c r="B48" s="18" t="s">
        <v>32</v>
      </c>
      <c r="C48" s="19">
        <v>7.3964497041420121E-2</v>
      </c>
      <c r="D48" s="20">
        <v>5.4766734279918863E-2</v>
      </c>
      <c r="E48" s="25">
        <f>AVERAGE(C48:D48)</f>
        <v>6.4365615660669492E-2</v>
      </c>
    </row>
    <row r="49" spans="1:5" x14ac:dyDescent="0.25">
      <c r="A49" s="17"/>
      <c r="B49" s="18" t="s">
        <v>33</v>
      </c>
      <c r="C49" s="19">
        <v>0.27366863905325445</v>
      </c>
      <c r="D49" s="20">
        <v>0.33367139959432046</v>
      </c>
      <c r="E49" s="25">
        <f>AVERAGE(C49:D49)</f>
        <v>0.30367001932378745</v>
      </c>
    </row>
    <row r="50" spans="1:5" x14ac:dyDescent="0.25">
      <c r="A50" s="17"/>
      <c r="B50" s="18" t="s">
        <v>34</v>
      </c>
      <c r="C50" s="19">
        <v>0.17603550295857989</v>
      </c>
      <c r="D50" s="20">
        <v>0.20892494929006086</v>
      </c>
      <c r="E50" s="25">
        <f>AVERAGE(C50:D50)</f>
        <v>0.19248022612432036</v>
      </c>
    </row>
    <row r="51" spans="1:5" x14ac:dyDescent="0.25">
      <c r="A51" s="17"/>
      <c r="B51" s="18" t="s">
        <v>35</v>
      </c>
      <c r="C51" s="19">
        <v>0.14497041420118342</v>
      </c>
      <c r="D51" s="20">
        <v>9.8377281947261655E-2</v>
      </c>
      <c r="E51" s="25">
        <f>AVERAGE(C51:D51)</f>
        <v>0.12167384807422255</v>
      </c>
    </row>
    <row r="52" spans="1:5" ht="24" x14ac:dyDescent="0.25">
      <c r="A52" s="17"/>
      <c r="B52" s="18" t="s">
        <v>36</v>
      </c>
      <c r="C52" s="19">
        <v>0.1849112426035503</v>
      </c>
      <c r="D52" s="20">
        <v>0.29310344827586204</v>
      </c>
      <c r="E52" s="25">
        <f>AVERAGE(C52:D52)</f>
        <v>0.23900734543970617</v>
      </c>
    </row>
    <row r="53" spans="1:5" x14ac:dyDescent="0.25">
      <c r="A53" s="17"/>
      <c r="B53" s="18" t="s">
        <v>37</v>
      </c>
      <c r="C53" s="19">
        <v>0.13905325443786981</v>
      </c>
      <c r="D53" s="20">
        <v>0.2129817444219067</v>
      </c>
      <c r="E53" s="25">
        <f>AVERAGE(C53:D53)</f>
        <v>0.17601749942988826</v>
      </c>
    </row>
    <row r="54" spans="1:5" ht="24" x14ac:dyDescent="0.25">
      <c r="A54" s="17"/>
      <c r="B54" s="18" t="s">
        <v>38</v>
      </c>
      <c r="C54" s="19">
        <v>0.15976331360946747</v>
      </c>
      <c r="D54" s="20">
        <v>0.19168356997971603</v>
      </c>
      <c r="E54" s="25">
        <f>AVERAGE(C54:D54)</f>
        <v>0.17572344179459176</v>
      </c>
    </row>
    <row r="55" spans="1:5" x14ac:dyDescent="0.25">
      <c r="A55" s="17"/>
      <c r="B55" s="18" t="s">
        <v>39</v>
      </c>
      <c r="C55" s="19">
        <v>0.15976331360946747</v>
      </c>
      <c r="D55" s="20">
        <v>0.24442190669371197</v>
      </c>
      <c r="E55" s="25">
        <f>AVERAGE(C55:D55)</f>
        <v>0.20209261015158972</v>
      </c>
    </row>
    <row r="56" spans="1:5" ht="24" x14ac:dyDescent="0.25">
      <c r="A56" s="17"/>
      <c r="B56" s="18" t="s">
        <v>40</v>
      </c>
      <c r="C56" s="19">
        <v>0.19674556213017752</v>
      </c>
      <c r="D56" s="20">
        <v>0.15618661257606492</v>
      </c>
      <c r="E56" s="25">
        <f>AVERAGE(C56:D56)</f>
        <v>0.17646608735312122</v>
      </c>
    </row>
    <row r="57" spans="1:5" x14ac:dyDescent="0.25">
      <c r="A57" s="17"/>
      <c r="B57" s="18" t="s">
        <v>41</v>
      </c>
      <c r="C57" s="19">
        <v>0.15828402366863906</v>
      </c>
      <c r="D57" s="20">
        <v>0.14300202839756593</v>
      </c>
      <c r="E57" s="25">
        <f>AVERAGE(C57:D57)</f>
        <v>0.15064302603310248</v>
      </c>
    </row>
    <row r="58" spans="1:5" x14ac:dyDescent="0.25">
      <c r="A58" s="17"/>
      <c r="B58" s="18" t="s">
        <v>42</v>
      </c>
      <c r="C58" s="19">
        <v>6.6568047337278113E-2</v>
      </c>
      <c r="D58" s="20">
        <v>7.3022312373225151E-2</v>
      </c>
      <c r="E58" s="25">
        <f>AVERAGE(C58:D58)</f>
        <v>6.9795179855251632E-2</v>
      </c>
    </row>
    <row r="59" spans="1:5" ht="24" x14ac:dyDescent="0.25">
      <c r="A59" s="17"/>
      <c r="B59" s="18" t="s">
        <v>43</v>
      </c>
      <c r="C59" s="19">
        <v>0.17011834319526628</v>
      </c>
      <c r="D59" s="20">
        <v>0.2231237322515213</v>
      </c>
      <c r="E59" s="25">
        <f>AVERAGE(C59:D59)</f>
        <v>0.19662103772339379</v>
      </c>
    </row>
    <row r="60" spans="1:5" ht="24" x14ac:dyDescent="0.25">
      <c r="A60" s="17" t="s">
        <v>62</v>
      </c>
      <c r="B60" s="18" t="s">
        <v>63</v>
      </c>
      <c r="C60" s="19">
        <v>0.16124260355029585</v>
      </c>
      <c r="D60" s="20">
        <v>0.19066937119675453</v>
      </c>
      <c r="E60" s="25">
        <f>AVERAGE(C60:D60)</f>
        <v>0.17595598737352519</v>
      </c>
    </row>
    <row r="61" spans="1:5" ht="24" x14ac:dyDescent="0.25">
      <c r="A61" s="17"/>
      <c r="B61" s="18" t="s">
        <v>64</v>
      </c>
      <c r="C61" s="19">
        <v>0.1982248520710059</v>
      </c>
      <c r="D61" s="20">
        <v>0.23529411764705879</v>
      </c>
      <c r="E61" s="25">
        <f>AVERAGE(C61:D61)</f>
        <v>0.21675948485903235</v>
      </c>
    </row>
    <row r="62" spans="1:5" ht="24" x14ac:dyDescent="0.25">
      <c r="A62" s="17"/>
      <c r="B62" s="18" t="s">
        <v>65</v>
      </c>
      <c r="C62" s="19">
        <v>9.9112426035502951E-2</v>
      </c>
      <c r="D62" s="20">
        <v>9.9391480730223136E-2</v>
      </c>
      <c r="E62" s="25">
        <f>AVERAGE(C62:D62)</f>
        <v>9.9251953382863051E-2</v>
      </c>
    </row>
    <row r="63" spans="1:5" ht="24" x14ac:dyDescent="0.25">
      <c r="A63" s="17"/>
      <c r="B63" s="18" t="s">
        <v>66</v>
      </c>
      <c r="C63" s="19">
        <v>0.31656804733727811</v>
      </c>
      <c r="D63" s="20">
        <v>0.28093306288032455</v>
      </c>
      <c r="E63" s="25">
        <f>AVERAGE(C63:D63)</f>
        <v>0.29875055510880133</v>
      </c>
    </row>
    <row r="64" spans="1:5" ht="24" x14ac:dyDescent="0.25">
      <c r="A64" s="17"/>
      <c r="B64" s="18" t="s">
        <v>67</v>
      </c>
      <c r="C64" s="19">
        <v>0.4023668639053255</v>
      </c>
      <c r="D64" s="20">
        <v>0.28600405679513186</v>
      </c>
      <c r="E64" s="25">
        <f>AVERAGE(C64:D64)</f>
        <v>0.34418546035022868</v>
      </c>
    </row>
    <row r="65" spans="1:5" ht="24" x14ac:dyDescent="0.25">
      <c r="A65" s="17"/>
      <c r="B65" s="18" t="s">
        <v>68</v>
      </c>
      <c r="C65" s="19">
        <v>0.32692307692307693</v>
      </c>
      <c r="D65" s="20">
        <v>0.24645030425963488</v>
      </c>
      <c r="E65" s="25">
        <f>AVERAGE(C65:D65)</f>
        <v>0.28668669059135587</v>
      </c>
    </row>
    <row r="66" spans="1:5" ht="24" x14ac:dyDescent="0.25">
      <c r="A66" s="17"/>
      <c r="B66" s="18" t="s">
        <v>69</v>
      </c>
      <c r="C66" s="19">
        <v>0.21597633136094674</v>
      </c>
      <c r="D66" s="20">
        <v>0.17139959432048679</v>
      </c>
      <c r="E66" s="25">
        <f>AVERAGE(C66:D66)</f>
        <v>0.19368796284071677</v>
      </c>
    </row>
    <row r="67" spans="1:5" ht="24" x14ac:dyDescent="0.25">
      <c r="A67" s="17"/>
      <c r="B67" s="18" t="s">
        <v>70</v>
      </c>
      <c r="C67" s="19">
        <v>0.23076923076923075</v>
      </c>
      <c r="D67" s="20">
        <v>0.1643002028397566</v>
      </c>
      <c r="E67" s="25">
        <f>AVERAGE(C67:D67)</f>
        <v>0.19753471680449369</v>
      </c>
    </row>
    <row r="68" spans="1:5" ht="24" x14ac:dyDescent="0.25">
      <c r="A68" s="17"/>
      <c r="B68" s="18" t="s">
        <v>71</v>
      </c>
      <c r="C68" s="19">
        <v>0.14053254437869822</v>
      </c>
      <c r="D68" s="20">
        <v>0.15415821501014199</v>
      </c>
      <c r="E68" s="25">
        <f>AVERAGE(C68:D68)</f>
        <v>0.1473453796944201</v>
      </c>
    </row>
    <row r="69" spans="1:5" ht="24" x14ac:dyDescent="0.25">
      <c r="A69" s="17"/>
      <c r="B69" s="18" t="s">
        <v>72</v>
      </c>
      <c r="C69" s="19">
        <v>0.20118343195266275</v>
      </c>
      <c r="D69" s="20">
        <v>0.18965517241379309</v>
      </c>
      <c r="E69" s="25">
        <f>AVERAGE(C69:D69)</f>
        <v>0.19541930218322792</v>
      </c>
    </row>
    <row r="70" spans="1:5" ht="24" x14ac:dyDescent="0.25">
      <c r="A70" s="17"/>
      <c r="B70" s="18" t="s">
        <v>73</v>
      </c>
      <c r="C70" s="19">
        <v>0.14349112426035504</v>
      </c>
      <c r="D70" s="20">
        <v>0.1460446247464503</v>
      </c>
      <c r="E70" s="25">
        <f>AVERAGE(C70:D70)</f>
        <v>0.14476787450340267</v>
      </c>
    </row>
    <row r="71" spans="1:5" ht="24" x14ac:dyDescent="0.25">
      <c r="A71" s="17"/>
      <c r="B71" s="18" t="s">
        <v>74</v>
      </c>
      <c r="C71" s="19">
        <v>0.18639053254437873</v>
      </c>
      <c r="D71" s="20">
        <v>0.14807302231237324</v>
      </c>
      <c r="E71" s="25">
        <f>AVERAGE(C71:D71)</f>
        <v>0.16723177742837597</v>
      </c>
    </row>
    <row r="72" spans="1:5" ht="24" x14ac:dyDescent="0.25">
      <c r="A72" s="17"/>
      <c r="B72" s="18" t="s">
        <v>75</v>
      </c>
      <c r="C72" s="19">
        <v>0.19526627218934911</v>
      </c>
      <c r="D72" s="20">
        <v>0.28397565922920892</v>
      </c>
      <c r="E72" s="25">
        <f>AVERAGE(C72:D72)</f>
        <v>0.23962096570927902</v>
      </c>
    </row>
    <row r="73" spans="1:5" ht="24" x14ac:dyDescent="0.25">
      <c r="A73" s="17"/>
      <c r="B73" s="18" t="s">
        <v>76</v>
      </c>
      <c r="C73" s="19">
        <v>0.13461538461538461</v>
      </c>
      <c r="D73" s="20">
        <v>0.12981744421906694</v>
      </c>
      <c r="E73" s="25">
        <f>AVERAGE(C73:D73)</f>
        <v>0.13221641441722576</v>
      </c>
    </row>
    <row r="74" spans="1:5" ht="24" x14ac:dyDescent="0.25">
      <c r="A74" s="17"/>
      <c r="B74" s="18" t="s">
        <v>77</v>
      </c>
      <c r="C74" s="19">
        <v>0.1893491124260355</v>
      </c>
      <c r="D74" s="20">
        <v>0.26572008113590262</v>
      </c>
      <c r="E74" s="25">
        <f>AVERAGE(C74:D74)</f>
        <v>0.22753459678096905</v>
      </c>
    </row>
    <row r="75" spans="1:5" ht="24" x14ac:dyDescent="0.25">
      <c r="A75" s="17"/>
      <c r="B75" s="18" t="s">
        <v>78</v>
      </c>
      <c r="C75" s="19">
        <v>0.14644970414201183</v>
      </c>
      <c r="D75" s="20">
        <v>0.18255578093306288</v>
      </c>
      <c r="E75" s="25">
        <f>AVERAGE(C75:D75)</f>
        <v>0.16450274253753736</v>
      </c>
    </row>
    <row r="76" spans="1:5" ht="24" x14ac:dyDescent="0.25">
      <c r="A76" s="17"/>
      <c r="B76" s="18" t="s">
        <v>79</v>
      </c>
      <c r="C76" s="19">
        <v>0.1849112426035503</v>
      </c>
      <c r="D76" s="20">
        <v>0.2565922920892495</v>
      </c>
      <c r="E76" s="25">
        <f>AVERAGE(C76:D76)</f>
        <v>0.2207517673463999</v>
      </c>
    </row>
    <row r="77" spans="1:5" ht="24" x14ac:dyDescent="0.25">
      <c r="A77" s="17"/>
      <c r="B77" s="18" t="s">
        <v>80</v>
      </c>
      <c r="C77" s="19">
        <v>0.23668639053254437</v>
      </c>
      <c r="D77" s="20">
        <v>0.27991886409736311</v>
      </c>
      <c r="E77" s="25">
        <f>AVERAGE(C77:D77)</f>
        <v>0.25830262731495374</v>
      </c>
    </row>
    <row r="78" spans="1:5" x14ac:dyDescent="0.25">
      <c r="A78" s="17" t="s">
        <v>81</v>
      </c>
      <c r="B78" s="18" t="s">
        <v>82</v>
      </c>
      <c r="C78" s="19">
        <v>0.13798219584569732</v>
      </c>
      <c r="D78" s="20">
        <v>0.15939086294416244</v>
      </c>
      <c r="E78" s="25">
        <f>AVERAGE(C78:D78)</f>
        <v>0.14868652939492988</v>
      </c>
    </row>
    <row r="79" spans="1:5" x14ac:dyDescent="0.25">
      <c r="A79" s="17"/>
      <c r="B79" s="18" t="s">
        <v>83</v>
      </c>
      <c r="C79" s="19">
        <v>0.17062314540059348</v>
      </c>
      <c r="D79" s="20">
        <v>0.21928934010152287</v>
      </c>
      <c r="E79" s="25">
        <f>AVERAGE(C79:D79)</f>
        <v>0.19495624275105816</v>
      </c>
    </row>
    <row r="80" spans="1:5" x14ac:dyDescent="0.25">
      <c r="A80" s="17"/>
      <c r="B80" s="18" t="s">
        <v>84</v>
      </c>
      <c r="C80" s="19">
        <v>0.17062314540059348</v>
      </c>
      <c r="D80" s="20">
        <v>0.16243654822335024</v>
      </c>
      <c r="E80" s="25">
        <f>AVERAGE(C80:D80)</f>
        <v>0.16652984681197186</v>
      </c>
    </row>
    <row r="81" spans="1:5" x14ac:dyDescent="0.25">
      <c r="A81" s="17"/>
      <c r="B81" s="18" t="s">
        <v>85</v>
      </c>
      <c r="C81" s="19">
        <v>0.36795252225519287</v>
      </c>
      <c r="D81" s="20">
        <v>0.35329949238578678</v>
      </c>
      <c r="E81" s="25">
        <f>AVERAGE(C81:D81)</f>
        <v>0.36062600732048983</v>
      </c>
    </row>
    <row r="82" spans="1:5" x14ac:dyDescent="0.25">
      <c r="A82" s="17"/>
      <c r="B82" s="18" t="s">
        <v>86</v>
      </c>
      <c r="C82" s="19">
        <v>0.34718100890207715</v>
      </c>
      <c r="D82" s="20">
        <v>0.25989847715736042</v>
      </c>
      <c r="E82" s="25">
        <f>AVERAGE(C82:D82)</f>
        <v>0.30353974302971876</v>
      </c>
    </row>
    <row r="83" spans="1:5" ht="24" x14ac:dyDescent="0.25">
      <c r="A83" s="17"/>
      <c r="B83" s="18" t="s">
        <v>87</v>
      </c>
      <c r="C83" s="19">
        <v>0.21216617210682492</v>
      </c>
      <c r="D83" s="20">
        <v>0.21522842639593909</v>
      </c>
      <c r="E83" s="25">
        <f>AVERAGE(C83:D83)</f>
        <v>0.21369729925138201</v>
      </c>
    </row>
    <row r="84" spans="1:5" ht="24" x14ac:dyDescent="0.25">
      <c r="A84" s="17"/>
      <c r="B84" s="18" t="s">
        <v>88</v>
      </c>
      <c r="C84" s="19">
        <v>0.18694362017804153</v>
      </c>
      <c r="D84" s="20">
        <v>0.16852791878172588</v>
      </c>
      <c r="E84" s="25">
        <f>AVERAGE(C84:D84)</f>
        <v>0.1777357694798837</v>
      </c>
    </row>
    <row r="85" spans="1:5" x14ac:dyDescent="0.25">
      <c r="A85" s="17"/>
      <c r="B85" s="18" t="s">
        <v>89</v>
      </c>
      <c r="C85" s="19">
        <v>0.26409495548961426</v>
      </c>
      <c r="D85" s="20">
        <v>0.18680203045685279</v>
      </c>
      <c r="E85" s="25">
        <f>AVERAGE(C85:D85)</f>
        <v>0.22544849297323352</v>
      </c>
    </row>
    <row r="86" spans="1:5" x14ac:dyDescent="0.25">
      <c r="A86" s="17"/>
      <c r="B86" s="18" t="s">
        <v>90</v>
      </c>
      <c r="C86" s="19">
        <v>0.20178041543026703</v>
      </c>
      <c r="D86" s="20">
        <v>0.16548223350253807</v>
      </c>
      <c r="E86" s="25">
        <f>AVERAGE(C86:D86)</f>
        <v>0.18363132446640257</v>
      </c>
    </row>
    <row r="87" spans="1:5" x14ac:dyDescent="0.25">
      <c r="A87" s="17"/>
      <c r="B87" s="18" t="s">
        <v>91</v>
      </c>
      <c r="C87" s="19">
        <v>0.18694362017804153</v>
      </c>
      <c r="D87" s="20">
        <v>0.20507614213197967</v>
      </c>
      <c r="E87" s="25">
        <f>AVERAGE(C87:D87)</f>
        <v>0.19600988115501061</v>
      </c>
    </row>
    <row r="88" spans="1:5" x14ac:dyDescent="0.25">
      <c r="A88" s="17"/>
      <c r="B88" s="18" t="s">
        <v>92</v>
      </c>
      <c r="C88" s="19">
        <v>0.15578635014836795</v>
      </c>
      <c r="D88" s="20">
        <v>0.20507614213197967</v>
      </c>
      <c r="E88" s="25">
        <f>AVERAGE(C88:D88)</f>
        <v>0.18043124614017381</v>
      </c>
    </row>
    <row r="89" spans="1:5" ht="24" x14ac:dyDescent="0.25">
      <c r="A89" s="17"/>
      <c r="B89" s="18" t="s">
        <v>93</v>
      </c>
      <c r="C89" s="19">
        <v>0.17952522255192879</v>
      </c>
      <c r="D89" s="20">
        <v>0.17055837563451776</v>
      </c>
      <c r="E89" s="25">
        <f>AVERAGE(C89:D89)</f>
        <v>0.17504179909322326</v>
      </c>
    </row>
    <row r="90" spans="1:5" ht="24" x14ac:dyDescent="0.25">
      <c r="A90" s="17"/>
      <c r="B90" s="18" t="s">
        <v>94</v>
      </c>
      <c r="C90" s="19">
        <v>0.18842729970326411</v>
      </c>
      <c r="D90" s="20">
        <v>0.21218274111675126</v>
      </c>
      <c r="E90" s="25">
        <f>AVERAGE(C90:D90)</f>
        <v>0.20030502041000769</v>
      </c>
    </row>
    <row r="91" spans="1:5" x14ac:dyDescent="0.25">
      <c r="A91" s="17"/>
      <c r="B91" s="18" t="s">
        <v>95</v>
      </c>
      <c r="C91" s="19">
        <v>0.12017804154302671</v>
      </c>
      <c r="D91" s="20">
        <v>0.12081218274111676</v>
      </c>
      <c r="E91" s="25">
        <f>AVERAGE(C91:D91)</f>
        <v>0.12049511214207173</v>
      </c>
    </row>
    <row r="92" spans="1:5" x14ac:dyDescent="0.25">
      <c r="A92" s="17"/>
      <c r="B92" s="18" t="s">
        <v>96</v>
      </c>
      <c r="C92" s="19">
        <v>0.28041543026706234</v>
      </c>
      <c r="D92" s="20">
        <v>0.28934010152284262</v>
      </c>
      <c r="E92" s="25">
        <f>AVERAGE(C92:D92)</f>
        <v>0.28487776589495251</v>
      </c>
    </row>
    <row r="93" spans="1:5" x14ac:dyDescent="0.25">
      <c r="A93" s="17"/>
      <c r="B93" s="18" t="s">
        <v>97</v>
      </c>
      <c r="C93" s="19">
        <v>0.15578635014836795</v>
      </c>
      <c r="D93" s="20">
        <v>0.1532994923857868</v>
      </c>
      <c r="E93" s="25">
        <f>AVERAGE(C93:D93)</f>
        <v>0.15454292126707736</v>
      </c>
    </row>
    <row r="94" spans="1:5" ht="15.75" thickBot="1" x14ac:dyDescent="0.3">
      <c r="A94" s="21"/>
      <c r="B94" s="22" t="s">
        <v>98</v>
      </c>
      <c r="C94" s="23">
        <v>0.21810089020771514</v>
      </c>
      <c r="D94" s="24">
        <v>0.28324873096446701</v>
      </c>
      <c r="E94" s="25">
        <f>AVERAGE(C94:D94)</f>
        <v>0.25067481058609109</v>
      </c>
    </row>
    <row r="95" spans="1:5" ht="15.75" thickTop="1" x14ac:dyDescent="0.25">
      <c r="C95" s="26">
        <f>AVERAGE(C6:C94)</f>
        <v>0.20666991923362002</v>
      </c>
      <c r="D95" s="26">
        <f>AVERAGE(D6:D94)</f>
        <v>0.20746096986164247</v>
      </c>
      <c r="E95" s="26">
        <f>AVERAGE(E6:E94)</f>
        <v>0.20706544454763123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36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5.3673938497557278E-2</v>
      </c>
      <c r="D102" s="16">
        <f t="shared" ref="D102:D165" si="0">D6 -($E6*D$95/$E$95)</f>
        <v>-5.3673938497557333E-2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-1.3309734287156594E-2</v>
      </c>
      <c r="D103" s="20">
        <f t="shared" si="0"/>
        <v>1.3309734287156566E-2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-2.9835893836952676E-2</v>
      </c>
      <c r="D104" s="20">
        <f t="shared" si="0"/>
        <v>2.9835893836952621E-2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-1.4251185096794544E-2</v>
      </c>
      <c r="D105" s="20">
        <f t="shared" si="0"/>
        <v>1.4251185096794516E-2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-2.4957712254900344E-2</v>
      </c>
      <c r="D106" s="20">
        <f t="shared" si="0"/>
        <v>2.4957712254900177E-2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-8.0877956488539238E-3</v>
      </c>
      <c r="D107" s="20">
        <f t="shared" si="0"/>
        <v>8.0877956488538683E-3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1.1158954875762572E-2</v>
      </c>
      <c r="D108" s="20">
        <f t="shared" si="0"/>
        <v>-1.1158954875762572E-2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-1.683363993502672E-2</v>
      </c>
      <c r="D109" s="20">
        <f t="shared" si="0"/>
        <v>1.6833639935026679E-2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-9.7478093313942277E-3</v>
      </c>
      <c r="D110" s="20">
        <f t="shared" si="0"/>
        <v>9.7478093313942277E-3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3.7444962863408648E-2</v>
      </c>
      <c r="D111" s="20">
        <f t="shared" si="0"/>
        <v>-3.7444962863408704E-2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2.9217288441093947E-2</v>
      </c>
      <c r="D112" s="20">
        <f t="shared" si="0"/>
        <v>-2.9217288441093947E-2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-1.2209395050111732E-2</v>
      </c>
      <c r="D113" s="20">
        <f t="shared" si="0"/>
        <v>1.2209395050111704E-2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-1.759545002643903E-2</v>
      </c>
      <c r="D114" s="20">
        <f t="shared" si="0"/>
        <v>1.759545002643903E-2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-5.7002838398653194E-2</v>
      </c>
      <c r="D115" s="20">
        <f t="shared" si="0"/>
        <v>5.7002838398653222E-2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5.9923025624256387E-3</v>
      </c>
      <c r="D116" s="20">
        <f t="shared" si="0"/>
        <v>-5.9923025624256665E-3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-4.9249140743075626E-3</v>
      </c>
      <c r="D117" s="20">
        <f t="shared" si="0"/>
        <v>4.9249140743075348E-3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3.8870049502757659E-2</v>
      </c>
      <c r="D118" s="20">
        <f t="shared" si="0"/>
        <v>-3.8870049502757659E-2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3.9353685332468635E-2</v>
      </c>
      <c r="D119" s="20">
        <f t="shared" si="0"/>
        <v>-3.9353685332468691E-2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1.3494443564347591E-2</v>
      </c>
      <c r="D120" s="20">
        <f t="shared" si="0"/>
        <v>-1.3494443564347619E-2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-3.5896477940713933E-3</v>
      </c>
      <c r="D121" s="20">
        <f t="shared" si="0"/>
        <v>3.5896477940712823E-3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5.8109192073274307E-3</v>
      </c>
      <c r="D122" s="20">
        <f t="shared" si="0"/>
        <v>-5.8109192073274585E-3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8.2286721989425521E-2</v>
      </c>
      <c r="D123" s="20">
        <f t="shared" si="0"/>
        <v>-8.2286721989425549E-2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-4.7401878388210111E-2</v>
      </c>
      <c r="D124" s="20">
        <f t="shared" si="0"/>
        <v>4.7401878388210056E-2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-1.6476101135448062E-2</v>
      </c>
      <c r="D125" s="20">
        <f t="shared" si="0"/>
        <v>1.647610113544809E-2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-3.1145657970709506E-3</v>
      </c>
      <c r="D126" s="20">
        <f t="shared" si="0"/>
        <v>3.1145657970708951E-3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3.886307895526725E-2</v>
      </c>
      <c r="D127" s="20">
        <f t="shared" si="0"/>
        <v>-3.8863078955267305E-2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-1.4277165298230976E-2</v>
      </c>
      <c r="D128" s="20">
        <f t="shared" si="0"/>
        <v>1.4277165298230865E-2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-8.8858824112859058E-3</v>
      </c>
      <c r="D129" s="20">
        <f t="shared" si="0"/>
        <v>8.8858824112858503E-3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-4.5486185371659715E-2</v>
      </c>
      <c r="D130" s="20">
        <f t="shared" si="0"/>
        <v>4.5486185371659743E-2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-9.3142319160312154E-3</v>
      </c>
      <c r="D131" s="20">
        <f t="shared" si="0"/>
        <v>9.3142319160312015E-3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-3.1366325215615387E-2</v>
      </c>
      <c r="D132" s="20">
        <f t="shared" si="0"/>
        <v>3.1366325215615359E-2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-6.7373236917214752E-4</v>
      </c>
      <c r="D133" s="20">
        <f t="shared" si="0"/>
        <v>6.7373236917211976E-4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1.8231003736066648E-2</v>
      </c>
      <c r="D134" s="20">
        <f t="shared" si="0"/>
        <v>-1.8231003736066675E-2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-2.3504902777242209E-2</v>
      </c>
      <c r="D135" s="20">
        <f t="shared" si="0"/>
        <v>2.3504902777242209E-2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1.1758391266022877E-2</v>
      </c>
      <c r="D136" s="20">
        <f t="shared" si="0"/>
        <v>-1.1758391266022877E-2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1.8085897051988098E-2</v>
      </c>
      <c r="D137" s="20">
        <f t="shared" si="0"/>
        <v>-1.8085897051988126E-2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5.2369720977723022E-2</v>
      </c>
      <c r="D138" s="20">
        <f t="shared" si="0"/>
        <v>-5.2369720977723022E-2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5.4399471917949999E-2</v>
      </c>
      <c r="D139" s="20">
        <f t="shared" si="0"/>
        <v>-5.4399471917950054E-2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8.1567043654956484E-3</v>
      </c>
      <c r="D140" s="20">
        <f t="shared" si="0"/>
        <v>-8.1567043654957594E-3</v>
      </c>
    </row>
    <row r="141" spans="1:4" x14ac:dyDescent="0.25">
      <c r="A141" s="17"/>
      <c r="B141" s="18" t="s">
        <v>29</v>
      </c>
      <c r="C141" s="19">
        <f t="shared" ref="C141:D141" si="39">C45 -($E45*C$95/$E$95)</f>
        <v>2.1445686361833582E-2</v>
      </c>
      <c r="D141" s="20">
        <f t="shared" si="0"/>
        <v>-2.144568636183361E-2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-6.5503937227008313E-3</v>
      </c>
      <c r="D142" s="20">
        <f t="shared" si="0"/>
        <v>6.5503937227008313E-3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1.8864974160474002E-2</v>
      </c>
      <c r="D143" s="20">
        <f t="shared" si="0"/>
        <v>-1.8864974160473988E-2</v>
      </c>
    </row>
    <row r="144" spans="1:4" x14ac:dyDescent="0.25">
      <c r="A144" s="17"/>
      <c r="B144" s="18" t="s">
        <v>32</v>
      </c>
      <c r="C144" s="19">
        <f t="shared" ref="C144:D144" si="42">C48 -($E48*C$95/$E$95)</f>
        <v>9.7218291299577958E-3</v>
      </c>
      <c r="D144" s="20">
        <f t="shared" si="0"/>
        <v>-9.7218291299577958E-3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-2.9421326075535714E-2</v>
      </c>
      <c r="D145" s="20">
        <f t="shared" si="0"/>
        <v>2.9421326075535714E-2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-1.6077057754232099E-2</v>
      </c>
      <c r="D146" s="20">
        <f t="shared" si="0"/>
        <v>1.6077057754232099E-2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2.3528980990153756E-2</v>
      </c>
      <c r="D147" s="20">
        <f t="shared" si="0"/>
        <v>-2.3528980990153783E-2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-5.3639563815062574E-2</v>
      </c>
      <c r="D148" s="20">
        <f t="shared" si="0"/>
        <v>5.3639563815062546E-2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-3.6628025798682878E-2</v>
      </c>
      <c r="D149" s="20">
        <f t="shared" si="0"/>
        <v>3.6628025798682851E-2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-1.5624470684922981E-2</v>
      </c>
      <c r="D150" s="20">
        <f t="shared" si="0"/>
        <v>1.5624470684922898E-2</v>
      </c>
    </row>
    <row r="151" spans="1:4" x14ac:dyDescent="0.25">
      <c r="A151" s="17"/>
      <c r="B151" s="18" t="s">
        <v>39</v>
      </c>
      <c r="C151" s="19">
        <f t="shared" ref="C151:D151" si="49">C55 -($E55*C$95/$E$95)</f>
        <v>-4.1943270069843497E-2</v>
      </c>
      <c r="D151" s="20">
        <f t="shared" si="0"/>
        <v>4.1943270069843469E-2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2.0616550838999687E-2</v>
      </c>
      <c r="D152" s="20">
        <f t="shared" si="0"/>
        <v>-2.0616550838999714E-2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7.9287478697946945E-3</v>
      </c>
      <c r="D153" s="20">
        <f t="shared" si="0"/>
        <v>-7.9287478697946667E-3</v>
      </c>
    </row>
    <row r="154" spans="1:4" x14ac:dyDescent="0.25">
      <c r="A154" s="17"/>
      <c r="B154" s="18" t="s">
        <v>42</v>
      </c>
      <c r="C154" s="19">
        <f t="shared" ref="C154:D154" si="52">C58 -($E58*C$95/$E$95)</f>
        <v>-3.0938135062522354E-3</v>
      </c>
      <c r="D154" s="20">
        <f t="shared" si="0"/>
        <v>3.0938135062522215E-3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-2.6127119560239193E-2</v>
      </c>
      <c r="D155" s="20">
        <f t="shared" si="0"/>
        <v>2.6127119560239165E-2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-1.4377282126926932E-2</v>
      </c>
      <c r="D156" s="20">
        <f t="shared" si="0"/>
        <v>1.4377282126926932E-2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-1.8120590437787493E-2</v>
      </c>
      <c r="D157" s="20">
        <f t="shared" si="0"/>
        <v>1.8120590437787437E-2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5.005841434796432E-5</v>
      </c>
      <c r="D158" s="20">
        <f t="shared" si="0"/>
        <v>-5.0058414347992075E-5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1.838814952660095E-2</v>
      </c>
      <c r="D159" s="20">
        <f t="shared" si="0"/>
        <v>-1.8388149526601005E-2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5.8838848174021685E-2</v>
      </c>
      <c r="D160" s="20">
        <f t="shared" si="0"/>
        <v>-5.8838848174021685E-2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4.0783999882435418E-2</v>
      </c>
      <c r="D161" s="20">
        <f t="shared" si="0"/>
        <v>-4.0783999882435418E-2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2.2658340885682499E-2</v>
      </c>
      <c r="D162" s="20">
        <f t="shared" si="0"/>
        <v>-2.2658340885682526E-2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3.3611834193435303E-2</v>
      </c>
      <c r="D163" s="20">
        <f t="shared" si="0"/>
        <v>-3.3611834193435358E-2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-6.5313840687547531E-3</v>
      </c>
      <c r="D164" s="20">
        <f t="shared" si="0"/>
        <v>6.5313840687547253E-3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6.1374092465041885E-3</v>
      </c>
      <c r="D165" s="20">
        <f t="shared" si="0"/>
        <v>-6.1374092465042163E-3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-1.0002224083488498E-3</v>
      </c>
      <c r="D166" s="20">
        <f t="shared" si="64"/>
        <v>1.0002224083488498E-3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1.9478192294062641E-2</v>
      </c>
      <c r="D167" s="20">
        <f t="shared" si="65"/>
        <v>-1.9478192294062641E-2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-4.3896982394286077E-2</v>
      </c>
      <c r="D168" s="20">
        <f t="shared" si="66"/>
        <v>4.3896982394286049E-2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2.651522906526288E-3</v>
      </c>
      <c r="D169" s="20">
        <f t="shared" si="67"/>
        <v>-2.6515229065262602E-3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-3.7750859963418981E-2</v>
      </c>
      <c r="D170" s="20">
        <f t="shared" si="68"/>
        <v>3.7750859963418953E-2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-1.7738814073644998E-2</v>
      </c>
      <c r="D171" s="20">
        <f t="shared" si="69"/>
        <v>1.7738814073644998E-2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-3.5418856548579125E-2</v>
      </c>
      <c r="D172" s="20">
        <f t="shared" si="70"/>
        <v>3.541885654857907E-2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-2.1122840948054333E-2</v>
      </c>
      <c r="D173" s="20">
        <f t="shared" si="71"/>
        <v>2.1122840948054333E-2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-1.0420320509989589E-2</v>
      </c>
      <c r="D174" s="20">
        <f t="shared" si="72"/>
        <v>1.0420320509989561E-2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-2.396070238470388E-2</v>
      </c>
      <c r="D175" s="20">
        <f t="shared" si="73"/>
        <v>2.3960702384703908E-2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4.4113949764396643E-3</v>
      </c>
      <c r="D176" s="20">
        <f t="shared" si="74"/>
        <v>-4.411394976439692E-3</v>
      </c>
    </row>
    <row r="177" spans="1:4" x14ac:dyDescent="0.25">
      <c r="A177" s="17"/>
      <c r="B177" s="18" t="s">
        <v>85</v>
      </c>
      <c r="C177" s="19">
        <f t="shared" ref="C177:D177" si="75">C81 -($E81*C$95/$E$95)</f>
        <v>8.0153634052803624E-3</v>
      </c>
      <c r="D177" s="20">
        <f t="shared" si="75"/>
        <v>-8.0153634052803624E-3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4.4221071220561181E-2</v>
      </c>
      <c r="D178" s="20">
        <f t="shared" si="76"/>
        <v>-4.4221071220561237E-2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-1.1229340171407531E-3</v>
      </c>
      <c r="D179" s="20">
        <f t="shared" si="77"/>
        <v>1.1229340171407254E-3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9.5473520388481281E-3</v>
      </c>
      <c r="D180" s="20">
        <f t="shared" si="78"/>
        <v>-9.5473520388481836E-3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3.9077102144211451E-2</v>
      </c>
      <c r="D181" s="20">
        <f t="shared" si="79"/>
        <v>-3.9077102144211479E-2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1.8499853677703765E-2</v>
      </c>
      <c r="D182" s="20">
        <f t="shared" si="80"/>
        <v>-1.849985367770382E-2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-8.6918534076013132E-3</v>
      </c>
      <c r="D183" s="20">
        <f t="shared" si="81"/>
        <v>8.6918534076012577E-3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-2.430024589606955E-2</v>
      </c>
      <c r="D184" s="20">
        <f t="shared" si="82"/>
        <v>2.4300245896069522E-2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4.8177789215529676E-3</v>
      </c>
      <c r="D185" s="20">
        <f t="shared" si="83"/>
        <v>-4.8177789215529676E-3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-1.149510879257909E-2</v>
      </c>
      <c r="D186" s="20">
        <f t="shared" si="84"/>
        <v>1.1495108792579034E-2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-8.6907294052598894E-5</v>
      </c>
      <c r="D187" s="20">
        <f t="shared" si="85"/>
        <v>8.6907294052571138E-5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-3.9181773881772353E-3</v>
      </c>
      <c r="D188" s="20">
        <f t="shared" si="86"/>
        <v>3.9181773881771242E-3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1.5386284864005173E-3</v>
      </c>
      <c r="D189" s="20">
        <f t="shared" si="87"/>
        <v>-1.5386284864005173E-3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-3.209509479070552E-2</v>
      </c>
      <c r="D190" s="24">
        <f t="shared" si="88"/>
        <v>3.2095094790705436E-2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2024-12-11T00:27:07Z</dcterms:created>
  <dcterms:modified xsi:type="dcterms:W3CDTF">2024-12-11T00:27:17Z</dcterms:modified>
</cp:coreProperties>
</file>