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D930B854-9998-4497-9481-F096C47A6899}" xr6:coauthVersionLast="47" xr6:coauthVersionMax="47" xr10:uidLastSave="{00000000-0000-0000-0000-000000000000}"/>
  <bookViews>
    <workbookView xWindow="-120" yWindow="-120" windowWidth="29040" windowHeight="15720" xr2:uid="{57FBDE76-B846-409A-90D0-B868064D7C11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<sst xmlns="http://schemas.openxmlformats.org/spreadsheetml/2006/main" count="587" uniqueCount="101">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</sst>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28678" xfId="16" xr:uid="{6C675BAB-47B2-48EC-9513-70D11A9CDB2A}"/>
    <cellStyle name="style1733876728702" xfId="17" xr:uid="{9CF10A72-C136-4A7A-81A7-A6C1A43EB63F}"/>
    <cellStyle name="style1733876728725" xfId="21" xr:uid="{87C67BE8-8182-4EA7-B151-679F76A4A251}"/>
    <cellStyle name="style1733876728745" xfId="22" xr:uid="{7E7DAA52-6A35-4F4C-ADE5-1E44BBBC0199}"/>
    <cellStyle name="style1733876728769" xfId="26" xr:uid="{C44CFFD4-D6D0-4AC1-A058-F9956A08C480}"/>
    <cellStyle name="style1733876728788" xfId="27" xr:uid="{89A70490-F450-414D-9317-70791F2728D0}"/>
    <cellStyle name="style1733876728916" xfId="1" xr:uid="{DE7416A2-9B77-464A-BC9F-81D2D14C8509}"/>
    <cellStyle name="style1733876728931" xfId="2" xr:uid="{6D3BDA1D-DDD3-4DB2-818A-71BF8FE4DE52}"/>
    <cellStyle name="style1733876728946" xfId="6" xr:uid="{5CD9E49E-E6AB-4B71-9B87-67FD57B53DAE}"/>
    <cellStyle name="style1733876728959" xfId="7" xr:uid="{820FDEA5-8C18-4DD9-AC39-7B0174A7EA87}"/>
    <cellStyle name="style1733876728975" xfId="11" xr:uid="{20334454-DFE5-4719-A928-3A2C0AA8D112}"/>
    <cellStyle name="style1733876728994" xfId="12" xr:uid="{2B88DC23-D7CA-4E00-A202-3FD75FE060A4}"/>
    <cellStyle name="style1733876729011" xfId="3" xr:uid="{20B98DFE-591A-4D90-AF34-25C5E670DA74}"/>
    <cellStyle name="style1733876729030" xfId="4" xr:uid="{0F8B5C7B-544A-4726-AF16-BDE4B67E8F9E}"/>
    <cellStyle name="style1733876729051" xfId="5" xr:uid="{4AF05033-23E6-421D-BDD8-E2D071E7DA20}"/>
    <cellStyle name="style1733876729070" xfId="8" xr:uid="{18DB9180-F07C-4DCC-A43C-5A4A32E8339F}"/>
    <cellStyle name="style1733876729089" xfId="9" xr:uid="{53187F81-B552-473B-90A0-7915BE947C00}"/>
    <cellStyle name="style1733876729110" xfId="10" xr:uid="{8490A80B-B4D8-41FB-ADD3-01353EBE5289}"/>
    <cellStyle name="style1733876729128" xfId="13" xr:uid="{326DEE13-9641-4F18-819C-433185503E19}"/>
    <cellStyle name="style1733876729147" xfId="14" xr:uid="{44AF947E-99DE-472F-A64D-B4908229C60D}"/>
    <cellStyle name="style1733876729170" xfId="15" xr:uid="{4FCD85C7-3E6F-463D-9C1B-0C134F3FA03C}"/>
    <cellStyle name="style1733876729199" xfId="18" xr:uid="{FCFE1EBD-FFB1-4A67-A6AD-D1505CC40B89}"/>
    <cellStyle name="style1733876729221" xfId="19" xr:uid="{BC0E339A-499C-4AF9-9C53-6954464372B2}"/>
    <cellStyle name="style1733876729239" xfId="20" xr:uid="{DF4126AB-AA3D-46DB-B424-A6C5110E0338}"/>
    <cellStyle name="style1733876729256" xfId="23" xr:uid="{16F78D72-9F45-4A31-A32B-34AD99C76D6B}"/>
    <cellStyle name="style1733876729276" xfId="24" xr:uid="{1D5F7DE3-0BCB-4EAC-8A1D-5A70D552769F}"/>
    <cellStyle name="style1733876729320" xfId="25" xr:uid="{6ACDC53E-81BF-455A-B825-AB91D794900B}"/>
    <cellStyle name="style1733876729336" xfId="28" xr:uid="{5A7D8078-02EE-443A-AF0B-A67FE3D34998}"/>
    <cellStyle name="style1733876729347" xfId="29" xr:uid="{A9EB9168-3BF7-4333-9760-802A449D620E}"/>
    <cellStyle name="style1733876729360" xfId="30" xr:uid="{5D61DDAC-8AB0-418F-8FED-D78D77246E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6966-32D0-421B-88E4-E1F6FB3E880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DB044-8F42-4D05-8E55-F6EF70A99303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0.32831608654750705</v>
      </c>
      <c r="D6" s="19">
        <v>0.26470588235294118</v>
      </c>
      <c r="E6" s="19">
        <v>0.28175026680896476</v>
      </c>
      <c r="F6" s="20">
        <v>0.30425963488843816</v>
      </c>
      <c r="G6" s="31">
        <f>AVERAGE(C6:F6)</f>
        <v>0.29475796764946277</v>
      </c>
    </row>
    <row r="7" spans="1:7" ht="24" x14ac:dyDescent="0.25">
      <c r="A7" s="21"/>
      <c r="B7" s="22" t="s">
        <v>9</v>
      </c>
      <c r="C7" s="23">
        <v>0.19096895578551268</v>
      </c>
      <c r="D7" s="24">
        <v>0.16873065015479877</v>
      </c>
      <c r="E7" s="24">
        <v>0.17075773745997863</v>
      </c>
      <c r="F7" s="25">
        <v>0.17342799188640975</v>
      </c>
      <c r="G7" s="31">
        <f>AVERAGE(C7:F7)</f>
        <v>0.17597133382167499</v>
      </c>
    </row>
    <row r="8" spans="1:7" ht="24" x14ac:dyDescent="0.25">
      <c r="A8" s="21"/>
      <c r="B8" s="22" t="s">
        <v>10</v>
      </c>
      <c r="C8" s="23">
        <v>0.26716839134524928</v>
      </c>
      <c r="D8" s="24">
        <v>0.28947368421052633</v>
      </c>
      <c r="E8" s="24">
        <v>0.23906083244397011</v>
      </c>
      <c r="F8" s="25">
        <v>0.25963488843813387</v>
      </c>
      <c r="G8" s="31">
        <f>AVERAGE(C8:F8)</f>
        <v>0.2638344491094699</v>
      </c>
    </row>
    <row r="9" spans="1:7" ht="24" x14ac:dyDescent="0.25">
      <c r="A9" s="21"/>
      <c r="B9" s="22" t="s">
        <v>11</v>
      </c>
      <c r="C9" s="23">
        <v>0.22483537158984007</v>
      </c>
      <c r="D9" s="24">
        <v>0.16718266253869968</v>
      </c>
      <c r="E9" s="24">
        <v>0.21024546424759871</v>
      </c>
      <c r="F9" s="25">
        <v>0.21703853955375255</v>
      </c>
      <c r="G9" s="31">
        <f>AVERAGE(C9:F9)</f>
        <v>0.20482550948247275</v>
      </c>
    </row>
    <row r="10" spans="1:7" ht="24" x14ac:dyDescent="0.25">
      <c r="A10" s="21"/>
      <c r="B10" s="22" t="s">
        <v>12</v>
      </c>
      <c r="C10" s="23">
        <v>0.19379115710254</v>
      </c>
      <c r="D10" s="24">
        <v>0.15634674922600619</v>
      </c>
      <c r="E10" s="24">
        <v>0.16008537886872998</v>
      </c>
      <c r="F10" s="25">
        <v>0.16328600405679514</v>
      </c>
      <c r="G10" s="31">
        <f>AVERAGE(C10:F10)</f>
        <v>0.16837732231351782</v>
      </c>
    </row>
    <row r="11" spans="1:7" ht="24" x14ac:dyDescent="0.25">
      <c r="A11" s="21"/>
      <c r="B11" s="22" t="s">
        <v>13</v>
      </c>
      <c r="C11" s="23">
        <v>0.20790216368767639</v>
      </c>
      <c r="D11" s="24">
        <v>0.2678018575851393</v>
      </c>
      <c r="E11" s="24">
        <v>0.21237993596584842</v>
      </c>
      <c r="F11" s="25">
        <v>0.24645030425963488</v>
      </c>
      <c r="G11" s="31">
        <f>AVERAGE(C11:F11)</f>
        <v>0.23363356537457475</v>
      </c>
    </row>
    <row r="12" spans="1:7" ht="24" x14ac:dyDescent="0.25">
      <c r="A12" s="21"/>
      <c r="B12" s="22" t="s">
        <v>14</v>
      </c>
      <c r="C12" s="23">
        <v>0.18908748824082786</v>
      </c>
      <c r="D12" s="24">
        <v>0.23065015479876158</v>
      </c>
      <c r="E12" s="24">
        <v>0.18356456776947705</v>
      </c>
      <c r="F12" s="25">
        <v>0.24239350912778904</v>
      </c>
      <c r="G12" s="31">
        <f>AVERAGE(C12:F12)</f>
        <v>0.21142392998421386</v>
      </c>
    </row>
    <row r="13" spans="1:7" ht="24" x14ac:dyDescent="0.25">
      <c r="A13" s="21"/>
      <c r="B13" s="22" t="s">
        <v>15</v>
      </c>
      <c r="C13" s="23">
        <v>0.11759172154280337</v>
      </c>
      <c r="D13" s="24">
        <v>0.12383900928792571</v>
      </c>
      <c r="E13" s="24">
        <v>0.12379935965848453</v>
      </c>
      <c r="F13" s="25">
        <v>0.13691683569979715</v>
      </c>
      <c r="G13" s="31">
        <f>AVERAGE(C13:F13)</f>
        <v>0.1255367315472527</v>
      </c>
    </row>
    <row r="14" spans="1:7" ht="24" x14ac:dyDescent="0.25">
      <c r="A14" s="21"/>
      <c r="B14" s="22" t="s">
        <v>16</v>
      </c>
      <c r="C14" s="23">
        <v>0.39134524929444969</v>
      </c>
      <c r="D14" s="24">
        <v>0.33126934984520129</v>
      </c>
      <c r="E14" s="24">
        <v>0.29455709711846317</v>
      </c>
      <c r="F14" s="25">
        <v>0.36612576064908725</v>
      </c>
      <c r="G14" s="31">
        <f>AVERAGE(C14:F14)</f>
        <v>0.34582436422680035</v>
      </c>
    </row>
    <row r="15" spans="1:7" ht="24" x14ac:dyDescent="0.25">
      <c r="A15" s="21"/>
      <c r="B15" s="22" t="s">
        <v>17</v>
      </c>
      <c r="C15" s="23">
        <v>0.40545625587958606</v>
      </c>
      <c r="D15" s="24">
        <v>0.43188854489164086</v>
      </c>
      <c r="E15" s="24">
        <v>0.39487726787620064</v>
      </c>
      <c r="F15" s="25">
        <v>0.38945233265720075</v>
      </c>
      <c r="G15" s="31">
        <f>AVERAGE(C15:F15)</f>
        <v>0.40541860032615712</v>
      </c>
    </row>
    <row r="16" spans="1:7" ht="24" x14ac:dyDescent="0.25">
      <c r="A16" s="21"/>
      <c r="B16" s="22" t="s">
        <v>18</v>
      </c>
      <c r="C16" s="23">
        <v>0.25493885230479774</v>
      </c>
      <c r="D16" s="24">
        <v>0.26315789473684209</v>
      </c>
      <c r="E16" s="24">
        <v>0.23052294557097119</v>
      </c>
      <c r="F16" s="25">
        <v>0.26876267748478699</v>
      </c>
      <c r="G16" s="31">
        <f>AVERAGE(C16:F16)</f>
        <v>0.25434559252434952</v>
      </c>
    </row>
    <row r="17" spans="1:7" ht="24" x14ac:dyDescent="0.25">
      <c r="A17" s="21"/>
      <c r="B17" s="22" t="s">
        <v>19</v>
      </c>
      <c r="C17" s="23">
        <v>0.21448730009407338</v>
      </c>
      <c r="D17" s="24">
        <v>0.28173374613003094</v>
      </c>
      <c r="E17" s="24">
        <v>0.27427961579509069</v>
      </c>
      <c r="F17" s="25">
        <v>0.25152129817444219</v>
      </c>
      <c r="G17" s="31">
        <f>AVERAGE(C17:F17)</f>
        <v>0.25550549004840928</v>
      </c>
    </row>
    <row r="18" spans="1:7" ht="24" x14ac:dyDescent="0.25">
      <c r="A18" s="21"/>
      <c r="B18" s="22" t="s">
        <v>20</v>
      </c>
      <c r="C18" s="23">
        <v>0.14016933207902163</v>
      </c>
      <c r="D18" s="24">
        <v>0.10061919504643962</v>
      </c>
      <c r="E18" s="24">
        <v>0.12913553895410887</v>
      </c>
      <c r="F18" s="25">
        <v>0.13894523326572009</v>
      </c>
      <c r="G18" s="31">
        <f>AVERAGE(C18:F18)</f>
        <v>0.12721732483632256</v>
      </c>
    </row>
    <row r="19" spans="1:7" ht="24" x14ac:dyDescent="0.25">
      <c r="A19" s="21"/>
      <c r="B19" s="22" t="s">
        <v>21</v>
      </c>
      <c r="C19" s="23">
        <v>0.13076199435559738</v>
      </c>
      <c r="D19" s="24">
        <v>0.19659442724458201</v>
      </c>
      <c r="E19" s="24">
        <v>0.17822838847385275</v>
      </c>
      <c r="F19" s="25">
        <v>0.16531440162271804</v>
      </c>
      <c r="G19" s="31">
        <f>AVERAGE(C19:F19)</f>
        <v>0.16772480292418754</v>
      </c>
    </row>
    <row r="20" spans="1:7" ht="24" x14ac:dyDescent="0.25">
      <c r="A20" s="21"/>
      <c r="B20" s="22" t="s">
        <v>22</v>
      </c>
      <c r="C20" s="23">
        <v>0.11194731890874882</v>
      </c>
      <c r="D20" s="24">
        <v>0.11145510835913312</v>
      </c>
      <c r="E20" s="24">
        <v>0.12166488794023479</v>
      </c>
      <c r="F20" s="25">
        <v>0.11866125760649088</v>
      </c>
      <c r="G20" s="31">
        <f>AVERAGE(C20:F20)</f>
        <v>0.1159321432036519</v>
      </c>
    </row>
    <row r="21" spans="1:7" ht="24" x14ac:dyDescent="0.25">
      <c r="A21" s="21"/>
      <c r="B21" s="22" t="s">
        <v>23</v>
      </c>
      <c r="C21" s="23">
        <v>0.14111006585136407</v>
      </c>
      <c r="D21" s="24">
        <v>0.13157894736842105</v>
      </c>
      <c r="E21" s="24">
        <v>0.12486659551760941</v>
      </c>
      <c r="F21" s="25">
        <v>0.14908722109533468</v>
      </c>
      <c r="G21" s="31">
        <f>AVERAGE(C21:F21)</f>
        <v>0.13666070745818232</v>
      </c>
    </row>
    <row r="22" spans="1:7" ht="24" x14ac:dyDescent="0.25">
      <c r="A22" s="21"/>
      <c r="B22" s="22" t="s">
        <v>24</v>
      </c>
      <c r="C22" s="23">
        <v>0.1796801505174036</v>
      </c>
      <c r="D22" s="24">
        <v>0.16563467492260064</v>
      </c>
      <c r="E22" s="24">
        <v>0.21985058697972254</v>
      </c>
      <c r="F22" s="25">
        <v>0.18965517241379309</v>
      </c>
      <c r="G22" s="31">
        <f>AVERAGE(C22:F22)</f>
        <v>0.18870514620837997</v>
      </c>
    </row>
    <row r="23" spans="1:7" x14ac:dyDescent="0.25">
      <c r="A23" s="21" t="s">
        <v>25</v>
      </c>
      <c r="B23" s="22" t="s">
        <v>26</v>
      </c>
      <c r="C23" s="23">
        <v>0.2210724365004704</v>
      </c>
      <c r="D23" s="24">
        <v>0.1826625386996904</v>
      </c>
      <c r="E23" s="24">
        <v>0.1728922091782284</v>
      </c>
      <c r="F23" s="25">
        <v>0.19472616632860038</v>
      </c>
      <c r="G23" s="31">
        <f>AVERAGE(C23:F23)</f>
        <v>0.19283833767674741</v>
      </c>
    </row>
    <row r="24" spans="1:7" ht="24" x14ac:dyDescent="0.25">
      <c r="A24" s="21"/>
      <c r="B24" s="22" t="s">
        <v>27</v>
      </c>
      <c r="C24" s="23">
        <v>0.18532455315145813</v>
      </c>
      <c r="D24" s="24">
        <v>0.17492260061919501</v>
      </c>
      <c r="E24" s="24">
        <v>0.14514407684098185</v>
      </c>
      <c r="F24" s="25">
        <v>0.1612576064908722</v>
      </c>
      <c r="G24" s="31">
        <f>AVERAGE(C24:F24)</f>
        <v>0.1666622092756268</v>
      </c>
    </row>
    <row r="25" spans="1:7" x14ac:dyDescent="0.25">
      <c r="A25" s="21"/>
      <c r="B25" s="22" t="s">
        <v>28</v>
      </c>
      <c r="C25" s="23">
        <v>0.2737535277516463</v>
      </c>
      <c r="D25" s="24">
        <v>0.21052631578947367</v>
      </c>
      <c r="E25" s="24">
        <v>0.19210245464247599</v>
      </c>
      <c r="F25" s="25">
        <v>0.24847870182555781</v>
      </c>
      <c r="G25" s="31">
        <f>AVERAGE(C25:F25)</f>
        <v>0.23121525000228843</v>
      </c>
    </row>
    <row r="26" spans="1:7" x14ac:dyDescent="0.25">
      <c r="A26" s="21"/>
      <c r="B26" s="22" t="s">
        <v>29</v>
      </c>
      <c r="C26" s="23">
        <v>0.14205079962370648</v>
      </c>
      <c r="D26" s="24">
        <v>0.17337461300309598</v>
      </c>
      <c r="E26" s="24">
        <v>0.14087513340448238</v>
      </c>
      <c r="F26" s="25">
        <v>0.11967545638945234</v>
      </c>
      <c r="G26" s="31">
        <f>AVERAGE(C26:F26)</f>
        <v>0.1439940006051843</v>
      </c>
    </row>
    <row r="27" spans="1:7" x14ac:dyDescent="0.25">
      <c r="A27" s="21"/>
      <c r="B27" s="22" t="s">
        <v>30</v>
      </c>
      <c r="C27" s="23">
        <v>0.30950141110065854</v>
      </c>
      <c r="D27" s="24">
        <v>0.32043343653250772</v>
      </c>
      <c r="E27" s="24">
        <v>0.25613660618996797</v>
      </c>
      <c r="F27" s="25">
        <v>0.31034482758620691</v>
      </c>
      <c r="G27" s="31">
        <f>AVERAGE(C27:F27)</f>
        <v>0.29910407035233527</v>
      </c>
    </row>
    <row r="28" spans="1:7" x14ac:dyDescent="0.25">
      <c r="A28" s="21"/>
      <c r="B28" s="22" t="s">
        <v>31</v>
      </c>
      <c r="C28" s="23">
        <v>0.25587958607714018</v>
      </c>
      <c r="D28" s="24">
        <v>0.19195046439628485</v>
      </c>
      <c r="E28" s="24">
        <v>0.18996798292422626</v>
      </c>
      <c r="F28" s="25">
        <v>0.21095334685598377</v>
      </c>
      <c r="G28" s="31">
        <f>AVERAGE(C28:F28)</f>
        <v>0.21218784506340876</v>
      </c>
    </row>
    <row r="29" spans="1:7" x14ac:dyDescent="0.25">
      <c r="A29" s="21"/>
      <c r="B29" s="22" t="s">
        <v>32</v>
      </c>
      <c r="C29" s="23">
        <v>0.15333960489181561</v>
      </c>
      <c r="D29" s="24">
        <v>0.13157894736842105</v>
      </c>
      <c r="E29" s="24">
        <v>0.15795090715048027</v>
      </c>
      <c r="F29" s="25">
        <v>0.17647058823529413</v>
      </c>
      <c r="G29" s="31">
        <f>AVERAGE(C29:F29)</f>
        <v>0.15483501191150276</v>
      </c>
    </row>
    <row r="30" spans="1:7" ht="24" x14ac:dyDescent="0.25">
      <c r="A30" s="21"/>
      <c r="B30" s="22" t="s">
        <v>33</v>
      </c>
      <c r="C30" s="23">
        <v>0.13076199435559738</v>
      </c>
      <c r="D30" s="24">
        <v>0.1176470588235294</v>
      </c>
      <c r="E30" s="24">
        <v>0.12059765208110992</v>
      </c>
      <c r="F30" s="25">
        <v>0.11663286004056796</v>
      </c>
      <c r="G30" s="31">
        <f>AVERAGE(C30:F30)</f>
        <v>0.12140989132520116</v>
      </c>
    </row>
    <row r="31" spans="1:7" x14ac:dyDescent="0.25">
      <c r="A31" s="21"/>
      <c r="B31" s="22" t="s">
        <v>34</v>
      </c>
      <c r="C31" s="23">
        <v>5.6444026340545628E-2</v>
      </c>
      <c r="D31" s="24">
        <v>6.037151702786378E-2</v>
      </c>
      <c r="E31" s="24">
        <v>5.4429028815368194E-2</v>
      </c>
      <c r="F31" s="25">
        <v>5.4766734279918863E-2</v>
      </c>
      <c r="G31" s="31">
        <f>AVERAGE(C31:F31)</f>
        <v>5.6502826615924109E-2</v>
      </c>
    </row>
    <row r="32" spans="1:7" x14ac:dyDescent="0.25">
      <c r="A32" s="21"/>
      <c r="B32" s="22" t="s">
        <v>35</v>
      </c>
      <c r="C32" s="23">
        <v>0.29539040451552212</v>
      </c>
      <c r="D32" s="24">
        <v>0.29411764705882354</v>
      </c>
      <c r="E32" s="24">
        <v>0.32764140875133402</v>
      </c>
      <c r="F32" s="25">
        <v>0.33367139959432046</v>
      </c>
      <c r="G32" s="31">
        <f>AVERAGE(C32:F32)</f>
        <v>0.31270521498000003</v>
      </c>
    </row>
    <row r="33" spans="1:7" x14ac:dyDescent="0.25">
      <c r="A33" s="21"/>
      <c r="B33" s="22" t="s">
        <v>36</v>
      </c>
      <c r="C33" s="23">
        <v>0.17591721542803387</v>
      </c>
      <c r="D33" s="24">
        <v>0.20743034055727555</v>
      </c>
      <c r="E33" s="24">
        <v>0.20064034151547491</v>
      </c>
      <c r="F33" s="25">
        <v>0.20892494929006086</v>
      </c>
      <c r="G33" s="31">
        <f>AVERAGE(C33:F33)</f>
        <v>0.19822821169771132</v>
      </c>
    </row>
    <row r="34" spans="1:7" x14ac:dyDescent="0.25">
      <c r="A34" s="21"/>
      <c r="B34" s="22" t="s">
        <v>37</v>
      </c>
      <c r="C34" s="23">
        <v>0.10912511759172155</v>
      </c>
      <c r="D34" s="24">
        <v>0.11609907120743033</v>
      </c>
      <c r="E34" s="24">
        <v>0.10352187833511206</v>
      </c>
      <c r="F34" s="25">
        <v>9.8377281947261655E-2</v>
      </c>
      <c r="G34" s="31">
        <f>AVERAGE(C34:F34)</f>
        <v>0.1067808372703814</v>
      </c>
    </row>
    <row r="35" spans="1:7" ht="24" x14ac:dyDescent="0.25">
      <c r="A35" s="21"/>
      <c r="B35" s="22" t="s">
        <v>38</v>
      </c>
      <c r="C35" s="23">
        <v>0.23047977422389465</v>
      </c>
      <c r="D35" s="24">
        <v>0.28482972136222912</v>
      </c>
      <c r="E35" s="24">
        <v>0.28601921024546423</v>
      </c>
      <c r="F35" s="25">
        <v>0.29310344827586204</v>
      </c>
      <c r="G35" s="31">
        <f>AVERAGE(C35:F35)</f>
        <v>0.2736080385268625</v>
      </c>
    </row>
    <row r="36" spans="1:7" x14ac:dyDescent="0.25">
      <c r="A36" s="21"/>
      <c r="B36" s="22" t="s">
        <v>39</v>
      </c>
      <c r="C36" s="23">
        <v>0.17591721542803387</v>
      </c>
      <c r="D36" s="24">
        <v>0.19349845201238391</v>
      </c>
      <c r="E36" s="24">
        <v>0.19743863393810032</v>
      </c>
      <c r="F36" s="25">
        <v>0.2129817444219067</v>
      </c>
      <c r="G36" s="31">
        <f>AVERAGE(C36:F36)</f>
        <v>0.19495901145010619</v>
      </c>
    </row>
    <row r="37" spans="1:7" ht="24" x14ac:dyDescent="0.25">
      <c r="A37" s="21"/>
      <c r="B37" s="22" t="s">
        <v>40</v>
      </c>
      <c r="C37" s="23">
        <v>0.16650987770460957</v>
      </c>
      <c r="D37" s="24">
        <v>0.17492260061919501</v>
      </c>
      <c r="E37" s="24">
        <v>0.18143009605122731</v>
      </c>
      <c r="F37" s="25">
        <v>0.19168356997971603</v>
      </c>
      <c r="G37" s="31">
        <f>AVERAGE(C37:F37)</f>
        <v>0.17863653608868699</v>
      </c>
    </row>
    <row r="38" spans="1:7" x14ac:dyDescent="0.25">
      <c r="A38" s="21"/>
      <c r="B38" s="22" t="s">
        <v>41</v>
      </c>
      <c r="C38" s="23">
        <v>0.20602069614299154</v>
      </c>
      <c r="D38" s="24">
        <v>0.24767801857585142</v>
      </c>
      <c r="E38" s="24">
        <v>0.22305229455709713</v>
      </c>
      <c r="F38" s="25">
        <v>0.24442190669371197</v>
      </c>
      <c r="G38" s="31">
        <f>AVERAGE(C38:F38)</f>
        <v>0.23029322899241303</v>
      </c>
    </row>
    <row r="39" spans="1:7" ht="24" x14ac:dyDescent="0.25">
      <c r="A39" s="21"/>
      <c r="B39" s="22" t="s">
        <v>42</v>
      </c>
      <c r="C39" s="23">
        <v>0.17215428033866412</v>
      </c>
      <c r="D39" s="24">
        <v>0.15944272445820434</v>
      </c>
      <c r="E39" s="24">
        <v>0.16862326574172892</v>
      </c>
      <c r="F39" s="25">
        <v>0.15618661257606492</v>
      </c>
      <c r="G39" s="31">
        <f>AVERAGE(C39:F39)</f>
        <v>0.16410172077866558</v>
      </c>
    </row>
    <row r="40" spans="1:7" x14ac:dyDescent="0.25">
      <c r="A40" s="21"/>
      <c r="B40" s="22" t="s">
        <v>43</v>
      </c>
      <c r="C40" s="23">
        <v>0.14581373471307621</v>
      </c>
      <c r="D40" s="24">
        <v>0.12693498452012383</v>
      </c>
      <c r="E40" s="24">
        <v>0.13340448239060831</v>
      </c>
      <c r="F40" s="25">
        <v>0.14300202839756593</v>
      </c>
      <c r="G40" s="31">
        <f>AVERAGE(C40:F40)</f>
        <v>0.13728880750534356</v>
      </c>
    </row>
    <row r="41" spans="1:7" x14ac:dyDescent="0.25">
      <c r="A41" s="21"/>
      <c r="B41" s="22" t="s">
        <v>44</v>
      </c>
      <c r="C41" s="23">
        <v>7.4317968015051736E-2</v>
      </c>
      <c r="D41" s="24">
        <v>6.8111455108359129E-2</v>
      </c>
      <c r="E41" s="24">
        <v>7.3639274279615793E-2</v>
      </c>
      <c r="F41" s="25">
        <v>7.3022312373225151E-2</v>
      </c>
      <c r="G41" s="31">
        <f>AVERAGE(C41:F41)</f>
        <v>7.2272752444062949E-2</v>
      </c>
    </row>
    <row r="42" spans="1:7" ht="24.75" thickBot="1" x14ac:dyDescent="0.3">
      <c r="A42" s="26"/>
      <c r="B42" s="27" t="s">
        <v>45</v>
      </c>
      <c r="C42" s="28">
        <v>0.20225776105362184</v>
      </c>
      <c r="D42" s="29">
        <v>0.23839009287925697</v>
      </c>
      <c r="E42" s="29">
        <v>0.23372465314834578</v>
      </c>
      <c r="F42" s="30">
        <v>0.2231237322515213</v>
      </c>
      <c r="G42" s="31">
        <f>AVERAGE(C42:F42)</f>
        <v>0.22437405983318645</v>
      </c>
    </row>
    <row r="43" spans="1:7" ht="15.75" thickTop="1" x14ac:dyDescent="0.25">
      <c r="C43" s="32">
        <f>AVERAGE(C6:C42)</f>
        <v>0.19923215783987189</v>
      </c>
      <c r="D43" s="32">
        <f>AVERAGE(D6:D42)</f>
        <v>0.19885365241402392</v>
      </c>
      <c r="E43" s="32">
        <f>AVERAGE(E6:E42)</f>
        <v>0.19213129885488478</v>
      </c>
      <c r="F43" s="32">
        <f>AVERAGE(F6:F42)</f>
        <v>0.20412806315443233</v>
      </c>
      <c r="G43" s="32">
        <f>AVERAGE(G6:G42)</f>
        <v>0.19858629306580328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3.2599473740607565E-2</v>
      </c>
      <c r="D50" s="19">
        <f t="shared" ref="D50:F50" si="0">D6 -($G6*D$43/$G$43)</f>
        <v>-3.0448921839955567E-2</v>
      </c>
      <c r="E50" s="19">
        <f t="shared" si="0"/>
        <v>-3.4266721328977678E-3</v>
      </c>
      <c r="F50" s="20">
        <f t="shared" si="0"/>
        <v>1.2761202322461029E-3</v>
      </c>
    </row>
    <row r="51" spans="1:6" ht="24" x14ac:dyDescent="0.25">
      <c r="A51" s="21"/>
      <c r="B51" s="22" t="s">
        <v>9</v>
      </c>
      <c r="C51" s="23">
        <f t="shared" ref="C51:F51" si="1">C7 -($G7*C$43/$G$43)</f>
        <v>1.4425308114746266E-2</v>
      </c>
      <c r="D51" s="24">
        <f t="shared" si="1"/>
        <v>-7.4775961968890081E-3</v>
      </c>
      <c r="E51" s="24">
        <f t="shared" si="1"/>
        <v>5.0630466254064643E-4</v>
      </c>
      <c r="F51" s="25">
        <f t="shared" si="1"/>
        <v>-7.4540165803978209E-3</v>
      </c>
    </row>
    <row r="52" spans="1:6" ht="24" x14ac:dyDescent="0.25">
      <c r="A52" s="21"/>
      <c r="B52" s="22" t="s">
        <v>10</v>
      </c>
      <c r="C52" s="23">
        <f t="shared" ref="C52:F52" si="2">C8 -($G8*C$43/$G$43)</f>
        <v>2.4758700383737953E-3</v>
      </c>
      <c r="D52" s="24">
        <f t="shared" si="2"/>
        <v>2.5284031298905385E-2</v>
      </c>
      <c r="E52" s="24">
        <f t="shared" si="2"/>
        <v>-1.6197748636792603E-2</v>
      </c>
      <c r="F52" s="25">
        <f t="shared" si="2"/>
        <v>-1.1562152700486328E-2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1.9343705448903764E-2</v>
      </c>
      <c r="D53" s="24">
        <f t="shared" si="3"/>
        <v>-3.7918606231429675E-2</v>
      </c>
      <c r="E53" s="24">
        <f t="shared" si="3"/>
        <v>1.2077753032802424E-2</v>
      </c>
      <c r="F53" s="25">
        <f t="shared" si="3"/>
        <v>6.4971477497237362E-3</v>
      </c>
    </row>
    <row r="54" spans="1:6" ht="24" x14ac:dyDescent="0.25">
      <c r="A54" s="21"/>
      <c r="B54" s="22" t="s">
        <v>12</v>
      </c>
      <c r="C54" s="23">
        <f t="shared" ref="C54:F54" si="4">C10 -($G10*C$43/$G$43)</f>
        <v>2.4866219041956183E-2</v>
      </c>
      <c r="D54" s="24">
        <f t="shared" si="4"/>
        <v>-1.2257261699569866E-2</v>
      </c>
      <c r="E54" s="24">
        <f t="shared" si="4"/>
        <v>-2.818883728508359E-3</v>
      </c>
      <c r="F54" s="25">
        <f t="shared" si="4"/>
        <v>-9.7900736138777367E-3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-2.6491251158812762E-2</v>
      </c>
      <c r="D55" s="24">
        <f t="shared" si="5"/>
        <v>3.3853748256917615E-2</v>
      </c>
      <c r="E55" s="24">
        <f t="shared" si="5"/>
        <v>-1.3659433008326199E-2</v>
      </c>
      <c r="F55" s="25">
        <f t="shared" si="5"/>
        <v>6.2969359102216238E-3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-2.3024058530344754E-2</v>
      </c>
      <c r="D56" s="24">
        <f t="shared" si="6"/>
        <v>1.8941581986252953E-2</v>
      </c>
      <c r="E56" s="24">
        <f t="shared" si="6"/>
        <v>-2.0987084057827343E-2</v>
      </c>
      <c r="F56" s="25">
        <f t="shared" si="6"/>
        <v>2.5069560601919449E-2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-8.3532947430703108E-3</v>
      </c>
      <c r="D57" s="24">
        <f t="shared" si="7"/>
        <v>-1.866734018427102E-3</v>
      </c>
      <c r="E57" s="24">
        <f t="shared" si="7"/>
        <v>2.3431659111223385E-3</v>
      </c>
      <c r="F57" s="25">
        <f t="shared" si="7"/>
        <v>7.8768628503751437E-3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4.439615600694452E-2</v>
      </c>
      <c r="D58" s="24">
        <f t="shared" si="8"/>
        <v>-1.502060228895713E-2</v>
      </c>
      <c r="E58" s="24">
        <f t="shared" si="8"/>
        <v>-4.0026338871971545E-2</v>
      </c>
      <c r="F58" s="25">
        <f t="shared" si="8"/>
        <v>1.0650785153984543E-2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-1.2808926135188248E-3</v>
      </c>
      <c r="D59" s="24">
        <f t="shared" si="9"/>
        <v>2.592412415126305E-2</v>
      </c>
      <c r="E59" s="24">
        <f t="shared" si="9"/>
        <v>2.6366904523435486E-3</v>
      </c>
      <c r="F59" s="25">
        <f t="shared" si="9"/>
        <v>-2.7279921990087552E-2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-2.3395168573620007E-4</v>
      </c>
      <c r="D60" s="24">
        <f t="shared" si="10"/>
        <v>8.4698733832401785E-3</v>
      </c>
      <c r="E60" s="24">
        <f t="shared" si="10"/>
        <v>-1.5555211663807328E-2</v>
      </c>
      <c r="F60" s="25">
        <f t="shared" si="10"/>
        <v>7.3192899663035438E-3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-4.184917377026684E-2</v>
      </c>
      <c r="D61" s="24">
        <f t="shared" si="11"/>
        <v>2.5884265667018846E-2</v>
      </c>
      <c r="E61" s="24">
        <f t="shared" si="11"/>
        <v>2.7079263194278919E-2</v>
      </c>
      <c r="F61" s="25">
        <f t="shared" si="11"/>
        <v>-1.1114355091030592E-2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1.2538256688748195E-2</v>
      </c>
      <c r="D62" s="24">
        <f t="shared" si="12"/>
        <v>-2.6769404153916404E-2</v>
      </c>
      <c r="E62" s="24">
        <f t="shared" si="12"/>
        <v>6.0533791519354341E-3</v>
      </c>
      <c r="F62" s="25">
        <f t="shared" si="12"/>
        <v>8.177768313232886E-3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-3.7508302118391401E-2</v>
      </c>
      <c r="D63" s="24">
        <f t="shared" si="13"/>
        <v>2.8643814203805074E-2</v>
      </c>
      <c r="E63" s="24">
        <f t="shared" si="13"/>
        <v>1.5955435298148746E-2</v>
      </c>
      <c r="F63" s="25">
        <f t="shared" si="13"/>
        <v>-7.0909473835622239E-3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-4.3618719064051764E-3</v>
      </c>
      <c r="D64" s="24">
        <f t="shared" si="14"/>
        <v>-4.6331158195258432E-3</v>
      </c>
      <c r="E64" s="24">
        <f t="shared" si="14"/>
        <v>9.5010879675579418E-3</v>
      </c>
      <c r="F64" s="25">
        <f t="shared" si="14"/>
        <v>-5.0610024162679734E-4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4.0048950035696251E-3</v>
      </c>
      <c r="D65" s="24">
        <f t="shared" si="15"/>
        <v>-5.2657482044962955E-3</v>
      </c>
      <c r="E65" s="24">
        <f t="shared" si="15"/>
        <v>-7.3519922862708559E-3</v>
      </c>
      <c r="F65" s="25">
        <f t="shared" si="15"/>
        <v>8.6128454871975957E-3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-9.6387238830881738E-3</v>
      </c>
      <c r="D66" s="24">
        <f t="shared" si="16"/>
        <v>-2.3324527515528465E-2</v>
      </c>
      <c r="E66" s="24">
        <f t="shared" si="16"/>
        <v>3.7279250953004994E-2</v>
      </c>
      <c r="F66" s="25">
        <f t="shared" si="16"/>
        <v>-4.3159995543881613E-3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2.7606928199443853E-2</v>
      </c>
      <c r="D67" s="24">
        <f t="shared" si="17"/>
        <v>-1.0435419777049093E-2</v>
      </c>
      <c r="E67" s="24">
        <f t="shared" si="17"/>
        <v>-1.3677970036373388E-2</v>
      </c>
      <c r="F67" s="25">
        <f t="shared" si="17"/>
        <v>-3.4935383860212887E-3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1.8120306213121579E-2</v>
      </c>
      <c r="D68" s="24">
        <f t="shared" si="18"/>
        <v>8.0360118108369072E-3</v>
      </c>
      <c r="E68" s="24">
        <f t="shared" si="18"/>
        <v>-1.6100822007804078E-2</v>
      </c>
      <c r="F68" s="25">
        <f t="shared" si="18"/>
        <v>-1.0055496016154325E-2</v>
      </c>
    </row>
    <row r="69" spans="1:6" x14ac:dyDescent="0.25">
      <c r="A69" s="21"/>
      <c r="B69" s="22" t="s">
        <v>28</v>
      </c>
      <c r="C69" s="23">
        <f t="shared" ref="C69:F69" si="19">C25 -($G25*C$43/$G$43)</f>
        <v>4.1786293395863428E-2</v>
      </c>
      <c r="D69" s="24">
        <f t="shared" si="19"/>
        <v>-2.1000222356547832E-2</v>
      </c>
      <c r="E69" s="24">
        <f t="shared" si="19"/>
        <v>-3.159720565218696E-2</v>
      </c>
      <c r="F69" s="25">
        <f t="shared" si="19"/>
        <v>1.0811134612871642E-2</v>
      </c>
    </row>
    <row r="70" spans="1:6" x14ac:dyDescent="0.25">
      <c r="A70" s="21"/>
      <c r="B70" s="22" t="s">
        <v>29</v>
      </c>
      <c r="C70" s="23">
        <f t="shared" ref="C70:F70" si="20">C26 -($G26*C$43/$G$43)</f>
        <v>-2.4115145354111911E-3</v>
      </c>
      <c r="D70" s="24">
        <f t="shared" si="20"/>
        <v>2.9186751373793923E-2</v>
      </c>
      <c r="E70" s="24">
        <f t="shared" si="20"/>
        <v>1.5616191811324287E-3</v>
      </c>
      <c r="F70" s="25">
        <f t="shared" si="20"/>
        <v>-2.833685601951505E-2</v>
      </c>
    </row>
    <row r="71" spans="1:6" x14ac:dyDescent="0.25">
      <c r="A71" s="21"/>
      <c r="B71" s="22" t="s">
        <v>30</v>
      </c>
      <c r="C71" s="23">
        <f t="shared" ref="C71:F71" si="21">C27 -($G27*C$43/$G$43)</f>
        <v>9.4245607047525048E-3</v>
      </c>
      <c r="D71" s="24">
        <f t="shared" si="21"/>
        <v>2.092667842128948E-2</v>
      </c>
      <c r="E71" s="24">
        <f t="shared" si="21"/>
        <v>-3.3245166551692185E-2</v>
      </c>
      <c r="F71" s="25">
        <f t="shared" si="21"/>
        <v>2.8939274256505887E-3</v>
      </c>
    </row>
    <row r="72" spans="1:6" x14ac:dyDescent="0.25">
      <c r="A72" s="21"/>
      <c r="B72" s="22" t="s">
        <v>31</v>
      </c>
      <c r="C72" s="23">
        <f t="shared" ref="C72:F72" si="22">C28 -($G28*C$43/$G$43)</f>
        <v>4.3001639735862407E-2</v>
      </c>
      <c r="D72" s="24">
        <f t="shared" si="22"/>
        <v>-2.052305196437551E-2</v>
      </c>
      <c r="E72" s="24">
        <f t="shared" si="22"/>
        <v>-1.5322753127445632E-2</v>
      </c>
      <c r="F72" s="25">
        <f t="shared" si="22"/>
        <v>-7.1558346440410425E-3</v>
      </c>
    </row>
    <row r="73" spans="1:6" x14ac:dyDescent="0.25">
      <c r="A73" s="21"/>
      <c r="B73" s="22" t="s">
        <v>32</v>
      </c>
      <c r="C73" s="23">
        <f t="shared" ref="C73:F73" si="23">C29 -($G29*C$43/$G$43)</f>
        <v>-1.9989789351616827E-3</v>
      </c>
      <c r="D73" s="24">
        <f t="shared" si="23"/>
        <v>-2.3464520963851293E-2</v>
      </c>
      <c r="E73" s="24">
        <f t="shared" si="23"/>
        <v>8.1487657866193275E-3</v>
      </c>
      <c r="F73" s="25">
        <f t="shared" si="23"/>
        <v>1.7314734112393815E-2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8.9572400677019048E-3</v>
      </c>
      <c r="D74" s="24">
        <f t="shared" si="24"/>
        <v>-3.9262882412956918E-3</v>
      </c>
      <c r="E74" s="24">
        <f t="shared" si="24"/>
        <v>3.1341567208746507E-3</v>
      </c>
      <c r="F74" s="25">
        <f t="shared" si="24"/>
        <v>-8.165108547280725E-3</v>
      </c>
    </row>
    <row r="75" spans="1:6" x14ac:dyDescent="0.25">
      <c r="A75" s="21"/>
      <c r="B75" s="22" t="s">
        <v>34</v>
      </c>
      <c r="C75" s="23">
        <f t="shared" ref="C75:F75" si="25">C31 -($G31*C$43/$G$43)</f>
        <v>-2.4256515050226357E-4</v>
      </c>
      <c r="D75" s="24">
        <f t="shared" si="25"/>
        <v>3.7926199104793695E-3</v>
      </c>
      <c r="E75" s="24">
        <f t="shared" si="25"/>
        <v>-2.3718857100819835E-4</v>
      </c>
      <c r="F75" s="25">
        <f t="shared" si="25"/>
        <v>-3.3128661889688313E-3</v>
      </c>
    </row>
    <row r="76" spans="1:6" x14ac:dyDescent="0.25">
      <c r="A76" s="21"/>
      <c r="B76" s="22" t="s">
        <v>35</v>
      </c>
      <c r="C76" s="23">
        <f t="shared" ref="C76:F76" si="26">C32 -($G32*C$43/$G$43)</f>
        <v>-1.8331825686954573E-2</v>
      </c>
      <c r="D76" s="24">
        <f t="shared" si="26"/>
        <v>-1.9008567080642913E-2</v>
      </c>
      <c r="E76" s="24">
        <f t="shared" si="26"/>
        <v>2.5100592941376787E-2</v>
      </c>
      <c r="F76" s="25">
        <f t="shared" si="26"/>
        <v>1.2239799826221032E-2</v>
      </c>
    </row>
    <row r="77" spans="1:6" x14ac:dyDescent="0.25">
      <c r="A77" s="21"/>
      <c r="B77" s="22" t="s">
        <v>36</v>
      </c>
      <c r="C77" s="23">
        <f t="shared" ref="C77:F77" si="27">C33 -($G33*C$43/$G$43)</f>
        <v>-2.2955696451072871E-2</v>
      </c>
      <c r="D77" s="24">
        <f t="shared" si="27"/>
        <v>8.9352516010170746E-3</v>
      </c>
      <c r="E77" s="24">
        <f t="shared" si="27"/>
        <v>8.8554846898214468E-3</v>
      </c>
      <c r="F77" s="25">
        <f t="shared" si="27"/>
        <v>5.1649601602344608E-3</v>
      </c>
    </row>
    <row r="78" spans="1:6" x14ac:dyDescent="0.25">
      <c r="A78" s="21"/>
      <c r="B78" s="22" t="s">
        <v>37</v>
      </c>
      <c r="C78" s="23">
        <f t="shared" ref="C78:F78" si="28">C34 -($G34*C$43/$G$43)</f>
        <v>1.9969956207005063E-3</v>
      </c>
      <c r="D78" s="24">
        <f t="shared" si="28"/>
        <v>9.1744734860413485E-3</v>
      </c>
      <c r="E78" s="24">
        <f t="shared" si="28"/>
        <v>2.1192355000343444E-4</v>
      </c>
      <c r="F78" s="25">
        <f t="shared" si="28"/>
        <v>-1.1383392656745206E-2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-4.4018123271874376E-2</v>
      </c>
      <c r="D79" s="24">
        <f t="shared" si="29"/>
        <v>1.0853320720745574E-2</v>
      </c>
      <c r="E79" s="24">
        <f t="shared" si="29"/>
        <v>2.1304727650815258E-2</v>
      </c>
      <c r="F79" s="25">
        <f t="shared" si="29"/>
        <v>1.1860074900313877E-2</v>
      </c>
    </row>
    <row r="80" spans="1:6" x14ac:dyDescent="0.25">
      <c r="A80" s="21"/>
      <c r="B80" s="22" t="s">
        <v>39</v>
      </c>
      <c r="C80" s="23">
        <f t="shared" ref="C80:F80" si="30">C36 -($G36*C$43/$G$43)</f>
        <v>-1.9675863741142635E-2</v>
      </c>
      <c r="D80" s="24">
        <f t="shared" si="30"/>
        <v>-1.7230353288139599E-3</v>
      </c>
      <c r="E80" s="24">
        <f t="shared" si="30"/>
        <v>8.8167128825453189E-3</v>
      </c>
      <c r="F80" s="25">
        <f t="shared" si="30"/>
        <v>1.2582186187411526E-2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-1.2707640305035517E-2</v>
      </c>
      <c r="D81" s="24">
        <f t="shared" si="31"/>
        <v>-3.954436196504596E-3</v>
      </c>
      <c r="E81" s="24">
        <f t="shared" si="31"/>
        <v>8.6000926718694526E-3</v>
      </c>
      <c r="F81" s="25">
        <f t="shared" si="31"/>
        <v>8.0619838296707991E-3</v>
      </c>
    </row>
    <row r="82" spans="1:6" x14ac:dyDescent="0.25">
      <c r="A82" s="21"/>
      <c r="B82" s="22" t="s">
        <v>41</v>
      </c>
      <c r="C82" s="23">
        <f t="shared" ref="C82:F82" si="32">C38 -($G38*C$43/$G$43)</f>
        <v>-2.5021518502038653E-2</v>
      </c>
      <c r="D82" s="24">
        <f t="shared" si="32"/>
        <v>1.7074742768764029E-2</v>
      </c>
      <c r="E82" s="24">
        <f t="shared" si="32"/>
        <v>2.4468522659690239E-4</v>
      </c>
      <c r="F82" s="25">
        <f t="shared" si="32"/>
        <v>7.7020905066778611E-3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7.5188494072043199E-3</v>
      </c>
      <c r="D83" s="24">
        <f t="shared" si="33"/>
        <v>-4.879928633723829E-3</v>
      </c>
      <c r="E83" s="24">
        <f t="shared" si="33"/>
        <v>9.8556273978316067E-3</v>
      </c>
      <c r="F83" s="25">
        <f t="shared" si="33"/>
        <v>-1.2494548171312014E-2</v>
      </c>
    </row>
    <row r="84" spans="1:6" x14ac:dyDescent="0.25">
      <c r="A84" s="21"/>
      <c r="B84" s="22" t="s">
        <v>43</v>
      </c>
      <c r="C84" s="23">
        <f t="shared" ref="C84:F84" si="34">C40 -($G40*C$43/$G$43)</f>
        <v>8.07842104019868E-3</v>
      </c>
      <c r="D84" s="24">
        <f t="shared" si="34"/>
        <v>-1.0538656719340816E-2</v>
      </c>
      <c r="E84" s="24">
        <f t="shared" si="34"/>
        <v>5.7821076319286568E-4</v>
      </c>
      <c r="F84" s="25">
        <f t="shared" si="34"/>
        <v>1.8820249159494373E-3</v>
      </c>
    </row>
    <row r="85" spans="1:6" x14ac:dyDescent="0.25">
      <c r="A85" s="21"/>
      <c r="B85" s="22" t="s">
        <v>44</v>
      </c>
      <c r="C85" s="23">
        <f t="shared" ref="C85:F85" si="35">C41 -($G41*C$43/$G$43)</f>
        <v>1.8101619617593989E-3</v>
      </c>
      <c r="D85" s="24">
        <f t="shared" si="35"/>
        <v>-4.2585990965114257E-3</v>
      </c>
      <c r="E85" s="24">
        <f t="shared" si="35"/>
        <v>3.7157282758935456E-3</v>
      </c>
      <c r="F85" s="25">
        <f t="shared" si="35"/>
        <v>-1.2672911411414495E-3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-2.284603344162911E-2</v>
      </c>
      <c r="D86" s="29">
        <f t="shared" si="36"/>
        <v>1.3713955286983964E-2</v>
      </c>
      <c r="E86" s="29">
        <f t="shared" si="36"/>
        <v>1.664381197060591E-2</v>
      </c>
      <c r="F86" s="30">
        <f t="shared" si="36"/>
        <v>-7.5117338159604585E-3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47BF-C951-4334-B55A-A3CD6EAAA9A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0.22671683913452495</v>
      </c>
      <c r="D6" s="19">
        <v>0.18575851393188855</v>
      </c>
      <c r="E6" s="19">
        <v>0.18783351120597649</v>
      </c>
      <c r="F6" s="20">
        <v>0.18052738336713997</v>
      </c>
      <c r="G6" s="31">
        <f>AVERAGE(C6:F6)</f>
        <v>0.19520906190988246</v>
      </c>
    </row>
    <row r="7" spans="1:7" ht="24" x14ac:dyDescent="0.25">
      <c r="A7" s="21"/>
      <c r="B7" s="22" t="s">
        <v>48</v>
      </c>
      <c r="C7" s="23">
        <v>0.15522107243650046</v>
      </c>
      <c r="D7" s="24">
        <v>0.19349845201238391</v>
      </c>
      <c r="E7" s="24">
        <v>0.17075773745997863</v>
      </c>
      <c r="F7" s="25">
        <v>0.16328600405679514</v>
      </c>
      <c r="G7" s="31">
        <f>AVERAGE(C7:F7)</f>
        <v>0.17069081649141454</v>
      </c>
    </row>
    <row r="8" spans="1:7" ht="24" x14ac:dyDescent="0.25">
      <c r="A8" s="21"/>
      <c r="B8" s="22" t="s">
        <v>49</v>
      </c>
      <c r="C8" s="23">
        <v>0.31044214487300092</v>
      </c>
      <c r="D8" s="24">
        <v>0.30030959752321984</v>
      </c>
      <c r="E8" s="24">
        <v>0.32017075773745995</v>
      </c>
      <c r="F8" s="25">
        <v>0.30628803245436104</v>
      </c>
      <c r="G8" s="31">
        <f>AVERAGE(C8:F8)</f>
        <v>0.30930263314701045</v>
      </c>
    </row>
    <row r="9" spans="1:7" ht="24" x14ac:dyDescent="0.25">
      <c r="A9" s="21"/>
      <c r="B9" s="22" t="s">
        <v>50</v>
      </c>
      <c r="C9" s="23">
        <v>0.17873941674506114</v>
      </c>
      <c r="D9" s="24">
        <v>0.19349845201238391</v>
      </c>
      <c r="E9" s="24">
        <v>0.19103521878335111</v>
      </c>
      <c r="F9" s="25">
        <v>0.20081135902636921</v>
      </c>
      <c r="G9" s="31">
        <f>AVERAGE(C9:F9)</f>
        <v>0.19102111164179131</v>
      </c>
    </row>
    <row r="10" spans="1:7" ht="24" x14ac:dyDescent="0.25">
      <c r="A10" s="21"/>
      <c r="B10" s="22" t="s">
        <v>51</v>
      </c>
      <c r="C10" s="23">
        <v>0.34242709313264347</v>
      </c>
      <c r="D10" s="24">
        <v>0.39938080495356038</v>
      </c>
      <c r="E10" s="24">
        <v>0.36499466382070439</v>
      </c>
      <c r="F10" s="25">
        <v>0.35294117647058826</v>
      </c>
      <c r="G10" s="31">
        <f>AVERAGE(C10:F10)</f>
        <v>0.36493593459437412</v>
      </c>
    </row>
    <row r="11" spans="1:7" ht="24" x14ac:dyDescent="0.25">
      <c r="A11" s="21"/>
      <c r="B11" s="22" t="s">
        <v>52</v>
      </c>
      <c r="C11" s="23">
        <v>0.1975540921919097</v>
      </c>
      <c r="D11" s="24">
        <v>0.15789473684210525</v>
      </c>
      <c r="E11" s="24">
        <v>0.1536819637139808</v>
      </c>
      <c r="F11" s="25">
        <v>0.20182555780933062</v>
      </c>
      <c r="G11" s="31">
        <f>AVERAGE(C11:F11)</f>
        <v>0.17773908763933161</v>
      </c>
    </row>
    <row r="12" spans="1:7" ht="24" x14ac:dyDescent="0.25">
      <c r="A12" s="21"/>
      <c r="B12" s="22" t="s">
        <v>53</v>
      </c>
      <c r="C12" s="23">
        <v>0.25305738476011291</v>
      </c>
      <c r="D12" s="24">
        <v>0.25851393188854488</v>
      </c>
      <c r="E12" s="24">
        <v>0.22838847385272146</v>
      </c>
      <c r="F12" s="25">
        <v>0.26572008113590262</v>
      </c>
      <c r="G12" s="31">
        <f>AVERAGE(C12:F12)</f>
        <v>0.25141996790932042</v>
      </c>
    </row>
    <row r="13" spans="1:7" ht="24" x14ac:dyDescent="0.25">
      <c r="A13" s="21"/>
      <c r="B13" s="22" t="s">
        <v>54</v>
      </c>
      <c r="C13" s="23">
        <v>0.12417685794920037</v>
      </c>
      <c r="D13" s="24">
        <v>0.12383900928792571</v>
      </c>
      <c r="E13" s="24">
        <v>0.13767342582710779</v>
      </c>
      <c r="F13" s="25">
        <v>0.14807302231237324</v>
      </c>
      <c r="G13" s="31">
        <f>AVERAGE(C13:F13)</f>
        <v>0.13344057884415178</v>
      </c>
    </row>
    <row r="14" spans="1:7" ht="24" x14ac:dyDescent="0.25">
      <c r="A14" s="21"/>
      <c r="B14" s="22" t="s">
        <v>55</v>
      </c>
      <c r="C14" s="23">
        <v>0.13734713076199437</v>
      </c>
      <c r="D14" s="24">
        <v>0.15479876160990713</v>
      </c>
      <c r="E14" s="24">
        <v>0.14300960512273211</v>
      </c>
      <c r="F14" s="25">
        <v>0.13387423935091278</v>
      </c>
      <c r="G14" s="31">
        <f>AVERAGE(C14:F14)</f>
        <v>0.14225743421138659</v>
      </c>
    </row>
    <row r="15" spans="1:7" ht="24" x14ac:dyDescent="0.25">
      <c r="A15" s="21"/>
      <c r="B15" s="22" t="s">
        <v>56</v>
      </c>
      <c r="C15" s="23">
        <v>0.15428033866415805</v>
      </c>
      <c r="D15" s="24">
        <v>0.12074303405572756</v>
      </c>
      <c r="E15" s="24">
        <v>0.11205976520811099</v>
      </c>
      <c r="F15" s="25">
        <v>0.13286004056795131</v>
      </c>
      <c r="G15" s="31">
        <f>AVERAGE(C15:F15)</f>
        <v>0.12998579462398699</v>
      </c>
    </row>
    <row r="16" spans="1:7" ht="24" x14ac:dyDescent="0.25">
      <c r="A16" s="21"/>
      <c r="B16" s="22" t="s">
        <v>57</v>
      </c>
      <c r="C16" s="23">
        <v>0.23330197554092191</v>
      </c>
      <c r="D16" s="24">
        <v>0.21671826625386997</v>
      </c>
      <c r="E16" s="24">
        <v>0.21664887940234792</v>
      </c>
      <c r="F16" s="25">
        <v>0.22210953346855983</v>
      </c>
      <c r="G16" s="31">
        <f>AVERAGE(C16:F16)</f>
        <v>0.22219466366642493</v>
      </c>
    </row>
    <row r="17" spans="1:7" ht="24" x14ac:dyDescent="0.25">
      <c r="A17" s="21"/>
      <c r="B17" s="22" t="s">
        <v>58</v>
      </c>
      <c r="C17" s="23">
        <v>0.2361241768579492</v>
      </c>
      <c r="D17" s="24">
        <v>0.21981424148606812</v>
      </c>
      <c r="E17" s="24">
        <v>0.20597652081109924</v>
      </c>
      <c r="F17" s="25">
        <v>0.21602434077079105</v>
      </c>
      <c r="G17" s="31">
        <f>AVERAGE(C17:F17)</f>
        <v>0.2194848199814769</v>
      </c>
    </row>
    <row r="18" spans="1:7" ht="24" x14ac:dyDescent="0.25">
      <c r="A18" s="21"/>
      <c r="B18" s="22" t="s">
        <v>59</v>
      </c>
      <c r="C18" s="23">
        <v>0.18532455315145813</v>
      </c>
      <c r="D18" s="24">
        <v>0.20278637770897834</v>
      </c>
      <c r="E18" s="24">
        <v>0.19210245464247599</v>
      </c>
      <c r="F18" s="25">
        <v>0.21196754563894524</v>
      </c>
      <c r="G18" s="31">
        <f>AVERAGE(C18:F18)</f>
        <v>0.19804523278546443</v>
      </c>
    </row>
    <row r="19" spans="1:7" ht="24" x14ac:dyDescent="0.25">
      <c r="A19" s="21"/>
      <c r="B19" s="22" t="s">
        <v>60</v>
      </c>
      <c r="C19" s="23">
        <v>0.25305738476011291</v>
      </c>
      <c r="D19" s="24">
        <v>0.2801857585139319</v>
      </c>
      <c r="E19" s="24">
        <v>0.30309498399146212</v>
      </c>
      <c r="F19" s="25">
        <v>0.32657200811359027</v>
      </c>
      <c r="G19" s="31">
        <f>AVERAGE(C19:F19)</f>
        <v>0.29072753384477429</v>
      </c>
    </row>
    <row r="20" spans="1:7" ht="24" x14ac:dyDescent="0.25">
      <c r="A20" s="21"/>
      <c r="B20" s="22" t="s">
        <v>61</v>
      </c>
      <c r="C20" s="23">
        <v>0.18532455315145813</v>
      </c>
      <c r="D20" s="24">
        <v>0.19040247678018576</v>
      </c>
      <c r="E20" s="24">
        <v>0.17395944503735325</v>
      </c>
      <c r="F20" s="25">
        <v>0.20182555780933062</v>
      </c>
      <c r="G20" s="31">
        <f>AVERAGE(C20:F20)</f>
        <v>0.18787800819458195</v>
      </c>
    </row>
    <row r="21" spans="1:7" ht="24" x14ac:dyDescent="0.25">
      <c r="A21" s="21"/>
      <c r="B21" s="22" t="s">
        <v>62</v>
      </c>
      <c r="C21" s="23">
        <v>0.19849482596425211</v>
      </c>
      <c r="D21" s="24">
        <v>0.18885448916408668</v>
      </c>
      <c r="E21" s="24">
        <v>0.1536819637139808</v>
      </c>
      <c r="F21" s="25">
        <v>0.20588235294117646</v>
      </c>
      <c r="G21" s="31">
        <f>AVERAGE(C21:F21)</f>
        <v>0.18672840794587403</v>
      </c>
    </row>
    <row r="22" spans="1:7" ht="24.75" thickBot="1" x14ac:dyDescent="0.3">
      <c r="A22" s="26"/>
      <c r="B22" s="27" t="s">
        <v>63</v>
      </c>
      <c r="C22" s="28">
        <v>0.21636876763875823</v>
      </c>
      <c r="D22" s="29">
        <v>0.20897832817337464</v>
      </c>
      <c r="E22" s="29">
        <v>0.21664887940234792</v>
      </c>
      <c r="F22" s="30">
        <v>0.19979716024340771</v>
      </c>
      <c r="G22" s="31">
        <f>AVERAGE(C22:F22)</f>
        <v>0.21044828386447212</v>
      </c>
    </row>
    <row r="23" spans="1:7" ht="15.75" thickTop="1" x14ac:dyDescent="0.25">
      <c r="C23" s="32">
        <f>AVERAGE(C6:C22)</f>
        <v>0.21105638868905985</v>
      </c>
      <c r="D23" s="32">
        <f>AVERAGE(D6:D22)</f>
        <v>0.21152795483518486</v>
      </c>
      <c r="E23" s="32">
        <f>AVERAGE(E6:E22)</f>
        <v>0.20421872057254065</v>
      </c>
      <c r="F23" s="32">
        <f>AVERAGE(F6:F22)</f>
        <v>0.21590502326691327</v>
      </c>
      <c r="G23" s="32">
        <f>AVERAGE(G6:G22)</f>
        <v>0.2106770218409246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3.1156263585912086E-2</v>
      </c>
      <c r="D30" s="19">
        <f t="shared" ref="D30:F30" si="0">D6 -($G6*D$23/$G$23)</f>
        <v>-1.0239005257797001E-2</v>
      </c>
      <c r="E30" s="19">
        <f t="shared" si="0"/>
        <v>-1.3914195389773121E-3</v>
      </c>
      <c r="F30" s="20">
        <f t="shared" si="0"/>
        <v>-1.9525838789137884E-2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-1.5777107603592272E-2</v>
      </c>
      <c r="D31" s="24">
        <f t="shared" si="1"/>
        <v>2.211820842398185E-2</v>
      </c>
      <c r="E31" s="24">
        <f t="shared" si="1"/>
        <v>5.2994456502560572E-3</v>
      </c>
      <c r="F31" s="25">
        <f t="shared" si="1"/>
        <v>-1.1640546470645829E-2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5.825493955398664E-4</v>
      </c>
      <c r="D32" s="24">
        <f t="shared" si="2"/>
        <v>-1.024232144270204E-2</v>
      </c>
      <c r="E32" s="24">
        <f t="shared" si="2"/>
        <v>2.0349792645716291E-2</v>
      </c>
      <c r="F32" s="25">
        <f t="shared" si="2"/>
        <v>-1.0690020598554451E-2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-1.2625667278803987E-2</v>
      </c>
      <c r="D33" s="24">
        <f t="shared" si="3"/>
        <v>1.7057983909504193E-3</v>
      </c>
      <c r="E33" s="24">
        <f t="shared" si="3"/>
        <v>5.8698567473986496E-3</v>
      </c>
      <c r="F33" s="25">
        <f t="shared" si="3"/>
        <v>5.0500121404548903E-3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-2.3165982872163648E-2</v>
      </c>
      <c r="D34" s="24">
        <f t="shared" si="4"/>
        <v>3.297087939033716E-2</v>
      </c>
      <c r="E34" s="24">
        <f t="shared" si="4"/>
        <v>1.124583538852636E-2</v>
      </c>
      <c r="F34" s="25">
        <f t="shared" si="4"/>
        <v>-2.1050731906700204E-2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1.9494949157457281E-2</v>
      </c>
      <c r="D35" s="24">
        <f t="shared" si="5"/>
        <v>-2.0562246145852558E-2</v>
      </c>
      <c r="E35" s="24">
        <f t="shared" si="5"/>
        <v>-1.86085345865038E-2</v>
      </c>
      <c r="F35" s="25">
        <f t="shared" si="5"/>
        <v>1.9675831574898828E-2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1.1846840375479561E-3</v>
      </c>
      <c r="D36" s="24">
        <f t="shared" si="6"/>
        <v>6.0784685813854433E-3</v>
      </c>
      <c r="E36" s="24">
        <f t="shared" si="6"/>
        <v>-1.5324218324972882E-2</v>
      </c>
      <c r="F36" s="25">
        <f t="shared" si="6"/>
        <v>8.061065706039483E-3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-9.5040078107578724E-3</v>
      </c>
      <c r="D37" s="24">
        <f t="shared" si="7"/>
        <v>-1.0140541439915468E-2</v>
      </c>
      <c r="E37" s="24">
        <f t="shared" si="7"/>
        <v>8.3234661310365721E-3</v>
      </c>
      <c r="F37" s="25">
        <f t="shared" si="7"/>
        <v>1.1321083119636616E-2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-5.1664669074143743E-3</v>
      </c>
      <c r="D38" s="24">
        <f t="shared" si="8"/>
        <v>1.1966743880149566E-2</v>
      </c>
      <c r="E38" s="24">
        <f t="shared" si="8"/>
        <v>5.1130706420155214E-3</v>
      </c>
      <c r="F38" s="25">
        <f t="shared" si="8"/>
        <v>-1.1913347614750824E-2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2.4060478166361171E-2</v>
      </c>
      <c r="D39" s="24">
        <f t="shared" si="9"/>
        <v>-9.7677784390465261E-3</v>
      </c>
      <c r="E39" s="24">
        <f t="shared" si="9"/>
        <v>-1.3941316631556025E-2</v>
      </c>
      <c r="F39" s="25">
        <f t="shared" si="9"/>
        <v>-3.513830957588282E-4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1.0707205168549477E-2</v>
      </c>
      <c r="D40" s="24">
        <f t="shared" si="10"/>
        <v>-6.3738506270069883E-3</v>
      </c>
      <c r="E40" s="24">
        <f t="shared" si="10"/>
        <v>1.2655901594162966E-3</v>
      </c>
      <c r="F40" s="25">
        <f t="shared" si="10"/>
        <v>-5.5989447009590909E-3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1.624412979550105E-2</v>
      </c>
      <c r="D41" s="24">
        <f t="shared" si="11"/>
        <v>-5.5708654184649653E-4</v>
      </c>
      <c r="E41" s="24">
        <f t="shared" si="11"/>
        <v>-6.7799949685662941E-3</v>
      </c>
      <c r="F41" s="25">
        <f t="shared" si="11"/>
        <v>-8.9070482850884536E-3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-1.3077300375525819E-2</v>
      </c>
      <c r="D42" s="24">
        <f t="shared" si="12"/>
        <v>3.9412322350748652E-3</v>
      </c>
      <c r="E42" s="24">
        <f t="shared" si="12"/>
        <v>1.2829580195047874E-4</v>
      </c>
      <c r="F42" s="25">
        <f t="shared" si="12"/>
        <v>9.0077723385002528E-3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-3.8193663169002801E-2</v>
      </c>
      <c r="D43" s="24">
        <f t="shared" si="13"/>
        <v>-1.1716035573970496E-2</v>
      </c>
      <c r="E43" s="24">
        <f t="shared" si="13"/>
        <v>2.1279698782903922E-2</v>
      </c>
      <c r="F43" s="25">
        <f t="shared" si="13"/>
        <v>2.8629999960069097E-2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-2.8917676278561177E-3</v>
      </c>
      <c r="D44" s="24">
        <f t="shared" si="14"/>
        <v>1.7656217276423303E-3</v>
      </c>
      <c r="E44" s="24">
        <f t="shared" si="14"/>
        <v>-8.159165345251379E-3</v>
      </c>
      <c r="F44" s="25">
        <f t="shared" si="14"/>
        <v>9.2853112454649445E-3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1.1430175522823771E-2</v>
      </c>
      <c r="D45" s="24">
        <f t="shared" si="15"/>
        <v>1.3718776420542089E-3</v>
      </c>
      <c r="E45" s="24">
        <f t="shared" si="15"/>
        <v>-2.7322287400064066E-2</v>
      </c>
      <c r="F45" s="25">
        <f t="shared" si="15"/>
        <v>1.4520234235185753E-2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5.5415288154229692E-3</v>
      </c>
      <c r="D46" s="29">
        <f t="shared" si="16"/>
        <v>-2.3199648034388232E-3</v>
      </c>
      <c r="E46" s="29">
        <f t="shared" si="16"/>
        <v>1.2651884846670902E-2</v>
      </c>
      <c r="F46" s="30">
        <f t="shared" si="16"/>
        <v>-1.5873448858655215E-2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3C93-D04A-4284-85E0-643CC16E627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0.32831608654750705</v>
      </c>
      <c r="D6" s="19">
        <v>0.26470588235294118</v>
      </c>
      <c r="E6" s="19">
        <v>0.28175026680896476</v>
      </c>
      <c r="F6" s="20">
        <v>0.30425963488843816</v>
      </c>
      <c r="G6" s="31">
        <f>AVERAGE(C6:F6)</f>
        <v>0.29475796764946277</v>
      </c>
    </row>
    <row r="7" spans="1:7" ht="24" x14ac:dyDescent="0.25">
      <c r="A7" s="21"/>
      <c r="B7" s="22" t="s">
        <v>9</v>
      </c>
      <c r="C7" s="23">
        <v>0.19096895578551268</v>
      </c>
      <c r="D7" s="24">
        <v>0.16873065015479877</v>
      </c>
      <c r="E7" s="24">
        <v>0.17075773745997863</v>
      </c>
      <c r="F7" s="25">
        <v>0.17342799188640975</v>
      </c>
      <c r="G7" s="31">
        <f>AVERAGE(C7:F7)</f>
        <v>0.17597133382167499</v>
      </c>
    </row>
    <row r="8" spans="1:7" ht="24" x14ac:dyDescent="0.25">
      <c r="A8" s="21"/>
      <c r="B8" s="22" t="s">
        <v>10</v>
      </c>
      <c r="C8" s="23">
        <v>0.26716839134524928</v>
      </c>
      <c r="D8" s="24">
        <v>0.28947368421052633</v>
      </c>
      <c r="E8" s="24">
        <v>0.23906083244397011</v>
      </c>
      <c r="F8" s="25">
        <v>0.25963488843813387</v>
      </c>
      <c r="G8" s="31">
        <f>AVERAGE(C8:F8)</f>
        <v>0.2638344491094699</v>
      </c>
    </row>
    <row r="9" spans="1:7" ht="24" x14ac:dyDescent="0.25">
      <c r="A9" s="21"/>
      <c r="B9" s="22" t="s">
        <v>11</v>
      </c>
      <c r="C9" s="23">
        <v>0.22483537158984007</v>
      </c>
      <c r="D9" s="24">
        <v>0.16718266253869968</v>
      </c>
      <c r="E9" s="24">
        <v>0.21024546424759871</v>
      </c>
      <c r="F9" s="25">
        <v>0.21703853955375255</v>
      </c>
      <c r="G9" s="31">
        <f>AVERAGE(C9:F9)</f>
        <v>0.20482550948247275</v>
      </c>
    </row>
    <row r="10" spans="1:7" ht="24" x14ac:dyDescent="0.25">
      <c r="A10" s="21"/>
      <c r="B10" s="22" t="s">
        <v>12</v>
      </c>
      <c r="C10" s="23">
        <v>0.19379115710254</v>
      </c>
      <c r="D10" s="24">
        <v>0.15634674922600619</v>
      </c>
      <c r="E10" s="24">
        <v>0.16008537886872998</v>
      </c>
      <c r="F10" s="25">
        <v>0.16328600405679514</v>
      </c>
      <c r="G10" s="31">
        <f>AVERAGE(C10:F10)</f>
        <v>0.16837732231351782</v>
      </c>
    </row>
    <row r="11" spans="1:7" ht="24" x14ac:dyDescent="0.25">
      <c r="A11" s="21"/>
      <c r="B11" s="22" t="s">
        <v>13</v>
      </c>
      <c r="C11" s="23">
        <v>0.20790216368767639</v>
      </c>
      <c r="D11" s="24">
        <v>0.2678018575851393</v>
      </c>
      <c r="E11" s="24">
        <v>0.21237993596584842</v>
      </c>
      <c r="F11" s="25">
        <v>0.24645030425963488</v>
      </c>
      <c r="G11" s="31">
        <f>AVERAGE(C11:F11)</f>
        <v>0.23363356537457475</v>
      </c>
    </row>
    <row r="12" spans="1:7" ht="24" x14ac:dyDescent="0.25">
      <c r="A12" s="21"/>
      <c r="B12" s="22" t="s">
        <v>14</v>
      </c>
      <c r="C12" s="23">
        <v>0.18908748824082786</v>
      </c>
      <c r="D12" s="24">
        <v>0.23065015479876158</v>
      </c>
      <c r="E12" s="24">
        <v>0.18356456776947705</v>
      </c>
      <c r="F12" s="25">
        <v>0.24239350912778904</v>
      </c>
      <c r="G12" s="31">
        <f>AVERAGE(C12:F12)</f>
        <v>0.21142392998421386</v>
      </c>
    </row>
    <row r="13" spans="1:7" ht="24" x14ac:dyDescent="0.25">
      <c r="A13" s="21"/>
      <c r="B13" s="22" t="s">
        <v>15</v>
      </c>
      <c r="C13" s="23">
        <v>0.11759172154280337</v>
      </c>
      <c r="D13" s="24">
        <v>0.12383900928792571</v>
      </c>
      <c r="E13" s="24">
        <v>0.12379935965848453</v>
      </c>
      <c r="F13" s="25">
        <v>0.13691683569979715</v>
      </c>
      <c r="G13" s="31">
        <f>AVERAGE(C13:F13)</f>
        <v>0.1255367315472527</v>
      </c>
    </row>
    <row r="14" spans="1:7" ht="24" x14ac:dyDescent="0.25">
      <c r="A14" s="21"/>
      <c r="B14" s="22" t="s">
        <v>16</v>
      </c>
      <c r="C14" s="23">
        <v>0.39134524929444969</v>
      </c>
      <c r="D14" s="24">
        <v>0.33126934984520129</v>
      </c>
      <c r="E14" s="24">
        <v>0.29455709711846317</v>
      </c>
      <c r="F14" s="25">
        <v>0.36612576064908725</v>
      </c>
      <c r="G14" s="31">
        <f>AVERAGE(C14:F14)</f>
        <v>0.34582436422680035</v>
      </c>
    </row>
    <row r="15" spans="1:7" ht="24" x14ac:dyDescent="0.25">
      <c r="A15" s="21"/>
      <c r="B15" s="22" t="s">
        <v>17</v>
      </c>
      <c r="C15" s="23">
        <v>0.40545625587958606</v>
      </c>
      <c r="D15" s="24">
        <v>0.43188854489164086</v>
      </c>
      <c r="E15" s="24">
        <v>0.39487726787620064</v>
      </c>
      <c r="F15" s="25">
        <v>0.38945233265720075</v>
      </c>
      <c r="G15" s="31">
        <f>AVERAGE(C15:F15)</f>
        <v>0.40541860032615712</v>
      </c>
    </row>
    <row r="16" spans="1:7" ht="24" x14ac:dyDescent="0.25">
      <c r="A16" s="21"/>
      <c r="B16" s="22" t="s">
        <v>18</v>
      </c>
      <c r="C16" s="23">
        <v>0.25493885230479774</v>
      </c>
      <c r="D16" s="24">
        <v>0.26315789473684209</v>
      </c>
      <c r="E16" s="24">
        <v>0.23052294557097119</v>
      </c>
      <c r="F16" s="25">
        <v>0.26876267748478699</v>
      </c>
      <c r="G16" s="31">
        <f>AVERAGE(C16:F16)</f>
        <v>0.25434559252434952</v>
      </c>
    </row>
    <row r="17" spans="1:7" ht="24" x14ac:dyDescent="0.25">
      <c r="A17" s="21"/>
      <c r="B17" s="22" t="s">
        <v>19</v>
      </c>
      <c r="C17" s="23">
        <v>0.21448730009407338</v>
      </c>
      <c r="D17" s="24">
        <v>0.28173374613003094</v>
      </c>
      <c r="E17" s="24">
        <v>0.27427961579509069</v>
      </c>
      <c r="F17" s="25">
        <v>0.25152129817444219</v>
      </c>
      <c r="G17" s="31">
        <f>AVERAGE(C17:F17)</f>
        <v>0.25550549004840928</v>
      </c>
    </row>
    <row r="18" spans="1:7" ht="24" x14ac:dyDescent="0.25">
      <c r="A18" s="21"/>
      <c r="B18" s="22" t="s">
        <v>20</v>
      </c>
      <c r="C18" s="23">
        <v>0.14016933207902163</v>
      </c>
      <c r="D18" s="24">
        <v>0.10061919504643962</v>
      </c>
      <c r="E18" s="24">
        <v>0.12913553895410887</v>
      </c>
      <c r="F18" s="25">
        <v>0.13894523326572009</v>
      </c>
      <c r="G18" s="31">
        <f>AVERAGE(C18:F18)</f>
        <v>0.12721732483632256</v>
      </c>
    </row>
    <row r="19" spans="1:7" ht="24" x14ac:dyDescent="0.25">
      <c r="A19" s="21"/>
      <c r="B19" s="22" t="s">
        <v>21</v>
      </c>
      <c r="C19" s="23">
        <v>0.13076199435559738</v>
      </c>
      <c r="D19" s="24">
        <v>0.19659442724458201</v>
      </c>
      <c r="E19" s="24">
        <v>0.17822838847385275</v>
      </c>
      <c r="F19" s="25">
        <v>0.16531440162271804</v>
      </c>
      <c r="G19" s="31">
        <f>AVERAGE(C19:F19)</f>
        <v>0.16772480292418754</v>
      </c>
    </row>
    <row r="20" spans="1:7" ht="24" x14ac:dyDescent="0.25">
      <c r="A20" s="21"/>
      <c r="B20" s="22" t="s">
        <v>22</v>
      </c>
      <c r="C20" s="23">
        <v>0.11194731890874882</v>
      </c>
      <c r="D20" s="24">
        <v>0.11145510835913312</v>
      </c>
      <c r="E20" s="24">
        <v>0.12166488794023479</v>
      </c>
      <c r="F20" s="25">
        <v>0.11866125760649088</v>
      </c>
      <c r="G20" s="31">
        <f>AVERAGE(C20:F20)</f>
        <v>0.1159321432036519</v>
      </c>
    </row>
    <row r="21" spans="1:7" ht="24" x14ac:dyDescent="0.25">
      <c r="A21" s="21"/>
      <c r="B21" s="22" t="s">
        <v>23</v>
      </c>
      <c r="C21" s="23">
        <v>0.14111006585136407</v>
      </c>
      <c r="D21" s="24">
        <v>0.13157894736842105</v>
      </c>
      <c r="E21" s="24">
        <v>0.12486659551760941</v>
      </c>
      <c r="F21" s="25">
        <v>0.14908722109533468</v>
      </c>
      <c r="G21" s="31">
        <f>AVERAGE(C21:F21)</f>
        <v>0.13666070745818232</v>
      </c>
    </row>
    <row r="22" spans="1:7" ht="24.75" thickBot="1" x14ac:dyDescent="0.3">
      <c r="A22" s="26"/>
      <c r="B22" s="27" t="s">
        <v>24</v>
      </c>
      <c r="C22" s="28">
        <v>0.1796801505174036</v>
      </c>
      <c r="D22" s="29">
        <v>0.16563467492260064</v>
      </c>
      <c r="E22" s="29">
        <v>0.21985058697972254</v>
      </c>
      <c r="F22" s="30">
        <v>0.18965517241379309</v>
      </c>
      <c r="G22" s="31">
        <f>AVERAGE(C22:F22)</f>
        <v>0.18870514620837997</v>
      </c>
    </row>
    <row r="23" spans="1:7" ht="15.75" thickTop="1" x14ac:dyDescent="0.25">
      <c r="C23" s="32">
        <f>AVERAGE(C6:C22)</f>
        <v>0.21703281500747057</v>
      </c>
      <c r="D23" s="32">
        <f>AVERAGE(D6:D22)</f>
        <v>0.21662720815880535</v>
      </c>
      <c r="E23" s="32">
        <f>AVERAGE(E6:E22)</f>
        <v>0.20880155690878274</v>
      </c>
      <c r="F23" s="32">
        <f>AVERAGE(F6:F22)</f>
        <v>0.22240782722825442</v>
      </c>
      <c r="G23" s="32">
        <f>AVERAGE(G6:G22)</f>
        <v>0.21621735182582824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3.2446439987521503E-2</v>
      </c>
      <c r="D30" s="19">
        <f t="shared" ref="D30:F30" si="0">D6 -($G6*D$23/$G$23)</f>
        <v>-3.0610821303213187E-2</v>
      </c>
      <c r="E30" s="19">
        <f t="shared" si="0"/>
        <v>-2.8981299860073584E-3</v>
      </c>
      <c r="F30" s="20">
        <f t="shared" si="0"/>
        <v>1.0625113016989318E-3</v>
      </c>
    </row>
    <row r="31" spans="1:7" ht="24" x14ac:dyDescent="0.25">
      <c r="A31" s="21"/>
      <c r="B31" s="22" t="s">
        <v>9</v>
      </c>
      <c r="C31" s="23">
        <f t="shared" ref="C31:F31" si="1">C7 -($G7*C$23/$G$23)</f>
        <v>1.4333946534718284E-2</v>
      </c>
      <c r="D31" s="24">
        <f t="shared" si="1"/>
        <v>-7.574250630767887E-3</v>
      </c>
      <c r="E31" s="24">
        <f t="shared" si="1"/>
        <v>8.218458074025492E-4</v>
      </c>
      <c r="F31" s="25">
        <f t="shared" si="1"/>
        <v>-7.5815417113531125E-3</v>
      </c>
    </row>
    <row r="32" spans="1:7" ht="24" x14ac:dyDescent="0.25">
      <c r="A32" s="21"/>
      <c r="B32" s="22" t="s">
        <v>10</v>
      </c>
      <c r="C32" s="23">
        <f t="shared" ref="C32:F32" si="2">C8 -($G8*C$23/$G$23)</f>
        <v>2.33889129522874E-3</v>
      </c>
      <c r="D32" s="24">
        <f t="shared" si="2"/>
        <v>2.5139116961083341E-2</v>
      </c>
      <c r="E32" s="24">
        <f t="shared" si="2"/>
        <v>-1.5724656671652598E-2</v>
      </c>
      <c r="F32" s="25">
        <f t="shared" si="2"/>
        <v>-1.1753351584659621E-2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1.9237363229577725E-2</v>
      </c>
      <c r="D33" s="24">
        <f t="shared" si="3"/>
        <v>-3.8031109178546352E-2</v>
      </c>
      <c r="E33" s="24">
        <f t="shared" si="3"/>
        <v>1.2445033739013983E-2</v>
      </c>
      <c r="F33" s="25">
        <f t="shared" si="3"/>
        <v>6.3487122099545046E-3</v>
      </c>
    </row>
    <row r="34" spans="1:6" ht="24" x14ac:dyDescent="0.25">
      <c r="A34" s="21"/>
      <c r="B34" s="22" t="s">
        <v>12</v>
      </c>
      <c r="C34" s="23">
        <f t="shared" ref="C34:F34" si="4">C10 -($G10*C$23/$G$23)</f>
        <v>2.4778800154610398E-2</v>
      </c>
      <c r="D34" s="24">
        <f t="shared" si="4"/>
        <v>-1.2349745028603171E-2</v>
      </c>
      <c r="E34" s="24">
        <f t="shared" si="4"/>
        <v>-2.5169597054431891E-3</v>
      </c>
      <c r="F34" s="25">
        <f t="shared" si="4"/>
        <v>-9.9120954205640932E-3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-2.661255007277008E-2</v>
      </c>
      <c r="D35" s="24">
        <f t="shared" si="5"/>
        <v>3.3725422128417198E-2</v>
      </c>
      <c r="E35" s="24">
        <f t="shared" si="5"/>
        <v>-1.3240495439942684E-2</v>
      </c>
      <c r="F35" s="25">
        <f t="shared" si="5"/>
        <v>6.127623384295483E-3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-2.3133826546984648E-2</v>
      </c>
      <c r="D36" s="24">
        <f t="shared" si="6"/>
        <v>1.8825454774977796E-2</v>
      </c>
      <c r="E36" s="24">
        <f t="shared" si="6"/>
        <v>-2.0607971463352026E-2</v>
      </c>
      <c r="F36" s="25">
        <f t="shared" si="6"/>
        <v>2.4916343235358851E-2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-8.4184714618950052E-3</v>
      </c>
      <c r="D37" s="24">
        <f t="shared" si="7"/>
        <v>-1.9356866225541114E-3</v>
      </c>
      <c r="E37" s="24">
        <f t="shared" si="7"/>
        <v>2.5682707798208998E-3</v>
      </c>
      <c r="F37" s="25">
        <f t="shared" si="7"/>
        <v>7.7858873046281196E-3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4.4216609374877924E-2</v>
      </c>
      <c r="D38" s="24">
        <f t="shared" si="8"/>
        <v>-1.5210550602810013E-2</v>
      </c>
      <c r="E38" s="24">
        <f t="shared" si="8"/>
        <v>-3.9406227553614281E-2</v>
      </c>
      <c r="F38" s="25">
        <f t="shared" si="8"/>
        <v>1.0400168781546093E-2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-1.4913796462309725E-3</v>
      </c>
      <c r="D39" s="24">
        <f t="shared" si="9"/>
        <v>2.5701442965370525E-2</v>
      </c>
      <c r="E39" s="24">
        <f t="shared" si="9"/>
        <v>3.3636625478375981E-3</v>
      </c>
      <c r="F39" s="25">
        <f t="shared" si="9"/>
        <v>-2.7573725866977483E-2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-3.6600396210140218E-4</v>
      </c>
      <c r="D40" s="24">
        <f t="shared" si="10"/>
        <v>8.3301709173831395E-3</v>
      </c>
      <c r="E40" s="24">
        <f t="shared" si="10"/>
        <v>-1.5099134541967485E-2</v>
      </c>
      <c r="F40" s="25">
        <f t="shared" si="10"/>
        <v>7.1349675866855256E-3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-4.1981828247389247E-2</v>
      </c>
      <c r="D41" s="24">
        <f t="shared" si="11"/>
        <v>2.5743926113085569E-2</v>
      </c>
      <c r="E41" s="24">
        <f t="shared" si="11"/>
        <v>2.7537420174154226E-2</v>
      </c>
      <c r="F41" s="25">
        <f t="shared" si="11"/>
        <v>-1.1299518039850576E-2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1.2472207432022375E-2</v>
      </c>
      <c r="D42" s="24">
        <f t="shared" si="12"/>
        <v>-2.6839279844715597E-2</v>
      </c>
      <c r="E42" s="24">
        <f t="shared" si="12"/>
        <v>6.281497558799351E-3</v>
      </c>
      <c r="F42" s="25">
        <f t="shared" si="12"/>
        <v>8.085574853893801E-3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-3.7595382227817414E-2</v>
      </c>
      <c r="D43" s="24">
        <f t="shared" si="13"/>
        <v>2.8551689279125464E-2</v>
      </c>
      <c r="E43" s="24">
        <f t="shared" si="13"/>
        <v>1.6256189262939758E-2</v>
      </c>
      <c r="F43" s="25">
        <f t="shared" si="13"/>
        <v>-7.2124963142478904E-3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-4.4220620723207787E-3</v>
      </c>
      <c r="D44" s="24">
        <f t="shared" si="14"/>
        <v>-4.6967929845865564E-3</v>
      </c>
      <c r="E44" s="24">
        <f t="shared" si="14"/>
        <v>9.7089704697718715E-3</v>
      </c>
      <c r="F44" s="25">
        <f t="shared" si="14"/>
        <v>-5.901154128645919E-4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3.9339428894385187E-3</v>
      </c>
      <c r="D45" s="24">
        <f t="shared" si="15"/>
        <v>-5.340810790123135E-3</v>
      </c>
      <c r="E45" s="24">
        <f t="shared" si="15"/>
        <v>-7.1069405772652833E-3</v>
      </c>
      <c r="F45" s="25">
        <f t="shared" si="15"/>
        <v>8.5138084779497747E-3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-9.7366966604865435E-3</v>
      </c>
      <c r="D46" s="29">
        <f t="shared" si="16"/>
        <v>-2.3428176153523578E-2</v>
      </c>
      <c r="E46" s="29">
        <f t="shared" si="16"/>
        <v>3.7617625599504295E-2</v>
      </c>
      <c r="F46" s="30">
        <f t="shared" si="16"/>
        <v>-4.4527527854942295E-3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05F5-D8D5-4CF4-A014-A020C8E82665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0.2210724365004704</v>
      </c>
      <c r="D6" s="19">
        <v>0.1826625386996904</v>
      </c>
      <c r="E6" s="19">
        <v>0.1728922091782284</v>
      </c>
      <c r="F6" s="20">
        <v>0.19472616632860038</v>
      </c>
      <c r="G6" s="31">
        <f>AVERAGE(C6:F6)</f>
        <v>0.19283833767674741</v>
      </c>
    </row>
    <row r="7" spans="1:7" ht="24" x14ac:dyDescent="0.25">
      <c r="A7" s="21"/>
      <c r="B7" s="22" t="s">
        <v>27</v>
      </c>
      <c r="C7" s="23">
        <v>0.18532455315145813</v>
      </c>
      <c r="D7" s="24">
        <v>0.17492260061919501</v>
      </c>
      <c r="E7" s="24">
        <v>0.14514407684098185</v>
      </c>
      <c r="F7" s="25">
        <v>0.1612576064908722</v>
      </c>
      <c r="G7" s="31">
        <f>AVERAGE(C7:F7)</f>
        <v>0.1666622092756268</v>
      </c>
    </row>
    <row r="8" spans="1:7" x14ac:dyDescent="0.25">
      <c r="A8" s="21"/>
      <c r="B8" s="22" t="s">
        <v>28</v>
      </c>
      <c r="C8" s="23">
        <v>0.2737535277516463</v>
      </c>
      <c r="D8" s="24">
        <v>0.21052631578947367</v>
      </c>
      <c r="E8" s="24">
        <v>0.19210245464247599</v>
      </c>
      <c r="F8" s="25">
        <v>0.24847870182555781</v>
      </c>
      <c r="G8" s="31">
        <f>AVERAGE(C8:F8)</f>
        <v>0.23121525000228843</v>
      </c>
    </row>
    <row r="9" spans="1:7" x14ac:dyDescent="0.25">
      <c r="A9" s="21"/>
      <c r="B9" s="22" t="s">
        <v>29</v>
      </c>
      <c r="C9" s="23">
        <v>0.14205079962370648</v>
      </c>
      <c r="D9" s="24">
        <v>0.17337461300309598</v>
      </c>
      <c r="E9" s="24">
        <v>0.14087513340448238</v>
      </c>
      <c r="F9" s="25">
        <v>0.11967545638945234</v>
      </c>
      <c r="G9" s="31">
        <f>AVERAGE(C9:F9)</f>
        <v>0.1439940006051843</v>
      </c>
    </row>
    <row r="10" spans="1:7" x14ac:dyDescent="0.25">
      <c r="A10" s="21"/>
      <c r="B10" s="22" t="s">
        <v>30</v>
      </c>
      <c r="C10" s="23">
        <v>0.30950141110065854</v>
      </c>
      <c r="D10" s="24">
        <v>0.32043343653250772</v>
      </c>
      <c r="E10" s="24">
        <v>0.25613660618996797</v>
      </c>
      <c r="F10" s="25">
        <v>0.31034482758620691</v>
      </c>
      <c r="G10" s="31">
        <f>AVERAGE(C10:F10)</f>
        <v>0.29910407035233527</v>
      </c>
    </row>
    <row r="11" spans="1:7" x14ac:dyDescent="0.25">
      <c r="A11" s="21"/>
      <c r="B11" s="22" t="s">
        <v>31</v>
      </c>
      <c r="C11" s="23">
        <v>0.25587958607714018</v>
      </c>
      <c r="D11" s="24">
        <v>0.19195046439628485</v>
      </c>
      <c r="E11" s="24">
        <v>0.18996798292422626</v>
      </c>
      <c r="F11" s="25">
        <v>0.21095334685598377</v>
      </c>
      <c r="G11" s="31">
        <f>AVERAGE(C11:F11)</f>
        <v>0.21218784506340876</v>
      </c>
    </row>
    <row r="12" spans="1:7" x14ac:dyDescent="0.25">
      <c r="A12" s="21"/>
      <c r="B12" s="22" t="s">
        <v>32</v>
      </c>
      <c r="C12" s="23">
        <v>0.15333960489181561</v>
      </c>
      <c r="D12" s="24">
        <v>0.13157894736842105</v>
      </c>
      <c r="E12" s="24">
        <v>0.15795090715048027</v>
      </c>
      <c r="F12" s="25">
        <v>0.17647058823529413</v>
      </c>
      <c r="G12" s="31">
        <f>AVERAGE(C12:F12)</f>
        <v>0.15483501191150276</v>
      </c>
    </row>
    <row r="13" spans="1:7" ht="24" x14ac:dyDescent="0.25">
      <c r="A13" s="21"/>
      <c r="B13" s="22" t="s">
        <v>33</v>
      </c>
      <c r="C13" s="23">
        <v>0.13076199435559738</v>
      </c>
      <c r="D13" s="24">
        <v>0.1176470588235294</v>
      </c>
      <c r="E13" s="24">
        <v>0.12059765208110992</v>
      </c>
      <c r="F13" s="25">
        <v>0.11663286004056796</v>
      </c>
      <c r="G13" s="31">
        <f>AVERAGE(C13:F13)</f>
        <v>0.12140989132520116</v>
      </c>
    </row>
    <row r="14" spans="1:7" x14ac:dyDescent="0.25">
      <c r="A14" s="21"/>
      <c r="B14" s="22" t="s">
        <v>34</v>
      </c>
      <c r="C14" s="23">
        <v>5.6444026340545628E-2</v>
      </c>
      <c r="D14" s="24">
        <v>6.037151702786378E-2</v>
      </c>
      <c r="E14" s="24">
        <v>5.4429028815368194E-2</v>
      </c>
      <c r="F14" s="25">
        <v>5.4766734279918863E-2</v>
      </c>
      <c r="G14" s="31">
        <f>AVERAGE(C14:F14)</f>
        <v>5.6502826615924109E-2</v>
      </c>
    </row>
    <row r="15" spans="1:7" x14ac:dyDescent="0.25">
      <c r="A15" s="21"/>
      <c r="B15" s="22" t="s">
        <v>35</v>
      </c>
      <c r="C15" s="23">
        <v>0.29539040451552212</v>
      </c>
      <c r="D15" s="24">
        <v>0.29411764705882354</v>
      </c>
      <c r="E15" s="24">
        <v>0.32764140875133402</v>
      </c>
      <c r="F15" s="25">
        <v>0.33367139959432046</v>
      </c>
      <c r="G15" s="31">
        <f>AVERAGE(C15:F15)</f>
        <v>0.31270521498000003</v>
      </c>
    </row>
    <row r="16" spans="1:7" x14ac:dyDescent="0.25">
      <c r="A16" s="21"/>
      <c r="B16" s="22" t="s">
        <v>36</v>
      </c>
      <c r="C16" s="23">
        <v>0.17591721542803387</v>
      </c>
      <c r="D16" s="24">
        <v>0.20743034055727555</v>
      </c>
      <c r="E16" s="24">
        <v>0.20064034151547491</v>
      </c>
      <c r="F16" s="25">
        <v>0.20892494929006086</v>
      </c>
      <c r="G16" s="31">
        <f>AVERAGE(C16:F16)</f>
        <v>0.19822821169771132</v>
      </c>
    </row>
    <row r="17" spans="1:7" x14ac:dyDescent="0.25">
      <c r="A17" s="21"/>
      <c r="B17" s="22" t="s">
        <v>37</v>
      </c>
      <c r="C17" s="23">
        <v>0.10912511759172155</v>
      </c>
      <c r="D17" s="24">
        <v>0.11609907120743033</v>
      </c>
      <c r="E17" s="24">
        <v>0.10352187833511206</v>
      </c>
      <c r="F17" s="25">
        <v>9.8377281947261655E-2</v>
      </c>
      <c r="G17" s="31">
        <f>AVERAGE(C17:F17)</f>
        <v>0.1067808372703814</v>
      </c>
    </row>
    <row r="18" spans="1:7" ht="24" x14ac:dyDescent="0.25">
      <c r="A18" s="21"/>
      <c r="B18" s="22" t="s">
        <v>38</v>
      </c>
      <c r="C18" s="23">
        <v>0.23047977422389465</v>
      </c>
      <c r="D18" s="24">
        <v>0.28482972136222912</v>
      </c>
      <c r="E18" s="24">
        <v>0.28601921024546423</v>
      </c>
      <c r="F18" s="25">
        <v>0.29310344827586204</v>
      </c>
      <c r="G18" s="31">
        <f>AVERAGE(C18:F18)</f>
        <v>0.2736080385268625</v>
      </c>
    </row>
    <row r="19" spans="1:7" x14ac:dyDescent="0.25">
      <c r="A19" s="21"/>
      <c r="B19" s="22" t="s">
        <v>39</v>
      </c>
      <c r="C19" s="23">
        <v>0.17591721542803387</v>
      </c>
      <c r="D19" s="24">
        <v>0.19349845201238391</v>
      </c>
      <c r="E19" s="24">
        <v>0.19743863393810032</v>
      </c>
      <c r="F19" s="25">
        <v>0.2129817444219067</v>
      </c>
      <c r="G19" s="31">
        <f>AVERAGE(C19:F19)</f>
        <v>0.19495901145010619</v>
      </c>
    </row>
    <row r="20" spans="1:7" ht="24" x14ac:dyDescent="0.25">
      <c r="A20" s="21"/>
      <c r="B20" s="22" t="s">
        <v>40</v>
      </c>
      <c r="C20" s="23">
        <v>0.16650987770460957</v>
      </c>
      <c r="D20" s="24">
        <v>0.17492260061919501</v>
      </c>
      <c r="E20" s="24">
        <v>0.18143009605122731</v>
      </c>
      <c r="F20" s="25">
        <v>0.19168356997971603</v>
      </c>
      <c r="G20" s="31">
        <f>AVERAGE(C20:F20)</f>
        <v>0.17863653608868699</v>
      </c>
    </row>
    <row r="21" spans="1:7" x14ac:dyDescent="0.25">
      <c r="A21" s="21"/>
      <c r="B21" s="22" t="s">
        <v>41</v>
      </c>
      <c r="C21" s="23">
        <v>0.20602069614299154</v>
      </c>
      <c r="D21" s="24">
        <v>0.24767801857585142</v>
      </c>
      <c r="E21" s="24">
        <v>0.22305229455709713</v>
      </c>
      <c r="F21" s="25">
        <v>0.24442190669371197</v>
      </c>
      <c r="G21" s="31">
        <f>AVERAGE(C21:F21)</f>
        <v>0.23029322899241303</v>
      </c>
    </row>
    <row r="22" spans="1:7" ht="24" x14ac:dyDescent="0.25">
      <c r="A22" s="21"/>
      <c r="B22" s="22" t="s">
        <v>42</v>
      </c>
      <c r="C22" s="23">
        <v>0.17215428033866412</v>
      </c>
      <c r="D22" s="24">
        <v>0.15944272445820434</v>
      </c>
      <c r="E22" s="24">
        <v>0.16862326574172892</v>
      </c>
      <c r="F22" s="25">
        <v>0.15618661257606492</v>
      </c>
      <c r="G22" s="31">
        <f>AVERAGE(C22:F22)</f>
        <v>0.16410172077866558</v>
      </c>
    </row>
    <row r="23" spans="1:7" x14ac:dyDescent="0.25">
      <c r="A23" s="21"/>
      <c r="B23" s="22" t="s">
        <v>43</v>
      </c>
      <c r="C23" s="23">
        <v>0.14581373471307621</v>
      </c>
      <c r="D23" s="24">
        <v>0.12693498452012383</v>
      </c>
      <c r="E23" s="24">
        <v>0.13340448239060831</v>
      </c>
      <c r="F23" s="25">
        <v>0.14300202839756593</v>
      </c>
      <c r="G23" s="31">
        <f>AVERAGE(C23:F23)</f>
        <v>0.13728880750534356</v>
      </c>
    </row>
    <row r="24" spans="1:7" x14ac:dyDescent="0.25">
      <c r="A24" s="21"/>
      <c r="B24" s="22" t="s">
        <v>44</v>
      </c>
      <c r="C24" s="23">
        <v>7.4317968015051736E-2</v>
      </c>
      <c r="D24" s="24">
        <v>6.8111455108359129E-2</v>
      </c>
      <c r="E24" s="24">
        <v>7.3639274279615793E-2</v>
      </c>
      <c r="F24" s="25">
        <v>7.3022312373225151E-2</v>
      </c>
      <c r="G24" s="31">
        <f>AVERAGE(C24:F24)</f>
        <v>7.2272752444062949E-2</v>
      </c>
    </row>
    <row r="25" spans="1:7" ht="24.75" thickBot="1" x14ac:dyDescent="0.3">
      <c r="A25" s="26"/>
      <c r="B25" s="27" t="s">
        <v>45</v>
      </c>
      <c r="C25" s="28">
        <v>0.20225776105362184</v>
      </c>
      <c r="D25" s="29">
        <v>0.23839009287925697</v>
      </c>
      <c r="E25" s="29">
        <v>0.23372465314834578</v>
      </c>
      <c r="F25" s="30">
        <v>0.2231237322515213</v>
      </c>
      <c r="G25" s="31">
        <f>AVERAGE(C25:F25)</f>
        <v>0.22437405983318645</v>
      </c>
    </row>
    <row r="26" spans="1:7" ht="15.75" thickTop="1" x14ac:dyDescent="0.25">
      <c r="C26" s="32">
        <f>AVERAGE(C6:C25)</f>
        <v>0.18410159924741296</v>
      </c>
      <c r="D26" s="32">
        <f>AVERAGE(D6:D25)</f>
        <v>0.18374613003095977</v>
      </c>
      <c r="E26" s="32">
        <f>AVERAGE(E6:E25)</f>
        <v>0.17796157950907149</v>
      </c>
      <c r="F26" s="32">
        <f>AVERAGE(F6:F25)</f>
        <v>0.18859026369168361</v>
      </c>
      <c r="G26" s="32">
        <f>AVERAGE(G6:G25)</f>
        <v>0.18359989311978195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2.7707147669173676E-2</v>
      </c>
      <c r="D33" s="19">
        <f t="shared" ref="D33:F33" si="0">D6 -($G6*D$26/$G$26)</f>
        <v>-1.0329394289011334E-2</v>
      </c>
      <c r="E33" s="19">
        <f t="shared" si="0"/>
        <v>-1.4024104223263945E-2</v>
      </c>
      <c r="F33" s="20">
        <f t="shared" si="0"/>
        <v>-3.3536491568984805E-3</v>
      </c>
    </row>
    <row r="34" spans="1:6" ht="24" x14ac:dyDescent="0.25">
      <c r="A34" s="21"/>
      <c r="B34" s="22" t="s">
        <v>27</v>
      </c>
      <c r="C34" s="23">
        <f t="shared" ref="C34:F34" si="1">C7 -($G7*C$26/$G$26)</f>
        <v>1.8206921760832856E-2</v>
      </c>
      <c r="D34" s="24">
        <f t="shared" si="1"/>
        <v>8.1276452603303573E-3</v>
      </c>
      <c r="E34" s="24">
        <f t="shared" si="1"/>
        <v>-1.6399971487041476E-2</v>
      </c>
      <c r="F34" s="25">
        <f t="shared" si="1"/>
        <v>-9.9345955341217929E-3</v>
      </c>
    </row>
    <row r="35" spans="1:6" x14ac:dyDescent="0.25">
      <c r="A35" s="21"/>
      <c r="B35" s="22" t="s">
        <v>28</v>
      </c>
      <c r="C35" s="23">
        <f t="shared" ref="C35:F35" si="2">C8 -($G8*C$26/$G$26)</f>
        <v>4.1906457622685994E-2</v>
      </c>
      <c r="D35" s="24">
        <f t="shared" si="2"/>
        <v>-2.0873096651054746E-2</v>
      </c>
      <c r="E35" s="24">
        <f t="shared" si="2"/>
        <v>-3.201222428136849E-2</v>
      </c>
      <c r="F35" s="25">
        <f t="shared" si="2"/>
        <v>1.0978863309737269E-2</v>
      </c>
    </row>
    <row r="36" spans="1:6" x14ac:dyDescent="0.25">
      <c r="A36" s="21"/>
      <c r="B36" s="22" t="s">
        <v>29</v>
      </c>
      <c r="C36" s="23">
        <f t="shared" ref="C36:F36" si="3">C9 -($G9*C$26/$G$26)</f>
        <v>-2.3366798186283122E-3</v>
      </c>
      <c r="D36" s="24">
        <f t="shared" si="3"/>
        <v>2.9265921493037889E-2</v>
      </c>
      <c r="E36" s="24">
        <f t="shared" si="3"/>
        <v>1.3031578869879823E-3</v>
      </c>
      <c r="F36" s="25">
        <f t="shared" si="3"/>
        <v>-2.8232399561397614E-2</v>
      </c>
    </row>
    <row r="37" spans="1:6" x14ac:dyDescent="0.25">
      <c r="A37" s="21"/>
      <c r="B37" s="22" t="s">
        <v>30</v>
      </c>
      <c r="C37" s="23">
        <f t="shared" ref="C37:F37" si="4">C10 -($G10*C$26/$G$26)</f>
        <v>9.5800072393258939E-3</v>
      </c>
      <c r="D37" s="24">
        <f t="shared" si="4"/>
        <v>2.1091130445794859E-2</v>
      </c>
      <c r="E37" s="24">
        <f t="shared" si="4"/>
        <v>-3.3782041871373791E-2</v>
      </c>
      <c r="F37" s="25">
        <f t="shared" si="4"/>
        <v>3.110904186253094E-3</v>
      </c>
    </row>
    <row r="38" spans="1:6" x14ac:dyDescent="0.25">
      <c r="A38" s="21"/>
      <c r="B38" s="22" t="s">
        <v>31</v>
      </c>
      <c r="C38" s="23">
        <f t="shared" ref="C38:F38" si="5">C11 -($G11*C$26/$G$26)</f>
        <v>4.3111915283616853E-2</v>
      </c>
      <c r="D38" s="24">
        <f t="shared" si="5"/>
        <v>-2.0406387819166816E-2</v>
      </c>
      <c r="E38" s="24">
        <f t="shared" si="5"/>
        <v>-1.5703618613551407E-2</v>
      </c>
      <c r="F38" s="25">
        <f t="shared" si="5"/>
        <v>-7.001908850898686E-3</v>
      </c>
    </row>
    <row r="39" spans="1:6" x14ac:dyDescent="0.25">
      <c r="A39" s="21"/>
      <c r="B39" s="22" t="s">
        <v>32</v>
      </c>
      <c r="C39" s="23">
        <f t="shared" ref="C39:F39" si="6">C12 -($G12*C$26/$G$26)</f>
        <v>-1.9185100669048272E-3</v>
      </c>
      <c r="D39" s="24">
        <f t="shared" si="6"/>
        <v>-2.3379390289624213E-2</v>
      </c>
      <c r="E39" s="24">
        <f t="shared" si="6"/>
        <v>7.8708454747360157E-3</v>
      </c>
      <c r="F39" s="25">
        <f t="shared" si="6"/>
        <v>1.7427054881793025E-2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9.0203376606139418E-3</v>
      </c>
      <c r="D40" s="24">
        <f t="shared" si="7"/>
        <v>-3.8595352131610833E-3</v>
      </c>
      <c r="E40" s="24">
        <f t="shared" si="7"/>
        <v>2.9162326580528253E-3</v>
      </c>
      <c r="F40" s="25">
        <f t="shared" si="7"/>
        <v>-8.0770351055057116E-3</v>
      </c>
    </row>
    <row r="41" spans="1:6" x14ac:dyDescent="0.25">
      <c r="A41" s="21"/>
      <c r="B41" s="22" t="s">
        <v>34</v>
      </c>
      <c r="C41" s="23">
        <f t="shared" ref="C41:F41" si="8">C14 -($G14*C$26/$G$26)</f>
        <v>-2.1320022550910117E-4</v>
      </c>
      <c r="D41" s="24">
        <f t="shared" si="8"/>
        <v>3.8236860347762372E-3</v>
      </c>
      <c r="E41" s="24">
        <f t="shared" si="8"/>
        <v>-3.3860803035091341E-4</v>
      </c>
      <c r="F41" s="25">
        <f t="shared" si="8"/>
        <v>-3.2718777789162087E-3</v>
      </c>
    </row>
    <row r="42" spans="1:6" x14ac:dyDescent="0.25">
      <c r="A42" s="21"/>
      <c r="B42" s="22" t="s">
        <v>35</v>
      </c>
      <c r="C42" s="23">
        <f t="shared" ref="C42:F42" si="9">C15 -($G15*C$26/$G$26)</f>
        <v>-1.8169310539787209E-2</v>
      </c>
      <c r="D42" s="24">
        <f t="shared" si="9"/>
        <v>-1.8836636937344331E-2</v>
      </c>
      <c r="E42" s="24">
        <f t="shared" si="9"/>
        <v>2.4539304316782917E-2</v>
      </c>
      <c r="F42" s="25">
        <f t="shared" si="9"/>
        <v>1.2466643160348623E-2</v>
      </c>
    </row>
    <row r="43" spans="1:6" x14ac:dyDescent="0.25">
      <c r="A43" s="21"/>
      <c r="B43" s="22" t="s">
        <v>36</v>
      </c>
      <c r="C43" s="23">
        <f t="shared" ref="C43:F43" si="10">C16 -($G16*C$26/$G$26)</f>
        <v>-2.2852675825085433E-2</v>
      </c>
      <c r="D43" s="24">
        <f t="shared" si="10"/>
        <v>9.0442405248032376E-3</v>
      </c>
      <c r="E43" s="24">
        <f t="shared" si="10"/>
        <v>8.4996759761528096E-3</v>
      </c>
      <c r="F43" s="25">
        <f t="shared" si="10"/>
        <v>5.3087593241292752E-3</v>
      </c>
    </row>
    <row r="44" spans="1:6" x14ac:dyDescent="0.25">
      <c r="A44" s="21"/>
      <c r="B44" s="22" t="s">
        <v>37</v>
      </c>
      <c r="C44" s="23">
        <f t="shared" ref="C44:F44" si="11">C17 -($G17*C$26/$G$26)</f>
        <v>2.0524903891032814E-3</v>
      </c>
      <c r="D44" s="24">
        <f t="shared" si="11"/>
        <v>9.2331832349484971E-3</v>
      </c>
      <c r="E44" s="24">
        <f t="shared" si="11"/>
        <v>2.0257832857320524E-5</v>
      </c>
      <c r="F44" s="25">
        <f t="shared" si="11"/>
        <v>-1.1305931456909099E-2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-4.3875927208242349E-2</v>
      </c>
      <c r="D45" s="24">
        <f t="shared" si="12"/>
        <v>1.1003754634278384E-2</v>
      </c>
      <c r="E45" s="24">
        <f t="shared" si="12"/>
        <v>2.0813616302920446E-2</v>
      </c>
      <c r="F45" s="25">
        <f t="shared" si="12"/>
        <v>1.2058556271043575E-2</v>
      </c>
    </row>
    <row r="46" spans="1:6" x14ac:dyDescent="0.25">
      <c r="A46" s="21"/>
      <c r="B46" s="22" t="s">
        <v>39</v>
      </c>
      <c r="C46" s="23">
        <f t="shared" ref="C46:F46" si="13">C19 -($G19*C$26/$G$26)</f>
        <v>-1.9574542142014734E-2</v>
      </c>
      <c r="D46" s="24">
        <f t="shared" si="13"/>
        <v>-1.6158438616742099E-3</v>
      </c>
      <c r="E46" s="24">
        <f t="shared" si="13"/>
        <v>8.4667722031229742E-3</v>
      </c>
      <c r="F46" s="25">
        <f t="shared" si="13"/>
        <v>1.2723613800565969E-2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-1.261480161363801E-2</v>
      </c>
      <c r="D47" s="24">
        <f t="shared" si="14"/>
        <v>-3.8562190777077787E-3</v>
      </c>
      <c r="E47" s="24">
        <f t="shared" si="14"/>
        <v>8.2794499360268892E-3</v>
      </c>
      <c r="F47" s="25">
        <f t="shared" si="14"/>
        <v>8.1915707553188444E-3</v>
      </c>
    </row>
    <row r="48" spans="1:6" x14ac:dyDescent="0.25">
      <c r="A48" s="21"/>
      <c r="B48" s="22" t="s">
        <v>41</v>
      </c>
      <c r="C48" s="23">
        <f t="shared" ref="C48:F48" si="15">C21 -($G21*C$26/$G$26)</f>
        <v>-2.4901833456160122E-2</v>
      </c>
      <c r="D48" s="24">
        <f t="shared" si="15"/>
        <v>1.7201361532905468E-2</v>
      </c>
      <c r="E48" s="24">
        <f t="shared" si="15"/>
        <v>-1.6867842569362468E-4</v>
      </c>
      <c r="F48" s="25">
        <f t="shared" si="15"/>
        <v>7.8691503489481951E-3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7.6041342506453502E-3</v>
      </c>
      <c r="D49" s="24">
        <f t="shared" si="16"/>
        <v>-4.789702980241145E-3</v>
      </c>
      <c r="E49" s="24">
        <f t="shared" si="16"/>
        <v>9.5610738543122631E-3</v>
      </c>
      <c r="F49" s="25">
        <f t="shared" si="16"/>
        <v>-1.2375505124716524E-2</v>
      </c>
    </row>
    <row r="50" spans="1:6" x14ac:dyDescent="0.25">
      <c r="A50" s="21"/>
      <c r="B50" s="22" t="s">
        <v>43</v>
      </c>
      <c r="C50" s="23">
        <f t="shared" ref="C50:F50" si="17">C23 -($G23*C$26/$G$26)</f>
        <v>8.1497710199474604E-3</v>
      </c>
      <c r="D50" s="24">
        <f t="shared" si="17"/>
        <v>-1.0463173218532601E-2</v>
      </c>
      <c r="E50" s="24">
        <f t="shared" si="17"/>
        <v>3.3178492107274749E-4</v>
      </c>
      <c r="F50" s="25">
        <f t="shared" si="17"/>
        <v>1.9816172775124208E-3</v>
      </c>
    </row>
    <row r="51" spans="1:6" x14ac:dyDescent="0.25">
      <c r="A51" s="21"/>
      <c r="B51" s="22" t="s">
        <v>44</v>
      </c>
      <c r="C51" s="23">
        <f t="shared" ref="C51:F51" si="18">C24 -($G24*C$26/$G$26)</f>
        <v>1.8477226305202016E-3</v>
      </c>
      <c r="D51" s="24">
        <f t="shared" si="18"/>
        <v>-4.2188624241150802E-3</v>
      </c>
      <c r="E51" s="24">
        <f t="shared" si="18"/>
        <v>3.5860026689268354E-3</v>
      </c>
      <c r="F51" s="25">
        <f t="shared" si="18"/>
        <v>-1.214862875331929E-3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-2.2729424630494793E-2</v>
      </c>
      <c r="D52" s="29">
        <f t="shared" si="19"/>
        <v>1.3837319600758069E-2</v>
      </c>
      <c r="E52" s="29">
        <f t="shared" si="19"/>
        <v>1.6241072900691877E-2</v>
      </c>
      <c r="F52" s="30">
        <f t="shared" si="19"/>
        <v>-7.3489678709551531E-3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48A2-DEAB-4E48-9075-0DC5BF6376E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0.16180620884289745</v>
      </c>
      <c r="D6" s="19">
        <v>0.16873065015479877</v>
      </c>
      <c r="E6" s="19">
        <v>0.16648879402347919</v>
      </c>
      <c r="F6" s="20">
        <v>0.19066937119675453</v>
      </c>
      <c r="G6" s="31">
        <f>AVERAGE(C6:F6)</f>
        <v>0.17192375605448248</v>
      </c>
    </row>
    <row r="7" spans="1:7" ht="24" x14ac:dyDescent="0.25">
      <c r="A7" s="21"/>
      <c r="B7" s="22" t="s">
        <v>66</v>
      </c>
      <c r="C7" s="23">
        <v>0.20978363123236124</v>
      </c>
      <c r="D7" s="24">
        <v>0.20743034055727555</v>
      </c>
      <c r="E7" s="24">
        <v>0.24226254002134476</v>
      </c>
      <c r="F7" s="25">
        <v>0.23529411764705879</v>
      </c>
      <c r="G7" s="31">
        <f>AVERAGE(C7:F7)</f>
        <v>0.22369265736451008</v>
      </c>
    </row>
    <row r="8" spans="1:7" ht="24" x14ac:dyDescent="0.25">
      <c r="A8" s="21"/>
      <c r="B8" s="22" t="s">
        <v>67</v>
      </c>
      <c r="C8" s="23">
        <v>9.9717779868297274E-2</v>
      </c>
      <c r="D8" s="24">
        <v>8.2043343653250778E-2</v>
      </c>
      <c r="E8" s="24">
        <v>0.11632870864461048</v>
      </c>
      <c r="F8" s="25">
        <v>9.9391480730223136E-2</v>
      </c>
      <c r="G8" s="31">
        <f>AVERAGE(C8:F8)</f>
        <v>9.9370328224095417E-2</v>
      </c>
    </row>
    <row r="9" spans="1:7" ht="24" x14ac:dyDescent="0.25">
      <c r="A9" s="21"/>
      <c r="B9" s="22" t="s">
        <v>68</v>
      </c>
      <c r="C9" s="23">
        <v>0.26810912511759172</v>
      </c>
      <c r="D9" s="24">
        <v>0.22600619195046442</v>
      </c>
      <c r="E9" s="24">
        <v>0.23799359658484526</v>
      </c>
      <c r="F9" s="25">
        <v>0.28093306288032455</v>
      </c>
      <c r="G9" s="31">
        <f>AVERAGE(C9:F9)</f>
        <v>0.25326049413330648</v>
      </c>
    </row>
    <row r="10" spans="1:7" ht="24" x14ac:dyDescent="0.25">
      <c r="A10" s="21"/>
      <c r="B10" s="22" t="s">
        <v>69</v>
      </c>
      <c r="C10" s="23">
        <v>0.34619002822201317</v>
      </c>
      <c r="D10" s="24">
        <v>0.2739938080495356</v>
      </c>
      <c r="E10" s="24">
        <v>0.24439701173959447</v>
      </c>
      <c r="F10" s="25">
        <v>0.28600405679513186</v>
      </c>
      <c r="G10" s="31">
        <f>AVERAGE(C10:F10)</f>
        <v>0.28764622620156877</v>
      </c>
    </row>
    <row r="11" spans="1:7" ht="24" x14ac:dyDescent="0.25">
      <c r="A11" s="21"/>
      <c r="B11" s="22" t="s">
        <v>70</v>
      </c>
      <c r="C11" s="23">
        <v>0.28222013170272814</v>
      </c>
      <c r="D11" s="24">
        <v>0.21981424148606812</v>
      </c>
      <c r="E11" s="24">
        <v>0.21878335112059766</v>
      </c>
      <c r="F11" s="25">
        <v>0.24645030425963488</v>
      </c>
      <c r="G11" s="31">
        <f>AVERAGE(C11:F11)</f>
        <v>0.24181700714225721</v>
      </c>
    </row>
    <row r="12" spans="1:7" ht="24" x14ac:dyDescent="0.25">
      <c r="A12" s="21"/>
      <c r="B12" s="22" t="s">
        <v>71</v>
      </c>
      <c r="C12" s="23">
        <v>0.18908748824082786</v>
      </c>
      <c r="D12" s="24">
        <v>0.20433436532507743</v>
      </c>
      <c r="E12" s="24">
        <v>0.17395944503735325</v>
      </c>
      <c r="F12" s="25">
        <v>0.17139959432048679</v>
      </c>
      <c r="G12" s="31">
        <f>AVERAGE(C12:F12)</f>
        <v>0.18469522323093635</v>
      </c>
    </row>
    <row r="13" spans="1:7" ht="24" x14ac:dyDescent="0.25">
      <c r="A13" s="21"/>
      <c r="B13" s="22" t="s">
        <v>72</v>
      </c>
      <c r="C13" s="23">
        <v>0.17685794920037629</v>
      </c>
      <c r="D13" s="24">
        <v>0.16253869969040247</v>
      </c>
      <c r="E13" s="24">
        <v>0.1536819637139808</v>
      </c>
      <c r="F13" s="25">
        <v>0.1643002028397566</v>
      </c>
      <c r="G13" s="31">
        <f>AVERAGE(C13:F13)</f>
        <v>0.16434470386112904</v>
      </c>
    </row>
    <row r="14" spans="1:7" ht="24" x14ac:dyDescent="0.25">
      <c r="A14" s="21"/>
      <c r="B14" s="22" t="s">
        <v>73</v>
      </c>
      <c r="C14" s="23">
        <v>0.1288805268109125</v>
      </c>
      <c r="D14" s="24">
        <v>0.13312693498452013</v>
      </c>
      <c r="E14" s="24">
        <v>0.11846318036286017</v>
      </c>
      <c r="F14" s="25">
        <v>0.15415821501014199</v>
      </c>
      <c r="G14" s="31">
        <f>AVERAGE(C14:F14)</f>
        <v>0.13365721429210869</v>
      </c>
    </row>
    <row r="15" spans="1:7" ht="24" x14ac:dyDescent="0.25">
      <c r="A15" s="21"/>
      <c r="B15" s="22" t="s">
        <v>74</v>
      </c>
      <c r="C15" s="23">
        <v>0.18250235183443089</v>
      </c>
      <c r="D15" s="24">
        <v>0.17647058823529413</v>
      </c>
      <c r="E15" s="24">
        <v>0.12379935965848453</v>
      </c>
      <c r="F15" s="25">
        <v>0.18965517241379309</v>
      </c>
      <c r="G15" s="31">
        <f>AVERAGE(C15:F15)</f>
        <v>0.16810686803550068</v>
      </c>
    </row>
    <row r="16" spans="1:7" ht="24" x14ac:dyDescent="0.25">
      <c r="A16" s="21"/>
      <c r="B16" s="22" t="s">
        <v>75</v>
      </c>
      <c r="C16" s="23">
        <v>0.13076199435559738</v>
      </c>
      <c r="D16" s="24">
        <v>0.17182662538699692</v>
      </c>
      <c r="E16" s="24">
        <v>0.16115261472785489</v>
      </c>
      <c r="F16" s="25">
        <v>0.1460446247464503</v>
      </c>
      <c r="G16" s="31">
        <f>AVERAGE(C16:F16)</f>
        <v>0.15244646480422488</v>
      </c>
    </row>
    <row r="17" spans="1:7" ht="24" x14ac:dyDescent="0.25">
      <c r="A17" s="21"/>
      <c r="B17" s="22" t="s">
        <v>76</v>
      </c>
      <c r="C17" s="23">
        <v>0.17215428033866412</v>
      </c>
      <c r="D17" s="24">
        <v>0.16408668730650156</v>
      </c>
      <c r="E17" s="24">
        <v>0.14300960512273211</v>
      </c>
      <c r="F17" s="25">
        <v>0.14807302231237324</v>
      </c>
      <c r="G17" s="31">
        <f>AVERAGE(C17:F17)</f>
        <v>0.15683089877006773</v>
      </c>
    </row>
    <row r="18" spans="1:7" ht="24" x14ac:dyDescent="0.25">
      <c r="A18" s="21"/>
      <c r="B18" s="22" t="s">
        <v>77</v>
      </c>
      <c r="C18" s="23">
        <v>0.26340545625587958</v>
      </c>
      <c r="D18" s="24">
        <v>0.26625386996904027</v>
      </c>
      <c r="E18" s="24">
        <v>0.28175026680896476</v>
      </c>
      <c r="F18" s="25">
        <v>0.28397565922920892</v>
      </c>
      <c r="G18" s="31">
        <f>AVERAGE(C18:F18)</f>
        <v>0.27384631306577339</v>
      </c>
    </row>
    <row r="19" spans="1:7" ht="24" x14ac:dyDescent="0.25">
      <c r="A19" s="21"/>
      <c r="B19" s="22" t="s">
        <v>78</v>
      </c>
      <c r="C19" s="23">
        <v>0.12699905926622765</v>
      </c>
      <c r="D19" s="24">
        <v>0.13931888544891641</v>
      </c>
      <c r="E19" s="24">
        <v>0.13127001067235858</v>
      </c>
      <c r="F19" s="25">
        <v>0.12981744421906694</v>
      </c>
      <c r="G19" s="31">
        <f>AVERAGE(C19:F19)</f>
        <v>0.13185134990164238</v>
      </c>
    </row>
    <row r="20" spans="1:7" ht="24" x14ac:dyDescent="0.25">
      <c r="A20" s="21"/>
      <c r="B20" s="22" t="s">
        <v>79</v>
      </c>
      <c r="C20" s="23">
        <v>0.24929444967074318</v>
      </c>
      <c r="D20" s="24">
        <v>0.30340557275541796</v>
      </c>
      <c r="E20" s="24">
        <v>0.26787620064034151</v>
      </c>
      <c r="F20" s="25">
        <v>0.26572008113590262</v>
      </c>
      <c r="G20" s="31">
        <f>AVERAGE(C20:F20)</f>
        <v>0.2715740760506013</v>
      </c>
    </row>
    <row r="21" spans="1:7" ht="24" x14ac:dyDescent="0.25">
      <c r="A21" s="21"/>
      <c r="B21" s="22" t="s">
        <v>80</v>
      </c>
      <c r="C21" s="23">
        <v>0.16368767638758228</v>
      </c>
      <c r="D21" s="24">
        <v>0.23219814241486067</v>
      </c>
      <c r="E21" s="24">
        <v>0.19957310565635006</v>
      </c>
      <c r="F21" s="25">
        <v>0.18255578093306288</v>
      </c>
      <c r="G21" s="31">
        <f>AVERAGE(C21:F21)</f>
        <v>0.19450367634796398</v>
      </c>
    </row>
    <row r="22" spans="1:7" ht="24" x14ac:dyDescent="0.25">
      <c r="A22" s="21"/>
      <c r="B22" s="22" t="s">
        <v>81</v>
      </c>
      <c r="C22" s="23">
        <v>0.24459078080903104</v>
      </c>
      <c r="D22" s="24">
        <v>0.22755417956656346</v>
      </c>
      <c r="E22" s="24">
        <v>0.26467449306296692</v>
      </c>
      <c r="F22" s="25">
        <v>0.2565922920892495</v>
      </c>
      <c r="G22" s="31">
        <f>AVERAGE(C22:F22)</f>
        <v>0.24835293638195274</v>
      </c>
    </row>
    <row r="23" spans="1:7" ht="24.75" thickBot="1" x14ac:dyDescent="0.3">
      <c r="A23" s="26"/>
      <c r="B23" s="27" t="s">
        <v>82</v>
      </c>
      <c r="C23" s="28">
        <v>0.24082784571966134</v>
      </c>
      <c r="D23" s="29">
        <v>0.24303405572755421</v>
      </c>
      <c r="E23" s="29">
        <v>0.26040554962646745</v>
      </c>
      <c r="F23" s="30">
        <v>0.27991886409736311</v>
      </c>
      <c r="G23" s="31">
        <f>AVERAGE(C23:F23)</f>
        <v>0.25604657879276149</v>
      </c>
    </row>
    <row r="24" spans="1:7" ht="15.75" thickTop="1" x14ac:dyDescent="0.25">
      <c r="C24" s="32">
        <f>AVERAGE(C6:C23)</f>
        <v>0.20204870910421238</v>
      </c>
      <c r="D24" s="32">
        <f>AVERAGE(D6:D23)</f>
        <v>0.20012039903680773</v>
      </c>
      <c r="E24" s="32">
        <f>AVERAGE(E6:E23)</f>
        <v>0.19477054429028814</v>
      </c>
      <c r="F24" s="32">
        <f>AVERAGE(F6:F23)</f>
        <v>0.20616407482533244</v>
      </c>
      <c r="G24" s="32">
        <f>AVERAGE(G6:G23)</f>
        <v>0.20077593181416015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-1.1207422130104477E-2</v>
      </c>
      <c r="D31" s="19">
        <f t="shared" ref="D31:F31" si="0">D6 -($G6*D$24/$G$24)</f>
        <v>-2.6317753842134972E-3</v>
      </c>
      <c r="E31" s="19">
        <f t="shared" si="0"/>
        <v>-2.9256886496153989E-4</v>
      </c>
      <c r="F31" s="20">
        <f t="shared" si="0"/>
        <v>1.4131766379279431E-2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-1.532707924076801E-2</v>
      </c>
      <c r="D32" s="24">
        <f t="shared" si="1"/>
        <v>-1.5531960994012689E-2</v>
      </c>
      <c r="E32" s="24">
        <f t="shared" si="1"/>
        <v>2.5260729919155095E-2</v>
      </c>
      <c r="F32" s="25">
        <f t="shared" si="1"/>
        <v>5.5983103156255487E-3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-2.8248589824088344E-4</v>
      </c>
      <c r="D33" s="24">
        <f t="shared" si="2"/>
        <v>-1.7002540765959417E-2</v>
      </c>
      <c r="E33" s="24">
        <f t="shared" si="2"/>
        <v>1.9930635730042973E-2</v>
      </c>
      <c r="F33" s="25">
        <f t="shared" si="2"/>
        <v>-2.6456090658427134E-3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1.3243138719910397E-2</v>
      </c>
      <c r="D34" s="24">
        <f t="shared" si="3"/>
        <v>-2.6427407476824566E-2</v>
      </c>
      <c r="E34" s="24">
        <f t="shared" si="3"/>
        <v>-7.6916498680490164E-3</v>
      </c>
      <c r="F34" s="25">
        <f t="shared" si="3"/>
        <v>2.0875918624963075E-2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5.6720328554424271E-2</v>
      </c>
      <c r="D35" s="24">
        <f t="shared" si="4"/>
        <v>-1.2713254140425512E-2</v>
      </c>
      <c r="E35" s="24">
        <f t="shared" si="4"/>
        <v>-3.4645458810033475E-2</v>
      </c>
      <c r="F35" s="25">
        <f t="shared" si="4"/>
        <v>-9.3616156039654785E-3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3.8870175903437942E-2</v>
      </c>
      <c r="D36" s="24">
        <f t="shared" si="5"/>
        <v>-2.121323389871857E-2</v>
      </c>
      <c r="E36" s="24">
        <f t="shared" si="5"/>
        <v>-1.5800693262476101E-2</v>
      </c>
      <c r="F36" s="25">
        <f t="shared" si="5"/>
        <v>-1.8562487422434659E-3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3.2214280296549713E-3</v>
      </c>
      <c r="D37" s="24">
        <f t="shared" si="6"/>
        <v>2.024217140923032E-2</v>
      </c>
      <c r="E37" s="24">
        <f t="shared" si="6"/>
        <v>-5.2113790323505826E-3</v>
      </c>
      <c r="F37" s="25">
        <f t="shared" si="6"/>
        <v>-1.8252220406534903E-2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1.147141624686171E-2</v>
      </c>
      <c r="D38" s="24">
        <f t="shared" si="7"/>
        <v>-1.2694192365076129E-3</v>
      </c>
      <c r="E38" s="24">
        <f t="shared" si="7"/>
        <v>-5.7470432044708919E-3</v>
      </c>
      <c r="F38" s="25">
        <f t="shared" si="7"/>
        <v>-4.4549538058832605E-3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-5.6239796116100138E-3</v>
      </c>
      <c r="D39" s="24">
        <f t="shared" si="8"/>
        <v>-9.3888928988844489E-5</v>
      </c>
      <c r="E39" s="24">
        <f t="shared" si="8"/>
        <v>-1.1196227220383312E-2</v>
      </c>
      <c r="F39" s="25">
        <f t="shared" si="8"/>
        <v>1.6914095760982101E-2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1.332980524869723E-2</v>
      </c>
      <c r="D40" s="24">
        <f t="shared" si="9"/>
        <v>8.9125885880489142E-3</v>
      </c>
      <c r="E40" s="24">
        <f t="shared" si="9"/>
        <v>-3.927928174220198E-2</v>
      </c>
      <c r="F40" s="25">
        <f t="shared" si="9"/>
        <v>1.7036887905455683E-2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-2.2650873127466331E-2</v>
      </c>
      <c r="D41" s="24">
        <f t="shared" si="10"/>
        <v>1.9877897804398637E-2</v>
      </c>
      <c r="E41" s="24">
        <f t="shared" si="10"/>
        <v>1.3265959904445207E-2</v>
      </c>
      <c r="F41" s="25">
        <f t="shared" si="10"/>
        <v>-1.0492984581377651E-2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1.4329184681900892E-2</v>
      </c>
      <c r="D42" s="24">
        <f t="shared" si="11"/>
        <v>7.7678409209825106E-3</v>
      </c>
      <c r="E42" s="24">
        <f t="shared" si="11"/>
        <v>-9.1303413288915669E-3</v>
      </c>
      <c r="F42" s="25">
        <f t="shared" si="11"/>
        <v>-1.296668427399178E-2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-1.2176848594791956E-2</v>
      </c>
      <c r="D43" s="24">
        <f t="shared" si="12"/>
        <v>-6.6983357575233216E-3</v>
      </c>
      <c r="E43" s="24">
        <f t="shared" si="12"/>
        <v>1.6094941662329776E-2</v>
      </c>
      <c r="F43" s="25">
        <f t="shared" si="12"/>
        <v>2.780242689985335E-3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-5.6881348638597728E-3</v>
      </c>
      <c r="D44" s="24">
        <f t="shared" si="13"/>
        <v>7.8980297843954939E-3</v>
      </c>
      <c r="E44" s="24">
        <f t="shared" si="13"/>
        <v>3.3624524620326501E-3</v>
      </c>
      <c r="F44" s="25">
        <f t="shared" si="13"/>
        <v>-5.5723473825683989E-3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-2.400121379046502E-2</v>
      </c>
      <c r="D45" s="24">
        <f t="shared" si="14"/>
        <v>3.2718185197415206E-2</v>
      </c>
      <c r="E45" s="24">
        <f t="shared" si="14"/>
        <v>4.4251478693976831E-3</v>
      </c>
      <c r="F45" s="25">
        <f t="shared" si="14"/>
        <v>-1.3142119276348008E-2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-3.2049015590544488E-2</v>
      </c>
      <c r="D46" s="24">
        <f t="shared" si="15"/>
        <v>3.8329519950146274E-2</v>
      </c>
      <c r="E46" s="24">
        <f t="shared" si="15"/>
        <v>1.0887208066690995E-2</v>
      </c>
      <c r="F46" s="25">
        <f t="shared" si="15"/>
        <v>-1.7167712426292919E-2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-5.3365373949287587E-3</v>
      </c>
      <c r="D47" s="24">
        <f t="shared" si="16"/>
        <v>-1.9987885269785982E-2</v>
      </c>
      <c r="E47" s="24">
        <f t="shared" si="16"/>
        <v>2.3750014923935747E-2</v>
      </c>
      <c r="F47" s="25">
        <f t="shared" si="16"/>
        <v>1.5744077407787715E-3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-1.684188714210802E-2</v>
      </c>
      <c r="D48" s="29">
        <f t="shared" si="17"/>
        <v>-1.2176531801658008E-2</v>
      </c>
      <c r="E48" s="29">
        <f t="shared" si="17"/>
        <v>1.2017552795788061E-2</v>
      </c>
      <c r="F48" s="30">
        <f t="shared" si="17"/>
        <v>1.7000866147977911E-2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99574-BE6E-48D0-8038-6373AE83DF5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0.15174363807728558</v>
      </c>
      <c r="D6" s="19">
        <v>0.17080745341614909</v>
      </c>
      <c r="E6" s="19">
        <v>0.20107526881720431</v>
      </c>
      <c r="F6" s="20">
        <v>0.15939086294416244</v>
      </c>
      <c r="G6" s="31">
        <f>AVERAGE(C6:F6)</f>
        <v>0.17075430581370032</v>
      </c>
    </row>
    <row r="7" spans="1:7" x14ac:dyDescent="0.25">
      <c r="A7" s="21"/>
      <c r="B7" s="22" t="s">
        <v>85</v>
      </c>
      <c r="C7" s="23">
        <v>0.18850141376060323</v>
      </c>
      <c r="D7" s="24">
        <v>0.20807453416149069</v>
      </c>
      <c r="E7" s="24">
        <v>0.20752688172043007</v>
      </c>
      <c r="F7" s="25">
        <v>0.21928934010152287</v>
      </c>
      <c r="G7" s="31">
        <f>AVERAGE(C7:F7)</f>
        <v>0.20584804243601174</v>
      </c>
    </row>
    <row r="8" spans="1:7" x14ac:dyDescent="0.25">
      <c r="A8" s="21"/>
      <c r="B8" s="22" t="s">
        <v>86</v>
      </c>
      <c r="C8" s="23">
        <v>0.16776625824693686</v>
      </c>
      <c r="D8" s="24">
        <v>0.14751552795031056</v>
      </c>
      <c r="E8" s="24">
        <v>0.18064516129032257</v>
      </c>
      <c r="F8" s="25">
        <v>0.16243654822335024</v>
      </c>
      <c r="G8" s="31">
        <f>AVERAGE(C8:F8)</f>
        <v>0.16459087392773009</v>
      </c>
    </row>
    <row r="9" spans="1:7" x14ac:dyDescent="0.25">
      <c r="A9" s="21"/>
      <c r="B9" s="22" t="s">
        <v>87</v>
      </c>
      <c r="C9" s="23">
        <v>0.37794533459000945</v>
      </c>
      <c r="D9" s="24">
        <v>0.30124223602484473</v>
      </c>
      <c r="E9" s="24">
        <v>0.29462365591397849</v>
      </c>
      <c r="F9" s="25">
        <v>0.35329949238578678</v>
      </c>
      <c r="G9" s="31">
        <f>AVERAGE(C9:F9)</f>
        <v>0.33177767972865491</v>
      </c>
    </row>
    <row r="10" spans="1:7" x14ac:dyDescent="0.25">
      <c r="A10" s="21"/>
      <c r="B10" s="22" t="s">
        <v>88</v>
      </c>
      <c r="C10" s="23">
        <v>0.28652214891611688</v>
      </c>
      <c r="D10" s="24">
        <v>0.24534161490683229</v>
      </c>
      <c r="E10" s="24">
        <v>0.23655913978494625</v>
      </c>
      <c r="F10" s="25">
        <v>0.25989847715736042</v>
      </c>
      <c r="G10" s="31">
        <f>AVERAGE(C10:F10)</f>
        <v>0.25708034519131395</v>
      </c>
    </row>
    <row r="11" spans="1:7" ht="24" x14ac:dyDescent="0.25">
      <c r="A11" s="21"/>
      <c r="B11" s="22" t="s">
        <v>89</v>
      </c>
      <c r="C11" s="23">
        <v>0.21960414703110273</v>
      </c>
      <c r="D11" s="24">
        <v>0.17857142857142858</v>
      </c>
      <c r="E11" s="24">
        <v>0.16344086021505377</v>
      </c>
      <c r="F11" s="25">
        <v>0.21522842639593909</v>
      </c>
      <c r="G11" s="31">
        <f>AVERAGE(C11:F11)</f>
        <v>0.19421121555338103</v>
      </c>
    </row>
    <row r="12" spans="1:7" ht="24" x14ac:dyDescent="0.25">
      <c r="A12" s="21"/>
      <c r="B12" s="22" t="s">
        <v>90</v>
      </c>
      <c r="C12" s="23">
        <v>0.15739868049010367</v>
      </c>
      <c r="D12" s="24">
        <v>0.1661490683229814</v>
      </c>
      <c r="E12" s="24">
        <v>0.16236559139784945</v>
      </c>
      <c r="F12" s="25">
        <v>0.16852791878172588</v>
      </c>
      <c r="G12" s="31">
        <f>AVERAGE(C12:F12)</f>
        <v>0.16361031474816509</v>
      </c>
    </row>
    <row r="13" spans="1:7" x14ac:dyDescent="0.25">
      <c r="A13" s="21"/>
      <c r="B13" s="22" t="s">
        <v>91</v>
      </c>
      <c r="C13" s="23">
        <v>0.19132893496701225</v>
      </c>
      <c r="D13" s="24">
        <v>0.18478260869565216</v>
      </c>
      <c r="E13" s="24">
        <v>0.15483870967741936</v>
      </c>
      <c r="F13" s="25">
        <v>0.18680203045685279</v>
      </c>
      <c r="G13" s="31">
        <f>AVERAGE(C13:F13)</f>
        <v>0.17943807094923414</v>
      </c>
    </row>
    <row r="14" spans="1:7" x14ac:dyDescent="0.25">
      <c r="A14" s="21"/>
      <c r="B14" s="22" t="s">
        <v>92</v>
      </c>
      <c r="C14" s="23">
        <v>0.16211121583411875</v>
      </c>
      <c r="D14" s="24">
        <v>0.17857142857142858</v>
      </c>
      <c r="E14" s="24">
        <v>0.14623655913978495</v>
      </c>
      <c r="F14" s="25">
        <v>0.16548223350253807</v>
      </c>
      <c r="G14" s="31">
        <f>AVERAGE(C14:F14)</f>
        <v>0.16310035926196759</v>
      </c>
    </row>
    <row r="15" spans="1:7" x14ac:dyDescent="0.25">
      <c r="A15" s="21"/>
      <c r="B15" s="22" t="s">
        <v>93</v>
      </c>
      <c r="C15" s="23">
        <v>0.18190386427898209</v>
      </c>
      <c r="D15" s="24">
        <v>0.20186335403726707</v>
      </c>
      <c r="E15" s="24">
        <v>0.17956989247311828</v>
      </c>
      <c r="F15" s="25">
        <v>0.20507614213197967</v>
      </c>
      <c r="G15" s="31">
        <f>AVERAGE(C15:F15)</f>
        <v>0.19210331323033678</v>
      </c>
    </row>
    <row r="16" spans="1:7" x14ac:dyDescent="0.25">
      <c r="A16" s="21"/>
      <c r="B16" s="22" t="s">
        <v>94</v>
      </c>
      <c r="C16" s="23">
        <v>0.18944392082940623</v>
      </c>
      <c r="D16" s="24">
        <v>0.18322981366459629</v>
      </c>
      <c r="E16" s="24">
        <v>0.22903225806451613</v>
      </c>
      <c r="F16" s="25">
        <v>0.20507614213197967</v>
      </c>
      <c r="G16" s="31">
        <f>AVERAGE(C16:F16)</f>
        <v>0.20169553367262458</v>
      </c>
    </row>
    <row r="17" spans="1:7" ht="24" x14ac:dyDescent="0.25">
      <c r="A17" s="21"/>
      <c r="B17" s="22" t="s">
        <v>95</v>
      </c>
      <c r="C17" s="23">
        <v>0.16399622997172478</v>
      </c>
      <c r="D17" s="24">
        <v>0.19409937888198758</v>
      </c>
      <c r="E17" s="24">
        <v>0.19032258064516128</v>
      </c>
      <c r="F17" s="25">
        <v>0.17055837563451776</v>
      </c>
      <c r="G17" s="31">
        <f>AVERAGE(C17:F17)</f>
        <v>0.17974414128334787</v>
      </c>
    </row>
    <row r="18" spans="1:7" ht="24" x14ac:dyDescent="0.25">
      <c r="A18" s="21"/>
      <c r="B18" s="22" t="s">
        <v>96</v>
      </c>
      <c r="C18" s="23">
        <v>0.19981149858623939</v>
      </c>
      <c r="D18" s="24">
        <v>0.21894409937888198</v>
      </c>
      <c r="E18" s="24">
        <v>0.2129032258064516</v>
      </c>
      <c r="F18" s="25">
        <v>0.21218274111675126</v>
      </c>
      <c r="G18" s="31">
        <f>AVERAGE(C18:F18)</f>
        <v>0.21096039122208107</v>
      </c>
    </row>
    <row r="19" spans="1:7" x14ac:dyDescent="0.25">
      <c r="A19" s="21"/>
      <c r="B19" s="22" t="s">
        <v>97</v>
      </c>
      <c r="C19" s="23">
        <v>0.10933081998114985</v>
      </c>
      <c r="D19" s="24">
        <v>0.11335403726708075</v>
      </c>
      <c r="E19" s="24">
        <v>0.12365591397849462</v>
      </c>
      <c r="F19" s="25">
        <v>0.12081218274111676</v>
      </c>
      <c r="G19" s="31">
        <f>AVERAGE(C19:F19)</f>
        <v>0.1167882384919605</v>
      </c>
    </row>
    <row r="20" spans="1:7" x14ac:dyDescent="0.25">
      <c r="A20" s="21"/>
      <c r="B20" s="22" t="s">
        <v>98</v>
      </c>
      <c r="C20" s="23">
        <v>0.2704995287464656</v>
      </c>
      <c r="D20" s="24">
        <v>0.27329192546583853</v>
      </c>
      <c r="E20" s="24">
        <v>0.2924731182795699</v>
      </c>
      <c r="F20" s="25">
        <v>0.28934010152284262</v>
      </c>
      <c r="G20" s="31">
        <f>AVERAGE(C20:F20)</f>
        <v>0.28140116850367913</v>
      </c>
    </row>
    <row r="21" spans="1:7" x14ac:dyDescent="0.25">
      <c r="A21" s="21"/>
      <c r="B21" s="22" t="s">
        <v>99</v>
      </c>
      <c r="C21" s="23">
        <v>0.16022620169651272</v>
      </c>
      <c r="D21" s="24">
        <v>0.16925465838509315</v>
      </c>
      <c r="E21" s="24">
        <v>0.17526881720430107</v>
      </c>
      <c r="F21" s="25">
        <v>0.1532994923857868</v>
      </c>
      <c r="G21" s="31">
        <f>AVERAGE(C21:F21)</f>
        <v>0.16451229241792342</v>
      </c>
    </row>
    <row r="22" spans="1:7" ht="15.75" thickBot="1" x14ac:dyDescent="0.3">
      <c r="A22" s="26"/>
      <c r="B22" s="27" t="s">
        <v>100</v>
      </c>
      <c r="C22" s="28">
        <v>0.26767200754005654</v>
      </c>
      <c r="D22" s="29">
        <v>0.3105590062111801</v>
      </c>
      <c r="E22" s="29">
        <v>0.27956989247311825</v>
      </c>
      <c r="F22" s="30">
        <v>0.28324873096446701</v>
      </c>
      <c r="G22" s="31">
        <f>AVERAGE(C22:F22)</f>
        <v>0.28526240929720548</v>
      </c>
    </row>
    <row r="23" spans="1:7" ht="15.75" thickTop="1" x14ac:dyDescent="0.25">
      <c r="C23" s="32">
        <f>AVERAGE(C6:C22)</f>
        <v>0.20269446138493102</v>
      </c>
      <c r="D23" s="32">
        <f>AVERAGE(D6:D22)</f>
        <v>0.20268542199488493</v>
      </c>
      <c r="E23" s="32">
        <f>AVERAGE(E6:E22)</f>
        <v>0.20177103099304236</v>
      </c>
      <c r="F23" s="32">
        <f>AVERAGE(F6:F22)</f>
        <v>0.20764407285756944</v>
      </c>
      <c r="G23" s="32">
        <f>AVERAGE(G6:G22)</f>
        <v>0.20369874680760694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-1.8168806591584957E-2</v>
      </c>
      <c r="D30" s="19">
        <f t="shared" ref="D30:F30" si="0">D6 -($G6*D$23/$G$23)</f>
        <v>9.0258618600358442E-4</v>
      </c>
      <c r="E30" s="19">
        <f t="shared" si="0"/>
        <v>3.193690704283067E-2</v>
      </c>
      <c r="F30" s="20">
        <f t="shared" si="0"/>
        <v>-1.4670686637249186E-2</v>
      </c>
    </row>
    <row r="31" spans="1:7" x14ac:dyDescent="0.25">
      <c r="A31" s="21"/>
      <c r="B31" s="22" t="s">
        <v>85</v>
      </c>
      <c r="C31" s="23">
        <f t="shared" ref="C31:F31" si="1">C7 -($G7*C$23/$G$23)</f>
        <v>-1.6331746691376881E-2</v>
      </c>
      <c r="D31" s="24">
        <f t="shared" si="1"/>
        <v>3.2505084772740667E-3</v>
      </c>
      <c r="E31" s="24">
        <f t="shared" si="1"/>
        <v>3.62689509241923E-3</v>
      </c>
      <c r="F31" s="25">
        <f t="shared" si="1"/>
        <v>9.4543431216834728E-3</v>
      </c>
    </row>
    <row r="32" spans="1:7" x14ac:dyDescent="0.25">
      <c r="A32" s="21"/>
      <c r="B32" s="22" t="s">
        <v>86</v>
      </c>
      <c r="C32" s="23">
        <f t="shared" ref="C32:F32" si="2">C8 -($G8*C$23/$G$23)</f>
        <v>3.986858213777339E-3</v>
      </c>
      <c r="D32" s="24">
        <f t="shared" si="2"/>
        <v>-1.6256568154225076E-2</v>
      </c>
      <c r="E32" s="24">
        <f t="shared" si="2"/>
        <v>1.7611903379264215E-2</v>
      </c>
      <c r="F32" s="25">
        <f t="shared" si="2"/>
        <v>-5.3421934388165615E-3</v>
      </c>
    </row>
    <row r="33" spans="1:6" x14ac:dyDescent="0.25">
      <c r="A33" s="21"/>
      <c r="B33" s="22" t="s">
        <v>87</v>
      </c>
      <c r="C33" s="23">
        <f t="shared" ref="C33:F33" si="3">C9 -($G9*C$23/$G$23)</f>
        <v>4.7803401239487286E-2</v>
      </c>
      <c r="D33" s="24">
        <f t="shared" si="3"/>
        <v>-2.8884974270662778E-2</v>
      </c>
      <c r="E33" s="24">
        <f t="shared" si="3"/>
        <v>-3.4014225017894695E-2</v>
      </c>
      <c r="F33" s="25">
        <f t="shared" si="3"/>
        <v>1.5095798049069964E-2</v>
      </c>
    </row>
    <row r="34" spans="1:6" x14ac:dyDescent="0.25">
      <c r="A34" s="21"/>
      <c r="B34" s="22" t="s">
        <v>88</v>
      </c>
      <c r="C34" s="23">
        <f t="shared" ref="C34:F34" si="4">C10 -($G10*C$23/$G$23)</f>
        <v>3.0709273688061867E-2</v>
      </c>
      <c r="D34" s="24">
        <f t="shared" si="4"/>
        <v>-1.0459852055095503E-2</v>
      </c>
      <c r="E34" s="24">
        <f t="shared" si="4"/>
        <v>-1.8088309500988942E-2</v>
      </c>
      <c r="F34" s="25">
        <f t="shared" si="4"/>
        <v>-2.1611121319774496E-3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2.6350441014511589E-2</v>
      </c>
      <c r="D35" s="24">
        <f t="shared" si="5"/>
        <v>-1.4673659076339857E-2</v>
      </c>
      <c r="E35" s="24">
        <f t="shared" si="5"/>
        <v>-2.8932425368430714E-2</v>
      </c>
      <c r="F35" s="25">
        <f t="shared" si="5"/>
        <v>1.7255643430259066E-2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-5.4049947638273865E-3</v>
      </c>
      <c r="D36" s="24">
        <f t="shared" si="6"/>
        <v>3.3526534841179789E-3</v>
      </c>
      <c r="E36" s="24">
        <f t="shared" si="6"/>
        <v>3.0361308330911774E-4</v>
      </c>
      <c r="F36" s="25">
        <f t="shared" si="6"/>
        <v>1.7487281964002621E-3</v>
      </c>
    </row>
    <row r="37" spans="1:6" x14ac:dyDescent="0.25">
      <c r="A37" s="21"/>
      <c r="B37" s="22" t="s">
        <v>91</v>
      </c>
      <c r="C37" s="23">
        <f t="shared" ref="C37:F37" si="7">C13 -($G13*C$23/$G$23)</f>
        <v>1.2775538281864812E-2</v>
      </c>
      <c r="D37" s="24">
        <f t="shared" si="7"/>
        <v>6.2371748023129781E-3</v>
      </c>
      <c r="E37" s="24">
        <f t="shared" si="7"/>
        <v>-2.2901237878691943E-2</v>
      </c>
      <c r="F37" s="25">
        <f t="shared" si="7"/>
        <v>3.888524794514181E-3</v>
      </c>
    </row>
    <row r="38" spans="1:6" x14ac:dyDescent="0.25">
      <c r="A38" s="21"/>
      <c r="B38" s="22" t="s">
        <v>92</v>
      </c>
      <c r="C38" s="23">
        <f t="shared" ref="C38:F38" si="8">C14 -($G14*C$23/$G$23)</f>
        <v>-1.8501814084004309E-4</v>
      </c>
      <c r="D38" s="24">
        <f t="shared" si="8"/>
        <v>1.6282432381616391E-2</v>
      </c>
      <c r="E38" s="24">
        <f t="shared" si="8"/>
        <v>-1.5320289684156135E-2</v>
      </c>
      <c r="F38" s="25">
        <f t="shared" si="8"/>
        <v>-7.7712455662021229E-4</v>
      </c>
    </row>
    <row r="39" spans="1:6" x14ac:dyDescent="0.25">
      <c r="A39" s="21"/>
      <c r="B39" s="22" t="s">
        <v>93</v>
      </c>
      <c r="C39" s="23">
        <f t="shared" ref="C39:F39" si="9">C15 -($G15*C$23/$G$23)</f>
        <v>-9.2523318966425683E-3</v>
      </c>
      <c r="D39" s="24">
        <f t="shared" si="9"/>
        <v>1.0715682689628137E-2</v>
      </c>
      <c r="E39" s="24">
        <f t="shared" si="9"/>
        <v>-1.071543905262734E-2</v>
      </c>
      <c r="F39" s="25">
        <f t="shared" si="9"/>
        <v>9.2520882596417997E-3</v>
      </c>
    </row>
    <row r="40" spans="1:6" x14ac:dyDescent="0.25">
      <c r="A40" s="21"/>
      <c r="B40" s="22" t="s">
        <v>94</v>
      </c>
      <c r="C40" s="23">
        <f t="shared" ref="C40:F40" si="10">C16 -($G16*C$23/$G$23)</f>
        <v>-1.1257203758917173E-2</v>
      </c>
      <c r="D40" s="24">
        <f t="shared" si="10"/>
        <v>-1.7462360428802615E-2</v>
      </c>
      <c r="E40" s="24">
        <f t="shared" si="10"/>
        <v>2.924548267382146E-2</v>
      </c>
      <c r="F40" s="25">
        <f t="shared" si="10"/>
        <v>-5.2591848610170078E-4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-1.4861728044758105E-2</v>
      </c>
      <c r="D41" s="24">
        <f t="shared" si="11"/>
        <v>1.5249397239571916E-2</v>
      </c>
      <c r="E41" s="24">
        <f t="shared" si="11"/>
        <v>1.2279459270661958E-2</v>
      </c>
      <c r="F41" s="25">
        <f t="shared" si="11"/>
        <v>-1.2667128465475824E-2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-1.0108805502333451E-2</v>
      </c>
      <c r="D42" s="24">
        <f t="shared" si="12"/>
        <v>9.033156925029151E-3</v>
      </c>
      <c r="E42" s="24">
        <f t="shared" si="12"/>
        <v>3.9392714244539662E-3</v>
      </c>
      <c r="F42" s="25">
        <f t="shared" si="12"/>
        <v>-2.8636228471497494E-3</v>
      </c>
    </row>
    <row r="43" spans="1:6" x14ac:dyDescent="0.25">
      <c r="A43" s="21"/>
      <c r="B43" s="22" t="s">
        <v>97</v>
      </c>
      <c r="C43" s="23">
        <f t="shared" ref="C43:F43" si="13">C19 -($G19*C$23/$G$23)</f>
        <v>-6.8816234836166223E-3</v>
      </c>
      <c r="D43" s="24">
        <f t="shared" si="13"/>
        <v>-2.8532235715917065E-3</v>
      </c>
      <c r="E43" s="24">
        <f t="shared" si="13"/>
        <v>7.972908276742352E-3</v>
      </c>
      <c r="F43" s="25">
        <f t="shared" si="13"/>
        <v>1.761938778465949E-3</v>
      </c>
    </row>
    <row r="44" spans="1:6" x14ac:dyDescent="0.25">
      <c r="A44" s="21"/>
      <c r="B44" s="22" t="s">
        <v>98</v>
      </c>
      <c r="C44" s="23">
        <f t="shared" ref="C44:F44" si="14">C20 -($G20*C$23/$G$23)</f>
        <v>-9.5142620934759448E-3</v>
      </c>
      <c r="D44" s="24">
        <f t="shared" si="14"/>
        <v>-6.7093778406184246E-3</v>
      </c>
      <c r="E44" s="24">
        <f t="shared" si="14"/>
        <v>1.3735007311899305E-2</v>
      </c>
      <c r="F44" s="25">
        <f t="shared" si="14"/>
        <v>2.4886326221951749E-3</v>
      </c>
    </row>
    <row r="45" spans="1:6" x14ac:dyDescent="0.25">
      <c r="A45" s="21"/>
      <c r="B45" s="22" t="s">
        <v>99</v>
      </c>
      <c r="C45" s="23">
        <f t="shared" ref="C45:F45" si="15">C21 -($G21*C$23/$G$23)</f>
        <v>-3.4750042532039616E-3</v>
      </c>
      <c r="D45" s="24">
        <f t="shared" si="15"/>
        <v>5.5607528768462644E-3</v>
      </c>
      <c r="E45" s="24">
        <f t="shared" si="15"/>
        <v>1.2313397142022675E-2</v>
      </c>
      <c r="F45" s="25">
        <f t="shared" si="15"/>
        <v>-1.4399145765664922E-2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-1.6183987217126328E-2</v>
      </c>
      <c r="D46" s="29">
        <f t="shared" si="16"/>
        <v>2.6715670334935548E-2</v>
      </c>
      <c r="E46" s="29">
        <f t="shared" si="16"/>
        <v>-2.9929181946347083E-3</v>
      </c>
      <c r="F46" s="30">
        <f t="shared" si="16"/>
        <v>-7.5387649231745124E-3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D2499-C344-46CB-BBFB-BB6873FF0F7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0.22671683913452495</v>
      </c>
      <c r="D6" s="19">
        <v>0.18575851393188855</v>
      </c>
      <c r="E6" s="19">
        <v>0.18783351120597649</v>
      </c>
      <c r="F6" s="20">
        <v>0.18052738336713997</v>
      </c>
      <c r="G6" s="31">
        <f>AVERAGE(C6:F6)</f>
        <v>0.19520906190988246</v>
      </c>
    </row>
    <row r="7" spans="1:7" ht="24" x14ac:dyDescent="0.25">
      <c r="A7" s="21"/>
      <c r="B7" s="22" t="s">
        <v>48</v>
      </c>
      <c r="C7" s="23">
        <v>0.15522107243650046</v>
      </c>
      <c r="D7" s="24">
        <v>0.19349845201238391</v>
      </c>
      <c r="E7" s="24">
        <v>0.17075773745997863</v>
      </c>
      <c r="F7" s="25">
        <v>0.16328600405679514</v>
      </c>
      <c r="G7" s="31">
        <f>AVERAGE(C7:F7)</f>
        <v>0.17069081649141454</v>
      </c>
    </row>
    <row r="8" spans="1:7" ht="24" x14ac:dyDescent="0.25">
      <c r="A8" s="21"/>
      <c r="B8" s="22" t="s">
        <v>49</v>
      </c>
      <c r="C8" s="23">
        <v>0.31044214487300092</v>
      </c>
      <c r="D8" s="24">
        <v>0.30030959752321984</v>
      </c>
      <c r="E8" s="24">
        <v>0.32017075773745995</v>
      </c>
      <c r="F8" s="25">
        <v>0.30628803245436104</v>
      </c>
      <c r="G8" s="31">
        <f>AVERAGE(C8:F8)</f>
        <v>0.30930263314701045</v>
      </c>
    </row>
    <row r="9" spans="1:7" ht="24" x14ac:dyDescent="0.25">
      <c r="A9" s="21"/>
      <c r="B9" s="22" t="s">
        <v>50</v>
      </c>
      <c r="C9" s="23">
        <v>0.17873941674506114</v>
      </c>
      <c r="D9" s="24">
        <v>0.19349845201238391</v>
      </c>
      <c r="E9" s="24">
        <v>0.19103521878335111</v>
      </c>
      <c r="F9" s="25">
        <v>0.20081135902636921</v>
      </c>
      <c r="G9" s="31">
        <f>AVERAGE(C9:F9)</f>
        <v>0.19102111164179131</v>
      </c>
    </row>
    <row r="10" spans="1:7" ht="24" x14ac:dyDescent="0.25">
      <c r="A10" s="21"/>
      <c r="B10" s="22" t="s">
        <v>51</v>
      </c>
      <c r="C10" s="23">
        <v>0.34242709313264347</v>
      </c>
      <c r="D10" s="24">
        <v>0.39938080495356038</v>
      </c>
      <c r="E10" s="24">
        <v>0.36499466382070439</v>
      </c>
      <c r="F10" s="25">
        <v>0.35294117647058826</v>
      </c>
      <c r="G10" s="31">
        <f>AVERAGE(C10:F10)</f>
        <v>0.36493593459437412</v>
      </c>
    </row>
    <row r="11" spans="1:7" ht="24" x14ac:dyDescent="0.25">
      <c r="A11" s="21"/>
      <c r="B11" s="22" t="s">
        <v>52</v>
      </c>
      <c r="C11" s="23">
        <v>0.1975540921919097</v>
      </c>
      <c r="D11" s="24">
        <v>0.15789473684210525</v>
      </c>
      <c r="E11" s="24">
        <v>0.1536819637139808</v>
      </c>
      <c r="F11" s="25">
        <v>0.20182555780933062</v>
      </c>
      <c r="G11" s="31">
        <f>AVERAGE(C11:F11)</f>
        <v>0.17773908763933161</v>
      </c>
    </row>
    <row r="12" spans="1:7" ht="24" x14ac:dyDescent="0.25">
      <c r="A12" s="21"/>
      <c r="B12" s="22" t="s">
        <v>53</v>
      </c>
      <c r="C12" s="23">
        <v>0.25305738476011291</v>
      </c>
      <c r="D12" s="24">
        <v>0.25851393188854488</v>
      </c>
      <c r="E12" s="24">
        <v>0.22838847385272146</v>
      </c>
      <c r="F12" s="25">
        <v>0.26572008113590262</v>
      </c>
      <c r="G12" s="31">
        <f>AVERAGE(C12:F12)</f>
        <v>0.25141996790932042</v>
      </c>
    </row>
    <row r="13" spans="1:7" ht="24" x14ac:dyDescent="0.25">
      <c r="A13" s="21"/>
      <c r="B13" s="22" t="s">
        <v>54</v>
      </c>
      <c r="C13" s="23">
        <v>0.12417685794920037</v>
      </c>
      <c r="D13" s="24">
        <v>0.12383900928792571</v>
      </c>
      <c r="E13" s="24">
        <v>0.13767342582710779</v>
      </c>
      <c r="F13" s="25">
        <v>0.14807302231237324</v>
      </c>
      <c r="G13" s="31">
        <f>AVERAGE(C13:F13)</f>
        <v>0.13344057884415178</v>
      </c>
    </row>
    <row r="14" spans="1:7" ht="24" x14ac:dyDescent="0.25">
      <c r="A14" s="21"/>
      <c r="B14" s="22" t="s">
        <v>55</v>
      </c>
      <c r="C14" s="23">
        <v>0.13734713076199437</v>
      </c>
      <c r="D14" s="24">
        <v>0.15479876160990713</v>
      </c>
      <c r="E14" s="24">
        <v>0.14300960512273211</v>
      </c>
      <c r="F14" s="25">
        <v>0.13387423935091278</v>
      </c>
      <c r="G14" s="31">
        <f>AVERAGE(C14:F14)</f>
        <v>0.14225743421138659</v>
      </c>
    </row>
    <row r="15" spans="1:7" ht="24" x14ac:dyDescent="0.25">
      <c r="A15" s="21"/>
      <c r="B15" s="22" t="s">
        <v>56</v>
      </c>
      <c r="C15" s="23">
        <v>0.15428033866415805</v>
      </c>
      <c r="D15" s="24">
        <v>0.12074303405572756</v>
      </c>
      <c r="E15" s="24">
        <v>0.11205976520811099</v>
      </c>
      <c r="F15" s="25">
        <v>0.13286004056795131</v>
      </c>
      <c r="G15" s="31">
        <f>AVERAGE(C15:F15)</f>
        <v>0.12998579462398699</v>
      </c>
    </row>
    <row r="16" spans="1:7" ht="24" x14ac:dyDescent="0.25">
      <c r="A16" s="21"/>
      <c r="B16" s="22" t="s">
        <v>57</v>
      </c>
      <c r="C16" s="23">
        <v>0.23330197554092191</v>
      </c>
      <c r="D16" s="24">
        <v>0.21671826625386997</v>
      </c>
      <c r="E16" s="24">
        <v>0.21664887940234792</v>
      </c>
      <c r="F16" s="25">
        <v>0.22210953346855983</v>
      </c>
      <c r="G16" s="31">
        <f>AVERAGE(C16:F16)</f>
        <v>0.22219466366642493</v>
      </c>
    </row>
    <row r="17" spans="1:7" ht="24" x14ac:dyDescent="0.25">
      <c r="A17" s="21"/>
      <c r="B17" s="22" t="s">
        <v>58</v>
      </c>
      <c r="C17" s="23">
        <v>0.2361241768579492</v>
      </c>
      <c r="D17" s="24">
        <v>0.21981424148606812</v>
      </c>
      <c r="E17" s="24">
        <v>0.20597652081109924</v>
      </c>
      <c r="F17" s="25">
        <v>0.21602434077079105</v>
      </c>
      <c r="G17" s="31">
        <f>AVERAGE(C17:F17)</f>
        <v>0.2194848199814769</v>
      </c>
    </row>
    <row r="18" spans="1:7" ht="24" x14ac:dyDescent="0.25">
      <c r="A18" s="21"/>
      <c r="B18" s="22" t="s">
        <v>59</v>
      </c>
      <c r="C18" s="23">
        <v>0.18532455315145813</v>
      </c>
      <c r="D18" s="24">
        <v>0.20278637770897834</v>
      </c>
      <c r="E18" s="24">
        <v>0.19210245464247599</v>
      </c>
      <c r="F18" s="25">
        <v>0.21196754563894524</v>
      </c>
      <c r="G18" s="31">
        <f>AVERAGE(C18:F18)</f>
        <v>0.19804523278546443</v>
      </c>
    </row>
    <row r="19" spans="1:7" ht="24" x14ac:dyDescent="0.25">
      <c r="A19" s="21"/>
      <c r="B19" s="22" t="s">
        <v>60</v>
      </c>
      <c r="C19" s="23">
        <v>0.25305738476011291</v>
      </c>
      <c r="D19" s="24">
        <v>0.2801857585139319</v>
      </c>
      <c r="E19" s="24">
        <v>0.30309498399146212</v>
      </c>
      <c r="F19" s="25">
        <v>0.32657200811359027</v>
      </c>
      <c r="G19" s="31">
        <f>AVERAGE(C19:F19)</f>
        <v>0.29072753384477429</v>
      </c>
    </row>
    <row r="20" spans="1:7" ht="24" x14ac:dyDescent="0.25">
      <c r="A20" s="21"/>
      <c r="B20" s="22" t="s">
        <v>61</v>
      </c>
      <c r="C20" s="23">
        <v>0.18532455315145813</v>
      </c>
      <c r="D20" s="24">
        <v>0.19040247678018576</v>
      </c>
      <c r="E20" s="24">
        <v>0.17395944503735325</v>
      </c>
      <c r="F20" s="25">
        <v>0.20182555780933062</v>
      </c>
      <c r="G20" s="31">
        <f>AVERAGE(C20:F20)</f>
        <v>0.18787800819458195</v>
      </c>
    </row>
    <row r="21" spans="1:7" ht="24" x14ac:dyDescent="0.25">
      <c r="A21" s="21"/>
      <c r="B21" s="22" t="s">
        <v>62</v>
      </c>
      <c r="C21" s="23">
        <v>0.19849482596425211</v>
      </c>
      <c r="D21" s="24">
        <v>0.18885448916408668</v>
      </c>
      <c r="E21" s="24">
        <v>0.1536819637139808</v>
      </c>
      <c r="F21" s="25">
        <v>0.20588235294117646</v>
      </c>
      <c r="G21" s="31">
        <f>AVERAGE(C21:F21)</f>
        <v>0.18672840794587403</v>
      </c>
    </row>
    <row r="22" spans="1:7" ht="24" x14ac:dyDescent="0.25">
      <c r="A22" s="21"/>
      <c r="B22" s="22" t="s">
        <v>63</v>
      </c>
      <c r="C22" s="23">
        <v>0.21636876763875823</v>
      </c>
      <c r="D22" s="24">
        <v>0.20897832817337464</v>
      </c>
      <c r="E22" s="24">
        <v>0.21664887940234792</v>
      </c>
      <c r="F22" s="25">
        <v>0.19979716024340771</v>
      </c>
      <c r="G22" s="31">
        <f>AVERAGE(C22:F22)</f>
        <v>0.21044828386447212</v>
      </c>
    </row>
    <row r="23" spans="1:7" ht="24" x14ac:dyDescent="0.25">
      <c r="A23" s="21" t="s">
        <v>7</v>
      </c>
      <c r="B23" s="22" t="s">
        <v>8</v>
      </c>
      <c r="C23" s="23">
        <v>0.32831608654750705</v>
      </c>
      <c r="D23" s="24">
        <v>0.26470588235294118</v>
      </c>
      <c r="E23" s="24">
        <v>0.28175026680896476</v>
      </c>
      <c r="F23" s="25">
        <v>0.30425963488843816</v>
      </c>
      <c r="G23" s="31">
        <f>AVERAGE(C23:F23)</f>
        <v>0.29475796764946277</v>
      </c>
    </row>
    <row r="24" spans="1:7" ht="24" x14ac:dyDescent="0.25">
      <c r="A24" s="21"/>
      <c r="B24" s="22" t="s">
        <v>9</v>
      </c>
      <c r="C24" s="23">
        <v>0.19096895578551268</v>
      </c>
      <c r="D24" s="24">
        <v>0.16873065015479877</v>
      </c>
      <c r="E24" s="24">
        <v>0.17075773745997863</v>
      </c>
      <c r="F24" s="25">
        <v>0.17342799188640975</v>
      </c>
      <c r="G24" s="31">
        <f>AVERAGE(C24:F24)</f>
        <v>0.17597133382167499</v>
      </c>
    </row>
    <row r="25" spans="1:7" ht="24" x14ac:dyDescent="0.25">
      <c r="A25" s="21"/>
      <c r="B25" s="22" t="s">
        <v>10</v>
      </c>
      <c r="C25" s="23">
        <v>0.26716839134524928</v>
      </c>
      <c r="D25" s="24">
        <v>0.28947368421052633</v>
      </c>
      <c r="E25" s="24">
        <v>0.23906083244397011</v>
      </c>
      <c r="F25" s="25">
        <v>0.25963488843813387</v>
      </c>
      <c r="G25" s="31">
        <f>AVERAGE(C25:F25)</f>
        <v>0.2638344491094699</v>
      </c>
    </row>
    <row r="26" spans="1:7" ht="24" x14ac:dyDescent="0.25">
      <c r="A26" s="21"/>
      <c r="B26" s="22" t="s">
        <v>11</v>
      </c>
      <c r="C26" s="23">
        <v>0.22483537158984007</v>
      </c>
      <c r="D26" s="24">
        <v>0.16718266253869968</v>
      </c>
      <c r="E26" s="24">
        <v>0.21024546424759871</v>
      </c>
      <c r="F26" s="25">
        <v>0.21703853955375255</v>
      </c>
      <c r="G26" s="31">
        <f>AVERAGE(C26:F26)</f>
        <v>0.20482550948247275</v>
      </c>
    </row>
    <row r="27" spans="1:7" ht="24" x14ac:dyDescent="0.25">
      <c r="A27" s="21"/>
      <c r="B27" s="22" t="s">
        <v>12</v>
      </c>
      <c r="C27" s="23">
        <v>0.19379115710254</v>
      </c>
      <c r="D27" s="24">
        <v>0.15634674922600619</v>
      </c>
      <c r="E27" s="24">
        <v>0.16008537886872998</v>
      </c>
      <c r="F27" s="25">
        <v>0.16328600405679514</v>
      </c>
      <c r="G27" s="31">
        <f>AVERAGE(C27:F27)</f>
        <v>0.16837732231351782</v>
      </c>
    </row>
    <row r="28" spans="1:7" ht="24" x14ac:dyDescent="0.25">
      <c r="A28" s="21"/>
      <c r="B28" s="22" t="s">
        <v>13</v>
      </c>
      <c r="C28" s="23">
        <v>0.20790216368767639</v>
      </c>
      <c r="D28" s="24">
        <v>0.2678018575851393</v>
      </c>
      <c r="E28" s="24">
        <v>0.21237993596584842</v>
      </c>
      <c r="F28" s="25">
        <v>0.24645030425963488</v>
      </c>
      <c r="G28" s="31">
        <f>AVERAGE(C28:F28)</f>
        <v>0.23363356537457475</v>
      </c>
    </row>
    <row r="29" spans="1:7" ht="24" x14ac:dyDescent="0.25">
      <c r="A29" s="21"/>
      <c r="B29" s="22" t="s">
        <v>14</v>
      </c>
      <c r="C29" s="23">
        <v>0.18908748824082786</v>
      </c>
      <c r="D29" s="24">
        <v>0.23065015479876158</v>
      </c>
      <c r="E29" s="24">
        <v>0.18356456776947705</v>
      </c>
      <c r="F29" s="25">
        <v>0.24239350912778904</v>
      </c>
      <c r="G29" s="31">
        <f>AVERAGE(C29:F29)</f>
        <v>0.21142392998421386</v>
      </c>
    </row>
    <row r="30" spans="1:7" ht="24" x14ac:dyDescent="0.25">
      <c r="A30" s="21"/>
      <c r="B30" s="22" t="s">
        <v>15</v>
      </c>
      <c r="C30" s="23">
        <v>0.11759172154280337</v>
      </c>
      <c r="D30" s="24">
        <v>0.12383900928792571</v>
      </c>
      <c r="E30" s="24">
        <v>0.12379935965848453</v>
      </c>
      <c r="F30" s="25">
        <v>0.13691683569979715</v>
      </c>
      <c r="G30" s="31">
        <f>AVERAGE(C30:F30)</f>
        <v>0.1255367315472527</v>
      </c>
    </row>
    <row r="31" spans="1:7" ht="24" x14ac:dyDescent="0.25">
      <c r="A31" s="21"/>
      <c r="B31" s="22" t="s">
        <v>16</v>
      </c>
      <c r="C31" s="23">
        <v>0.39134524929444969</v>
      </c>
      <c r="D31" s="24">
        <v>0.33126934984520129</v>
      </c>
      <c r="E31" s="24">
        <v>0.29455709711846317</v>
      </c>
      <c r="F31" s="25">
        <v>0.36612576064908725</v>
      </c>
      <c r="G31" s="31">
        <f>AVERAGE(C31:F31)</f>
        <v>0.34582436422680035</v>
      </c>
    </row>
    <row r="32" spans="1:7" ht="24" x14ac:dyDescent="0.25">
      <c r="A32" s="21"/>
      <c r="B32" s="22" t="s">
        <v>17</v>
      </c>
      <c r="C32" s="23">
        <v>0.40545625587958606</v>
      </c>
      <c r="D32" s="24">
        <v>0.43188854489164086</v>
      </c>
      <c r="E32" s="24">
        <v>0.39487726787620064</v>
      </c>
      <c r="F32" s="25">
        <v>0.38945233265720075</v>
      </c>
      <c r="G32" s="31">
        <f>AVERAGE(C32:F32)</f>
        <v>0.40541860032615712</v>
      </c>
    </row>
    <row r="33" spans="1:7" ht="24" x14ac:dyDescent="0.25">
      <c r="A33" s="21"/>
      <c r="B33" s="22" t="s">
        <v>18</v>
      </c>
      <c r="C33" s="23">
        <v>0.25493885230479774</v>
      </c>
      <c r="D33" s="24">
        <v>0.26315789473684209</v>
      </c>
      <c r="E33" s="24">
        <v>0.23052294557097119</v>
      </c>
      <c r="F33" s="25">
        <v>0.26876267748478699</v>
      </c>
      <c r="G33" s="31">
        <f>AVERAGE(C33:F33)</f>
        <v>0.25434559252434952</v>
      </c>
    </row>
    <row r="34" spans="1:7" ht="24" x14ac:dyDescent="0.25">
      <c r="A34" s="21"/>
      <c r="B34" s="22" t="s">
        <v>19</v>
      </c>
      <c r="C34" s="23">
        <v>0.21448730009407338</v>
      </c>
      <c r="D34" s="24">
        <v>0.28173374613003094</v>
      </c>
      <c r="E34" s="24">
        <v>0.27427961579509069</v>
      </c>
      <c r="F34" s="25">
        <v>0.25152129817444219</v>
      </c>
      <c r="G34" s="31">
        <f>AVERAGE(C34:F34)</f>
        <v>0.25550549004840928</v>
      </c>
    </row>
    <row r="35" spans="1:7" ht="24" x14ac:dyDescent="0.25">
      <c r="A35" s="21"/>
      <c r="B35" s="22" t="s">
        <v>20</v>
      </c>
      <c r="C35" s="23">
        <v>0.14016933207902163</v>
      </c>
      <c r="D35" s="24">
        <v>0.10061919504643962</v>
      </c>
      <c r="E35" s="24">
        <v>0.12913553895410887</v>
      </c>
      <c r="F35" s="25">
        <v>0.13894523326572009</v>
      </c>
      <c r="G35" s="31">
        <f>AVERAGE(C35:F35)</f>
        <v>0.12721732483632256</v>
      </c>
    </row>
    <row r="36" spans="1:7" ht="24" x14ac:dyDescent="0.25">
      <c r="A36" s="21"/>
      <c r="B36" s="22" t="s">
        <v>21</v>
      </c>
      <c r="C36" s="23">
        <v>0.13076199435559738</v>
      </c>
      <c r="D36" s="24">
        <v>0.19659442724458201</v>
      </c>
      <c r="E36" s="24">
        <v>0.17822838847385275</v>
      </c>
      <c r="F36" s="25">
        <v>0.16531440162271804</v>
      </c>
      <c r="G36" s="31">
        <f>AVERAGE(C36:F36)</f>
        <v>0.16772480292418754</v>
      </c>
    </row>
    <row r="37" spans="1:7" ht="24" x14ac:dyDescent="0.25">
      <c r="A37" s="21"/>
      <c r="B37" s="22" t="s">
        <v>22</v>
      </c>
      <c r="C37" s="23">
        <v>0.11194731890874882</v>
      </c>
      <c r="D37" s="24">
        <v>0.11145510835913312</v>
      </c>
      <c r="E37" s="24">
        <v>0.12166488794023479</v>
      </c>
      <c r="F37" s="25">
        <v>0.11866125760649088</v>
      </c>
      <c r="G37" s="31">
        <f>AVERAGE(C37:F37)</f>
        <v>0.1159321432036519</v>
      </c>
    </row>
    <row r="38" spans="1:7" ht="24" x14ac:dyDescent="0.25">
      <c r="A38" s="21"/>
      <c r="B38" s="22" t="s">
        <v>23</v>
      </c>
      <c r="C38" s="23">
        <v>0.14111006585136407</v>
      </c>
      <c r="D38" s="24">
        <v>0.13157894736842105</v>
      </c>
      <c r="E38" s="24">
        <v>0.12486659551760941</v>
      </c>
      <c r="F38" s="25">
        <v>0.14908722109533468</v>
      </c>
      <c r="G38" s="31">
        <f>AVERAGE(C38:F38)</f>
        <v>0.13666070745818232</v>
      </c>
    </row>
    <row r="39" spans="1:7" ht="24" x14ac:dyDescent="0.25">
      <c r="A39" s="21"/>
      <c r="B39" s="22" t="s">
        <v>24</v>
      </c>
      <c r="C39" s="23">
        <v>0.1796801505174036</v>
      </c>
      <c r="D39" s="24">
        <v>0.16563467492260064</v>
      </c>
      <c r="E39" s="24">
        <v>0.21985058697972254</v>
      </c>
      <c r="F39" s="25">
        <v>0.18965517241379309</v>
      </c>
      <c r="G39" s="31">
        <f>AVERAGE(C39:F39)</f>
        <v>0.18870514620837997</v>
      </c>
    </row>
    <row r="40" spans="1:7" x14ac:dyDescent="0.25">
      <c r="A40" s="21" t="s">
        <v>25</v>
      </c>
      <c r="B40" s="22" t="s">
        <v>26</v>
      </c>
      <c r="C40" s="23">
        <v>0.2210724365004704</v>
      </c>
      <c r="D40" s="24">
        <v>0.1826625386996904</v>
      </c>
      <c r="E40" s="24">
        <v>0.1728922091782284</v>
      </c>
      <c r="F40" s="25">
        <v>0.19472616632860038</v>
      </c>
      <c r="G40" s="31">
        <f>AVERAGE(C40:F40)</f>
        <v>0.19283833767674741</v>
      </c>
    </row>
    <row r="41" spans="1:7" ht="24" x14ac:dyDescent="0.25">
      <c r="A41" s="21"/>
      <c r="B41" s="22" t="s">
        <v>27</v>
      </c>
      <c r="C41" s="23">
        <v>0.18532455315145813</v>
      </c>
      <c r="D41" s="24">
        <v>0.17492260061919501</v>
      </c>
      <c r="E41" s="24">
        <v>0.14514407684098185</v>
      </c>
      <c r="F41" s="25">
        <v>0.1612576064908722</v>
      </c>
      <c r="G41" s="31">
        <f>AVERAGE(C41:F41)</f>
        <v>0.1666622092756268</v>
      </c>
    </row>
    <row r="42" spans="1:7" x14ac:dyDescent="0.25">
      <c r="A42" s="21"/>
      <c r="B42" s="22" t="s">
        <v>28</v>
      </c>
      <c r="C42" s="23">
        <v>0.2737535277516463</v>
      </c>
      <c r="D42" s="24">
        <v>0.21052631578947367</v>
      </c>
      <c r="E42" s="24">
        <v>0.19210245464247599</v>
      </c>
      <c r="F42" s="25">
        <v>0.24847870182555781</v>
      </c>
      <c r="G42" s="31">
        <f>AVERAGE(C42:F42)</f>
        <v>0.23121525000228843</v>
      </c>
    </row>
    <row r="43" spans="1:7" x14ac:dyDescent="0.25">
      <c r="A43" s="21"/>
      <c r="B43" s="22" t="s">
        <v>29</v>
      </c>
      <c r="C43" s="23">
        <v>0.14205079962370648</v>
      </c>
      <c r="D43" s="24">
        <v>0.17337461300309598</v>
      </c>
      <c r="E43" s="24">
        <v>0.14087513340448238</v>
      </c>
      <c r="F43" s="25">
        <v>0.11967545638945234</v>
      </c>
      <c r="G43" s="31">
        <f>AVERAGE(C43:F43)</f>
        <v>0.1439940006051843</v>
      </c>
    </row>
    <row r="44" spans="1:7" x14ac:dyDescent="0.25">
      <c r="A44" s="21"/>
      <c r="B44" s="22" t="s">
        <v>30</v>
      </c>
      <c r="C44" s="23">
        <v>0.30950141110065854</v>
      </c>
      <c r="D44" s="24">
        <v>0.32043343653250772</v>
      </c>
      <c r="E44" s="24">
        <v>0.25613660618996797</v>
      </c>
      <c r="F44" s="25">
        <v>0.31034482758620691</v>
      </c>
      <c r="G44" s="31">
        <f>AVERAGE(C44:F44)</f>
        <v>0.29910407035233527</v>
      </c>
    </row>
    <row r="45" spans="1:7" x14ac:dyDescent="0.25">
      <c r="A45" s="21"/>
      <c r="B45" s="22" t="s">
        <v>31</v>
      </c>
      <c r="C45" s="23">
        <v>0.25587958607714018</v>
      </c>
      <c r="D45" s="24">
        <v>0.19195046439628485</v>
      </c>
      <c r="E45" s="24">
        <v>0.18996798292422626</v>
      </c>
      <c r="F45" s="25">
        <v>0.21095334685598377</v>
      </c>
      <c r="G45" s="31">
        <f>AVERAGE(C45:F45)</f>
        <v>0.21218784506340876</v>
      </c>
    </row>
    <row r="46" spans="1:7" x14ac:dyDescent="0.25">
      <c r="A46" s="21"/>
      <c r="B46" s="22" t="s">
        <v>32</v>
      </c>
      <c r="C46" s="23">
        <v>0.15333960489181561</v>
      </c>
      <c r="D46" s="24">
        <v>0.13157894736842105</v>
      </c>
      <c r="E46" s="24">
        <v>0.15795090715048027</v>
      </c>
      <c r="F46" s="25">
        <v>0.17647058823529413</v>
      </c>
      <c r="G46" s="31">
        <f>AVERAGE(C46:F46)</f>
        <v>0.15483501191150276</v>
      </c>
    </row>
    <row r="47" spans="1:7" ht="24" x14ac:dyDescent="0.25">
      <c r="A47" s="21"/>
      <c r="B47" s="22" t="s">
        <v>33</v>
      </c>
      <c r="C47" s="23">
        <v>0.13076199435559738</v>
      </c>
      <c r="D47" s="24">
        <v>0.1176470588235294</v>
      </c>
      <c r="E47" s="24">
        <v>0.12059765208110992</v>
      </c>
      <c r="F47" s="25">
        <v>0.11663286004056796</v>
      </c>
      <c r="G47" s="31">
        <f>AVERAGE(C47:F47)</f>
        <v>0.12140989132520116</v>
      </c>
    </row>
    <row r="48" spans="1:7" x14ac:dyDescent="0.25">
      <c r="A48" s="21"/>
      <c r="B48" s="22" t="s">
        <v>34</v>
      </c>
      <c r="C48" s="23">
        <v>5.6444026340545628E-2</v>
      </c>
      <c r="D48" s="24">
        <v>6.037151702786378E-2</v>
      </c>
      <c r="E48" s="24">
        <v>5.4429028815368194E-2</v>
      </c>
      <c r="F48" s="25">
        <v>5.4766734279918863E-2</v>
      </c>
      <c r="G48" s="31">
        <f>AVERAGE(C48:F48)</f>
        <v>5.6502826615924109E-2</v>
      </c>
    </row>
    <row r="49" spans="1:7" x14ac:dyDescent="0.25">
      <c r="A49" s="21"/>
      <c r="B49" s="22" t="s">
        <v>35</v>
      </c>
      <c r="C49" s="23">
        <v>0.29539040451552212</v>
      </c>
      <c r="D49" s="24">
        <v>0.29411764705882354</v>
      </c>
      <c r="E49" s="24">
        <v>0.32764140875133402</v>
      </c>
      <c r="F49" s="25">
        <v>0.33367139959432046</v>
      </c>
      <c r="G49" s="31">
        <f>AVERAGE(C49:F49)</f>
        <v>0.31270521498000003</v>
      </c>
    </row>
    <row r="50" spans="1:7" x14ac:dyDescent="0.25">
      <c r="A50" s="21"/>
      <c r="B50" s="22" t="s">
        <v>36</v>
      </c>
      <c r="C50" s="23">
        <v>0.17591721542803387</v>
      </c>
      <c r="D50" s="24">
        <v>0.20743034055727555</v>
      </c>
      <c r="E50" s="24">
        <v>0.20064034151547491</v>
      </c>
      <c r="F50" s="25">
        <v>0.20892494929006086</v>
      </c>
      <c r="G50" s="31">
        <f>AVERAGE(C50:F50)</f>
        <v>0.19822821169771132</v>
      </c>
    </row>
    <row r="51" spans="1:7" x14ac:dyDescent="0.25">
      <c r="A51" s="21"/>
      <c r="B51" s="22" t="s">
        <v>37</v>
      </c>
      <c r="C51" s="23">
        <v>0.10912511759172155</v>
      </c>
      <c r="D51" s="24">
        <v>0.11609907120743033</v>
      </c>
      <c r="E51" s="24">
        <v>0.10352187833511206</v>
      </c>
      <c r="F51" s="25">
        <v>9.8377281947261655E-2</v>
      </c>
      <c r="G51" s="31">
        <f>AVERAGE(C51:F51)</f>
        <v>0.1067808372703814</v>
      </c>
    </row>
    <row r="52" spans="1:7" ht="24" x14ac:dyDescent="0.25">
      <c r="A52" s="21"/>
      <c r="B52" s="22" t="s">
        <v>38</v>
      </c>
      <c r="C52" s="23">
        <v>0.23047977422389465</v>
      </c>
      <c r="D52" s="24">
        <v>0.28482972136222912</v>
      </c>
      <c r="E52" s="24">
        <v>0.28601921024546423</v>
      </c>
      <c r="F52" s="25">
        <v>0.29310344827586204</v>
      </c>
      <c r="G52" s="31">
        <f>AVERAGE(C52:F52)</f>
        <v>0.2736080385268625</v>
      </c>
    </row>
    <row r="53" spans="1:7" x14ac:dyDescent="0.25">
      <c r="A53" s="21"/>
      <c r="B53" s="22" t="s">
        <v>39</v>
      </c>
      <c r="C53" s="23">
        <v>0.17591721542803387</v>
      </c>
      <c r="D53" s="24">
        <v>0.19349845201238391</v>
      </c>
      <c r="E53" s="24">
        <v>0.19743863393810032</v>
      </c>
      <c r="F53" s="25">
        <v>0.2129817444219067</v>
      </c>
      <c r="G53" s="31">
        <f>AVERAGE(C53:F53)</f>
        <v>0.19495901145010619</v>
      </c>
    </row>
    <row r="54" spans="1:7" ht="24" x14ac:dyDescent="0.25">
      <c r="A54" s="21"/>
      <c r="B54" s="22" t="s">
        <v>40</v>
      </c>
      <c r="C54" s="23">
        <v>0.16650987770460957</v>
      </c>
      <c r="D54" s="24">
        <v>0.17492260061919501</v>
      </c>
      <c r="E54" s="24">
        <v>0.18143009605122731</v>
      </c>
      <c r="F54" s="25">
        <v>0.19168356997971603</v>
      </c>
      <c r="G54" s="31">
        <f>AVERAGE(C54:F54)</f>
        <v>0.17863653608868699</v>
      </c>
    </row>
    <row r="55" spans="1:7" x14ac:dyDescent="0.25">
      <c r="A55" s="21"/>
      <c r="B55" s="22" t="s">
        <v>41</v>
      </c>
      <c r="C55" s="23">
        <v>0.20602069614299154</v>
      </c>
      <c r="D55" s="24">
        <v>0.24767801857585142</v>
      </c>
      <c r="E55" s="24">
        <v>0.22305229455709713</v>
      </c>
      <c r="F55" s="25">
        <v>0.24442190669371197</v>
      </c>
      <c r="G55" s="31">
        <f>AVERAGE(C55:F55)</f>
        <v>0.23029322899241303</v>
      </c>
    </row>
    <row r="56" spans="1:7" ht="24" x14ac:dyDescent="0.25">
      <c r="A56" s="21"/>
      <c r="B56" s="22" t="s">
        <v>42</v>
      </c>
      <c r="C56" s="23">
        <v>0.17215428033866412</v>
      </c>
      <c r="D56" s="24">
        <v>0.15944272445820434</v>
      </c>
      <c r="E56" s="24">
        <v>0.16862326574172892</v>
      </c>
      <c r="F56" s="25">
        <v>0.15618661257606492</v>
      </c>
      <c r="G56" s="31">
        <f>AVERAGE(C56:F56)</f>
        <v>0.16410172077866558</v>
      </c>
    </row>
    <row r="57" spans="1:7" x14ac:dyDescent="0.25">
      <c r="A57" s="21"/>
      <c r="B57" s="22" t="s">
        <v>43</v>
      </c>
      <c r="C57" s="23">
        <v>0.14581373471307621</v>
      </c>
      <c r="D57" s="24">
        <v>0.12693498452012383</v>
      </c>
      <c r="E57" s="24">
        <v>0.13340448239060831</v>
      </c>
      <c r="F57" s="25">
        <v>0.14300202839756593</v>
      </c>
      <c r="G57" s="31">
        <f>AVERAGE(C57:F57)</f>
        <v>0.13728880750534356</v>
      </c>
    </row>
    <row r="58" spans="1:7" x14ac:dyDescent="0.25">
      <c r="A58" s="21"/>
      <c r="B58" s="22" t="s">
        <v>44</v>
      </c>
      <c r="C58" s="23">
        <v>7.4317968015051736E-2</v>
      </c>
      <c r="D58" s="24">
        <v>6.8111455108359129E-2</v>
      </c>
      <c r="E58" s="24">
        <v>7.3639274279615793E-2</v>
      </c>
      <c r="F58" s="25">
        <v>7.3022312373225151E-2</v>
      </c>
      <c r="G58" s="31">
        <f>AVERAGE(C58:F58)</f>
        <v>7.2272752444062949E-2</v>
      </c>
    </row>
    <row r="59" spans="1:7" ht="24" x14ac:dyDescent="0.25">
      <c r="A59" s="21"/>
      <c r="B59" s="22" t="s">
        <v>45</v>
      </c>
      <c r="C59" s="23">
        <v>0.20225776105362184</v>
      </c>
      <c r="D59" s="24">
        <v>0.23839009287925697</v>
      </c>
      <c r="E59" s="24">
        <v>0.23372465314834578</v>
      </c>
      <c r="F59" s="25">
        <v>0.2231237322515213</v>
      </c>
      <c r="G59" s="31">
        <f>AVERAGE(C59:F59)</f>
        <v>0.22437405983318645</v>
      </c>
    </row>
    <row r="60" spans="1:7" ht="24" x14ac:dyDescent="0.25">
      <c r="A60" s="21" t="s">
        <v>64</v>
      </c>
      <c r="B60" s="22" t="s">
        <v>65</v>
      </c>
      <c r="C60" s="23">
        <v>0.16180620884289745</v>
      </c>
      <c r="D60" s="24">
        <v>0.16873065015479877</v>
      </c>
      <c r="E60" s="24">
        <v>0.16648879402347919</v>
      </c>
      <c r="F60" s="25">
        <v>0.19066937119675453</v>
      </c>
      <c r="G60" s="31">
        <f>AVERAGE(C60:F60)</f>
        <v>0.17192375605448248</v>
      </c>
    </row>
    <row r="61" spans="1:7" ht="24" x14ac:dyDescent="0.25">
      <c r="A61" s="21"/>
      <c r="B61" s="22" t="s">
        <v>66</v>
      </c>
      <c r="C61" s="23">
        <v>0.20978363123236124</v>
      </c>
      <c r="D61" s="24">
        <v>0.20743034055727555</v>
      </c>
      <c r="E61" s="24">
        <v>0.24226254002134476</v>
      </c>
      <c r="F61" s="25">
        <v>0.23529411764705879</v>
      </c>
      <c r="G61" s="31">
        <f>AVERAGE(C61:F61)</f>
        <v>0.22369265736451008</v>
      </c>
    </row>
    <row r="62" spans="1:7" ht="24" x14ac:dyDescent="0.25">
      <c r="A62" s="21"/>
      <c r="B62" s="22" t="s">
        <v>67</v>
      </c>
      <c r="C62" s="23">
        <v>9.9717779868297274E-2</v>
      </c>
      <c r="D62" s="24">
        <v>8.2043343653250778E-2</v>
      </c>
      <c r="E62" s="24">
        <v>0.11632870864461048</v>
      </c>
      <c r="F62" s="25">
        <v>9.9391480730223136E-2</v>
      </c>
      <c r="G62" s="31">
        <f>AVERAGE(C62:F62)</f>
        <v>9.9370328224095417E-2</v>
      </c>
    </row>
    <row r="63" spans="1:7" ht="24" x14ac:dyDescent="0.25">
      <c r="A63" s="21"/>
      <c r="B63" s="22" t="s">
        <v>68</v>
      </c>
      <c r="C63" s="23">
        <v>0.26810912511759172</v>
      </c>
      <c r="D63" s="24">
        <v>0.22600619195046442</v>
      </c>
      <c r="E63" s="24">
        <v>0.23799359658484526</v>
      </c>
      <c r="F63" s="25">
        <v>0.28093306288032455</v>
      </c>
      <c r="G63" s="31">
        <f>AVERAGE(C63:F63)</f>
        <v>0.25326049413330648</v>
      </c>
    </row>
    <row r="64" spans="1:7" ht="24" x14ac:dyDescent="0.25">
      <c r="A64" s="21"/>
      <c r="B64" s="22" t="s">
        <v>69</v>
      </c>
      <c r="C64" s="23">
        <v>0.34619002822201317</v>
      </c>
      <c r="D64" s="24">
        <v>0.2739938080495356</v>
      </c>
      <c r="E64" s="24">
        <v>0.24439701173959447</v>
      </c>
      <c r="F64" s="25">
        <v>0.28600405679513186</v>
      </c>
      <c r="G64" s="31">
        <f>AVERAGE(C64:F64)</f>
        <v>0.28764622620156877</v>
      </c>
    </row>
    <row r="65" spans="1:7" ht="24" x14ac:dyDescent="0.25">
      <c r="A65" s="21"/>
      <c r="B65" s="22" t="s">
        <v>70</v>
      </c>
      <c r="C65" s="23">
        <v>0.28222013170272814</v>
      </c>
      <c r="D65" s="24">
        <v>0.21981424148606812</v>
      </c>
      <c r="E65" s="24">
        <v>0.21878335112059766</v>
      </c>
      <c r="F65" s="25">
        <v>0.24645030425963488</v>
      </c>
      <c r="G65" s="31">
        <f>AVERAGE(C65:F65)</f>
        <v>0.24181700714225721</v>
      </c>
    </row>
    <row r="66" spans="1:7" ht="24" x14ac:dyDescent="0.25">
      <c r="A66" s="21"/>
      <c r="B66" s="22" t="s">
        <v>71</v>
      </c>
      <c r="C66" s="23">
        <v>0.18908748824082786</v>
      </c>
      <c r="D66" s="24">
        <v>0.20433436532507743</v>
      </c>
      <c r="E66" s="24">
        <v>0.17395944503735325</v>
      </c>
      <c r="F66" s="25">
        <v>0.17139959432048679</v>
      </c>
      <c r="G66" s="31">
        <f>AVERAGE(C66:F66)</f>
        <v>0.18469522323093635</v>
      </c>
    </row>
    <row r="67" spans="1:7" ht="24" x14ac:dyDescent="0.25">
      <c r="A67" s="21"/>
      <c r="B67" s="22" t="s">
        <v>72</v>
      </c>
      <c r="C67" s="23">
        <v>0.17685794920037629</v>
      </c>
      <c r="D67" s="24">
        <v>0.16253869969040247</v>
      </c>
      <c r="E67" s="24">
        <v>0.1536819637139808</v>
      </c>
      <c r="F67" s="25">
        <v>0.1643002028397566</v>
      </c>
      <c r="G67" s="31">
        <f>AVERAGE(C67:F67)</f>
        <v>0.16434470386112904</v>
      </c>
    </row>
    <row r="68" spans="1:7" ht="24" x14ac:dyDescent="0.25">
      <c r="A68" s="21"/>
      <c r="B68" s="22" t="s">
        <v>73</v>
      </c>
      <c r="C68" s="23">
        <v>0.1288805268109125</v>
      </c>
      <c r="D68" s="24">
        <v>0.13312693498452013</v>
      </c>
      <c r="E68" s="24">
        <v>0.11846318036286017</v>
      </c>
      <c r="F68" s="25">
        <v>0.15415821501014199</v>
      </c>
      <c r="G68" s="31">
        <f>AVERAGE(C68:F68)</f>
        <v>0.13365721429210869</v>
      </c>
    </row>
    <row r="69" spans="1:7" ht="24" x14ac:dyDescent="0.25">
      <c r="A69" s="21"/>
      <c r="B69" s="22" t="s">
        <v>74</v>
      </c>
      <c r="C69" s="23">
        <v>0.18250235183443089</v>
      </c>
      <c r="D69" s="24">
        <v>0.17647058823529413</v>
      </c>
      <c r="E69" s="24">
        <v>0.12379935965848453</v>
      </c>
      <c r="F69" s="25">
        <v>0.18965517241379309</v>
      </c>
      <c r="G69" s="31">
        <f>AVERAGE(C69:F69)</f>
        <v>0.16810686803550068</v>
      </c>
    </row>
    <row r="70" spans="1:7" ht="24" x14ac:dyDescent="0.25">
      <c r="A70" s="21"/>
      <c r="B70" s="22" t="s">
        <v>75</v>
      </c>
      <c r="C70" s="23">
        <v>0.13076199435559738</v>
      </c>
      <c r="D70" s="24">
        <v>0.17182662538699692</v>
      </c>
      <c r="E70" s="24">
        <v>0.16115261472785489</v>
      </c>
      <c r="F70" s="25">
        <v>0.1460446247464503</v>
      </c>
      <c r="G70" s="31">
        <f>AVERAGE(C70:F70)</f>
        <v>0.15244646480422488</v>
      </c>
    </row>
    <row r="71" spans="1:7" ht="24" x14ac:dyDescent="0.25">
      <c r="A71" s="21"/>
      <c r="B71" s="22" t="s">
        <v>76</v>
      </c>
      <c r="C71" s="23">
        <v>0.17215428033866412</v>
      </c>
      <c r="D71" s="24">
        <v>0.16408668730650156</v>
      </c>
      <c r="E71" s="24">
        <v>0.14300960512273211</v>
      </c>
      <c r="F71" s="25">
        <v>0.14807302231237324</v>
      </c>
      <c r="G71" s="31">
        <f>AVERAGE(C71:F71)</f>
        <v>0.15683089877006773</v>
      </c>
    </row>
    <row r="72" spans="1:7" ht="24" x14ac:dyDescent="0.25">
      <c r="A72" s="21"/>
      <c r="B72" s="22" t="s">
        <v>77</v>
      </c>
      <c r="C72" s="23">
        <v>0.26340545625587958</v>
      </c>
      <c r="D72" s="24">
        <v>0.26625386996904027</v>
      </c>
      <c r="E72" s="24">
        <v>0.28175026680896476</v>
      </c>
      <c r="F72" s="25">
        <v>0.28397565922920892</v>
      </c>
      <c r="G72" s="31">
        <f>AVERAGE(C72:F72)</f>
        <v>0.27384631306577339</v>
      </c>
    </row>
    <row r="73" spans="1:7" ht="24" x14ac:dyDescent="0.25">
      <c r="A73" s="21"/>
      <c r="B73" s="22" t="s">
        <v>78</v>
      </c>
      <c r="C73" s="23">
        <v>0.12699905926622765</v>
      </c>
      <c r="D73" s="24">
        <v>0.13931888544891641</v>
      </c>
      <c r="E73" s="24">
        <v>0.13127001067235858</v>
      </c>
      <c r="F73" s="25">
        <v>0.12981744421906694</v>
      </c>
      <c r="G73" s="31">
        <f>AVERAGE(C73:F73)</f>
        <v>0.13185134990164238</v>
      </c>
    </row>
    <row r="74" spans="1:7" ht="24" x14ac:dyDescent="0.25">
      <c r="A74" s="21"/>
      <c r="B74" s="22" t="s">
        <v>79</v>
      </c>
      <c r="C74" s="23">
        <v>0.24929444967074318</v>
      </c>
      <c r="D74" s="24">
        <v>0.30340557275541796</v>
      </c>
      <c r="E74" s="24">
        <v>0.26787620064034151</v>
      </c>
      <c r="F74" s="25">
        <v>0.26572008113590262</v>
      </c>
      <c r="G74" s="31">
        <f>AVERAGE(C74:F74)</f>
        <v>0.2715740760506013</v>
      </c>
    </row>
    <row r="75" spans="1:7" ht="24" x14ac:dyDescent="0.25">
      <c r="A75" s="21"/>
      <c r="B75" s="22" t="s">
        <v>80</v>
      </c>
      <c r="C75" s="23">
        <v>0.16368767638758228</v>
      </c>
      <c r="D75" s="24">
        <v>0.23219814241486067</v>
      </c>
      <c r="E75" s="24">
        <v>0.19957310565635006</v>
      </c>
      <c r="F75" s="25">
        <v>0.18255578093306288</v>
      </c>
      <c r="G75" s="31">
        <f>AVERAGE(C75:F75)</f>
        <v>0.19450367634796398</v>
      </c>
    </row>
    <row r="76" spans="1:7" ht="24" x14ac:dyDescent="0.25">
      <c r="A76" s="21"/>
      <c r="B76" s="22" t="s">
        <v>81</v>
      </c>
      <c r="C76" s="23">
        <v>0.24459078080903104</v>
      </c>
      <c r="D76" s="24">
        <v>0.22755417956656346</v>
      </c>
      <c r="E76" s="24">
        <v>0.26467449306296692</v>
      </c>
      <c r="F76" s="25">
        <v>0.2565922920892495</v>
      </c>
      <c r="G76" s="31">
        <f>AVERAGE(C76:F76)</f>
        <v>0.24835293638195274</v>
      </c>
    </row>
    <row r="77" spans="1:7" ht="24" x14ac:dyDescent="0.25">
      <c r="A77" s="21"/>
      <c r="B77" s="22" t="s">
        <v>82</v>
      </c>
      <c r="C77" s="23">
        <v>0.24082784571966134</v>
      </c>
      <c r="D77" s="24">
        <v>0.24303405572755421</v>
      </c>
      <c r="E77" s="24">
        <v>0.26040554962646745</v>
      </c>
      <c r="F77" s="25">
        <v>0.27991886409736311</v>
      </c>
      <c r="G77" s="31">
        <f>AVERAGE(C77:F77)</f>
        <v>0.25604657879276149</v>
      </c>
    </row>
    <row r="78" spans="1:7" x14ac:dyDescent="0.25">
      <c r="A78" s="21" t="s">
        <v>83</v>
      </c>
      <c r="B78" s="22" t="s">
        <v>84</v>
      </c>
      <c r="C78" s="23">
        <v>0.15174363807728558</v>
      </c>
      <c r="D78" s="24">
        <v>0.17080745341614909</v>
      </c>
      <c r="E78" s="24">
        <v>0.20107526881720431</v>
      </c>
      <c r="F78" s="25">
        <v>0.15939086294416244</v>
      </c>
      <c r="G78" s="31">
        <f>AVERAGE(C78:F78)</f>
        <v>0.17075430581370032</v>
      </c>
    </row>
    <row r="79" spans="1:7" x14ac:dyDescent="0.25">
      <c r="A79" s="21"/>
      <c r="B79" s="22" t="s">
        <v>85</v>
      </c>
      <c r="C79" s="23">
        <v>0.18850141376060323</v>
      </c>
      <c r="D79" s="24">
        <v>0.20807453416149069</v>
      </c>
      <c r="E79" s="24">
        <v>0.20752688172043007</v>
      </c>
      <c r="F79" s="25">
        <v>0.21928934010152287</v>
      </c>
      <c r="G79" s="31">
        <f>AVERAGE(C79:F79)</f>
        <v>0.20584804243601174</v>
      </c>
    </row>
    <row r="80" spans="1:7" x14ac:dyDescent="0.25">
      <c r="A80" s="21"/>
      <c r="B80" s="22" t="s">
        <v>86</v>
      </c>
      <c r="C80" s="23">
        <v>0.16776625824693686</v>
      </c>
      <c r="D80" s="24">
        <v>0.14751552795031056</v>
      </c>
      <c r="E80" s="24">
        <v>0.18064516129032257</v>
      </c>
      <c r="F80" s="25">
        <v>0.16243654822335024</v>
      </c>
      <c r="G80" s="31">
        <f>AVERAGE(C80:F80)</f>
        <v>0.16459087392773009</v>
      </c>
    </row>
    <row r="81" spans="1:7" x14ac:dyDescent="0.25">
      <c r="A81" s="21"/>
      <c r="B81" s="22" t="s">
        <v>87</v>
      </c>
      <c r="C81" s="23">
        <v>0.37794533459000945</v>
      </c>
      <c r="D81" s="24">
        <v>0.30124223602484473</v>
      </c>
      <c r="E81" s="24">
        <v>0.29462365591397849</v>
      </c>
      <c r="F81" s="25">
        <v>0.35329949238578678</v>
      </c>
      <c r="G81" s="31">
        <f>AVERAGE(C81:F81)</f>
        <v>0.33177767972865491</v>
      </c>
    </row>
    <row r="82" spans="1:7" x14ac:dyDescent="0.25">
      <c r="A82" s="21"/>
      <c r="B82" s="22" t="s">
        <v>88</v>
      </c>
      <c r="C82" s="23">
        <v>0.28652214891611688</v>
      </c>
      <c r="D82" s="24">
        <v>0.24534161490683229</v>
      </c>
      <c r="E82" s="24">
        <v>0.23655913978494625</v>
      </c>
      <c r="F82" s="25">
        <v>0.25989847715736042</v>
      </c>
      <c r="G82" s="31">
        <f>AVERAGE(C82:F82)</f>
        <v>0.25708034519131395</v>
      </c>
    </row>
    <row r="83" spans="1:7" ht="24" x14ac:dyDescent="0.25">
      <c r="A83" s="21"/>
      <c r="B83" s="22" t="s">
        <v>89</v>
      </c>
      <c r="C83" s="23">
        <v>0.21960414703110273</v>
      </c>
      <c r="D83" s="24">
        <v>0.17857142857142858</v>
      </c>
      <c r="E83" s="24">
        <v>0.16344086021505377</v>
      </c>
      <c r="F83" s="25">
        <v>0.21522842639593909</v>
      </c>
      <c r="G83" s="31">
        <f>AVERAGE(C83:F83)</f>
        <v>0.19421121555338103</v>
      </c>
    </row>
    <row r="84" spans="1:7" ht="24" x14ac:dyDescent="0.25">
      <c r="A84" s="21"/>
      <c r="B84" s="22" t="s">
        <v>90</v>
      </c>
      <c r="C84" s="23">
        <v>0.15739868049010367</v>
      </c>
      <c r="D84" s="24">
        <v>0.1661490683229814</v>
      </c>
      <c r="E84" s="24">
        <v>0.16236559139784945</v>
      </c>
      <c r="F84" s="25">
        <v>0.16852791878172588</v>
      </c>
      <c r="G84" s="31">
        <f>AVERAGE(C84:F84)</f>
        <v>0.16361031474816509</v>
      </c>
    </row>
    <row r="85" spans="1:7" x14ac:dyDescent="0.25">
      <c r="A85" s="21"/>
      <c r="B85" s="22" t="s">
        <v>91</v>
      </c>
      <c r="C85" s="23">
        <v>0.19132893496701225</v>
      </c>
      <c r="D85" s="24">
        <v>0.18478260869565216</v>
      </c>
      <c r="E85" s="24">
        <v>0.15483870967741936</v>
      </c>
      <c r="F85" s="25">
        <v>0.18680203045685279</v>
      </c>
      <c r="G85" s="31">
        <f>AVERAGE(C85:F85)</f>
        <v>0.17943807094923414</v>
      </c>
    </row>
    <row r="86" spans="1:7" x14ac:dyDescent="0.25">
      <c r="A86" s="21"/>
      <c r="B86" s="22" t="s">
        <v>92</v>
      </c>
      <c r="C86" s="23">
        <v>0.16211121583411875</v>
      </c>
      <c r="D86" s="24">
        <v>0.17857142857142858</v>
      </c>
      <c r="E86" s="24">
        <v>0.14623655913978495</v>
      </c>
      <c r="F86" s="25">
        <v>0.16548223350253807</v>
      </c>
      <c r="G86" s="31">
        <f>AVERAGE(C86:F86)</f>
        <v>0.16310035926196759</v>
      </c>
    </row>
    <row r="87" spans="1:7" x14ac:dyDescent="0.25">
      <c r="A87" s="21"/>
      <c r="B87" s="22" t="s">
        <v>93</v>
      </c>
      <c r="C87" s="23">
        <v>0.18190386427898209</v>
      </c>
      <c r="D87" s="24">
        <v>0.20186335403726707</v>
      </c>
      <c r="E87" s="24">
        <v>0.17956989247311828</v>
      </c>
      <c r="F87" s="25">
        <v>0.20507614213197967</v>
      </c>
      <c r="G87" s="31">
        <f>AVERAGE(C87:F87)</f>
        <v>0.19210331323033678</v>
      </c>
    </row>
    <row r="88" spans="1:7" x14ac:dyDescent="0.25">
      <c r="A88" s="21"/>
      <c r="B88" s="22" t="s">
        <v>94</v>
      </c>
      <c r="C88" s="23">
        <v>0.18944392082940623</v>
      </c>
      <c r="D88" s="24">
        <v>0.18322981366459629</v>
      </c>
      <c r="E88" s="24">
        <v>0.22903225806451613</v>
      </c>
      <c r="F88" s="25">
        <v>0.20507614213197967</v>
      </c>
      <c r="G88" s="31">
        <f>AVERAGE(C88:F88)</f>
        <v>0.20169553367262458</v>
      </c>
    </row>
    <row r="89" spans="1:7" ht="24" x14ac:dyDescent="0.25">
      <c r="A89" s="21"/>
      <c r="B89" s="22" t="s">
        <v>95</v>
      </c>
      <c r="C89" s="23">
        <v>0.16399622997172478</v>
      </c>
      <c r="D89" s="24">
        <v>0.19409937888198758</v>
      </c>
      <c r="E89" s="24">
        <v>0.19032258064516128</v>
      </c>
      <c r="F89" s="25">
        <v>0.17055837563451776</v>
      </c>
      <c r="G89" s="31">
        <f>AVERAGE(C89:F89)</f>
        <v>0.17974414128334787</v>
      </c>
    </row>
    <row r="90" spans="1:7" ht="24" x14ac:dyDescent="0.25">
      <c r="A90" s="21"/>
      <c r="B90" s="22" t="s">
        <v>96</v>
      </c>
      <c r="C90" s="23">
        <v>0.19981149858623939</v>
      </c>
      <c r="D90" s="24">
        <v>0.21894409937888198</v>
      </c>
      <c r="E90" s="24">
        <v>0.2129032258064516</v>
      </c>
      <c r="F90" s="25">
        <v>0.21218274111675126</v>
      </c>
      <c r="G90" s="31">
        <f>AVERAGE(C90:F90)</f>
        <v>0.21096039122208107</v>
      </c>
    </row>
    <row r="91" spans="1:7" x14ac:dyDescent="0.25">
      <c r="A91" s="21"/>
      <c r="B91" s="22" t="s">
        <v>97</v>
      </c>
      <c r="C91" s="23">
        <v>0.10933081998114985</v>
      </c>
      <c r="D91" s="24">
        <v>0.11335403726708075</v>
      </c>
      <c r="E91" s="24">
        <v>0.12365591397849462</v>
      </c>
      <c r="F91" s="25">
        <v>0.12081218274111676</v>
      </c>
      <c r="G91" s="31">
        <f>AVERAGE(C91:F91)</f>
        <v>0.1167882384919605</v>
      </c>
    </row>
    <row r="92" spans="1:7" x14ac:dyDescent="0.25">
      <c r="A92" s="21"/>
      <c r="B92" s="22" t="s">
        <v>98</v>
      </c>
      <c r="C92" s="23">
        <v>0.2704995287464656</v>
      </c>
      <c r="D92" s="24">
        <v>0.27329192546583853</v>
      </c>
      <c r="E92" s="24">
        <v>0.2924731182795699</v>
      </c>
      <c r="F92" s="25">
        <v>0.28934010152284262</v>
      </c>
      <c r="G92" s="31">
        <f>AVERAGE(C92:F92)</f>
        <v>0.28140116850367913</v>
      </c>
    </row>
    <row r="93" spans="1:7" x14ac:dyDescent="0.25">
      <c r="A93" s="21"/>
      <c r="B93" s="22" t="s">
        <v>99</v>
      </c>
      <c r="C93" s="23">
        <v>0.16022620169651272</v>
      </c>
      <c r="D93" s="24">
        <v>0.16925465838509315</v>
      </c>
      <c r="E93" s="24">
        <v>0.17526881720430107</v>
      </c>
      <c r="F93" s="25">
        <v>0.1532994923857868</v>
      </c>
      <c r="G93" s="31">
        <f>AVERAGE(C93:F93)</f>
        <v>0.16451229241792342</v>
      </c>
    </row>
    <row r="94" spans="1:7" ht="15.75" thickBot="1" x14ac:dyDescent="0.3">
      <c r="A94" s="26"/>
      <c r="B94" s="27" t="s">
        <v>100</v>
      </c>
      <c r="C94" s="28">
        <v>0.26767200754005654</v>
      </c>
      <c r="D94" s="29">
        <v>0.3105590062111801</v>
      </c>
      <c r="E94" s="29">
        <v>0.27956989247311825</v>
      </c>
      <c r="F94" s="30">
        <v>0.28324873096446701</v>
      </c>
      <c r="G94" s="31">
        <f>AVERAGE(C94:F94)</f>
        <v>0.28526240929720548</v>
      </c>
    </row>
    <row r="95" spans="1:7" ht="15.75" thickTop="1" x14ac:dyDescent="0.25">
      <c r="C95" s="32">
        <f>AVERAGE(C6:C94)</f>
        <v>0.20272169724953842</v>
      </c>
      <c r="D95" s="32">
        <f>AVERAGE(D6:D94)</f>
        <v>0.20226269357407423</v>
      </c>
      <c r="E95" s="32">
        <f>AVERAGE(E6:E94)</f>
        <v>0.19681520934236901</v>
      </c>
      <c r="F95" s="32">
        <f>AVERAGE(F6:F94)</f>
        <v>0.20746096986164247</v>
      </c>
      <c r="G95" s="32">
        <f>AVERAGE(G6:G94)</f>
        <v>0.20231514250690599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3.1115502237506615E-2</v>
      </c>
      <c r="D102" s="19">
        <f t="shared" ref="D102:F102" si="0">D6 -($G6*D$95/$G$95)</f>
        <v>-9.3999412520247294E-3</v>
      </c>
      <c r="E102" s="19">
        <f t="shared" si="0"/>
        <v>-2.0687962004477534E-3</v>
      </c>
      <c r="F102" s="20">
        <f t="shared" si="0"/>
        <v>-1.9646764785034188E-2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-1.5812749329301878E-2</v>
      </c>
      <c r="D103" s="24">
        <f t="shared" si="1"/>
        <v>2.2851886045464093E-2</v>
      </c>
      <c r="E103" s="24">
        <f t="shared" si="1"/>
        <v>4.707147453197974E-3</v>
      </c>
      <c r="F103" s="25">
        <f t="shared" si="1"/>
        <v>-1.1746284169360383E-2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5.1796431803841081E-4</v>
      </c>
      <c r="D104" s="24">
        <f t="shared" si="2"/>
        <v>-8.9128508544767393E-3</v>
      </c>
      <c r="E104" s="24">
        <f t="shared" si="2"/>
        <v>1.9276510580963246E-2</v>
      </c>
      <c r="F104" s="25">
        <f t="shared" si="2"/>
        <v>-1.0881624044525251E-2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-1.2665554146802066E-2</v>
      </c>
      <c r="D105" s="24">
        <f t="shared" si="3"/>
        <v>2.52686139669972E-3</v>
      </c>
      <c r="E105" s="24">
        <f t="shared" si="3"/>
        <v>5.2070122994599122E-3</v>
      </c>
      <c r="F105" s="25">
        <f t="shared" si="3"/>
        <v>4.9316804506423784E-3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-2.3242184666435572E-2</v>
      </c>
      <c r="D106" s="24">
        <f t="shared" si="4"/>
        <v>3.4539477713259048E-2</v>
      </c>
      <c r="E106" s="24">
        <f t="shared" si="4"/>
        <v>9.9795054210156664E-3</v>
      </c>
      <c r="F106" s="25">
        <f t="shared" si="4"/>
        <v>-2.1276798467839475E-2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1.9457835691485736E-2</v>
      </c>
      <c r="D107" s="24">
        <f t="shared" si="5"/>
        <v>-1.9798273052606452E-2</v>
      </c>
      <c r="E107" s="24">
        <f t="shared" si="5"/>
        <v>-1.9225290328373584E-2</v>
      </c>
      <c r="F107" s="25">
        <f t="shared" si="5"/>
        <v>1.9565727689494106E-2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1.1321853635223866E-3</v>
      </c>
      <c r="D108" s="24">
        <f t="shared" si="6"/>
        <v>7.1591430303130088E-3</v>
      </c>
      <c r="E108" s="24">
        <f t="shared" si="6"/>
        <v>-1.6196647180596602E-2</v>
      </c>
      <c r="F108" s="25">
        <f t="shared" si="6"/>
        <v>7.9053187867612063E-3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-9.5318713631589586E-3</v>
      </c>
      <c r="D109" s="24">
        <f t="shared" si="7"/>
        <v>-9.5669759224026041E-3</v>
      </c>
      <c r="E109" s="24">
        <f t="shared" si="7"/>
        <v>7.8604264907771171E-3</v>
      </c>
      <c r="F109" s="25">
        <f t="shared" si="7"/>
        <v>1.1238420794784293E-2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-5.1961714958306537E-3</v>
      </c>
      <c r="D110" s="24">
        <f t="shared" si="8"/>
        <v>1.2578206746844733E-2</v>
      </c>
      <c r="E110" s="24">
        <f t="shared" si="8"/>
        <v>4.619436458680598E-3</v>
      </c>
      <c r="F110" s="25">
        <f t="shared" si="8"/>
        <v>-1.2001471709694789E-2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2.4033336002925787E-2</v>
      </c>
      <c r="D111" s="24">
        <f t="shared" si="9"/>
        <v>-9.2090625655946723E-3</v>
      </c>
      <c r="E111" s="24">
        <f t="shared" si="9"/>
        <v>-1.4392368149039506E-2</v>
      </c>
      <c r="F111" s="25">
        <f t="shared" si="9"/>
        <v>-4.3190528829173402E-4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1.0660808992004556E-2</v>
      </c>
      <c r="D112" s="24">
        <f t="shared" si="10"/>
        <v>-5.4187948384430418E-3</v>
      </c>
      <c r="E112" s="24">
        <f t="shared" si="10"/>
        <v>4.9457329166252562E-4</v>
      </c>
      <c r="F112" s="25">
        <f t="shared" si="10"/>
        <v>-5.7365874452242893E-3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1.6198299457864856E-2</v>
      </c>
      <c r="D113" s="24">
        <f t="shared" si="11"/>
        <v>3.863215687097965E-4</v>
      </c>
      <c r="E113" s="24">
        <f t="shared" si="11"/>
        <v>-7.541608661844168E-3</v>
      </c>
      <c r="F113" s="25">
        <f t="shared" si="11"/>
        <v>-9.0430123647306238E-3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-1.3118653941055158E-2</v>
      </c>
      <c r="D114" s="24">
        <f t="shared" si="12"/>
        <v>4.7924869090089639E-3</v>
      </c>
      <c r="E114" s="24">
        <f t="shared" si="12"/>
        <v>-5.5892239013474732E-4</v>
      </c>
      <c r="F114" s="25">
        <f t="shared" si="12"/>
        <v>8.8850894221807475E-3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-3.8254369604360683E-2</v>
      </c>
      <c r="D115" s="24">
        <f t="shared" si="13"/>
        <v>-1.0466406039616738E-2</v>
      </c>
      <c r="E115" s="24">
        <f t="shared" si="13"/>
        <v>2.0270872428499176E-2</v>
      </c>
      <c r="F115" s="25">
        <f t="shared" si="13"/>
        <v>2.8449903215478023E-2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-2.9309981885422831E-3</v>
      </c>
      <c r="D116" s="24">
        <f t="shared" si="14"/>
        <v>2.5731747818393547E-3</v>
      </c>
      <c r="E116" s="24">
        <f t="shared" si="14"/>
        <v>-8.8111032046388205E-3</v>
      </c>
      <c r="F116" s="25">
        <f t="shared" si="14"/>
        <v>9.1689266113415824E-3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1.1391185008659044E-2</v>
      </c>
      <c r="D117" s="24">
        <f t="shared" si="15"/>
        <v>2.1744893877879978E-3</v>
      </c>
      <c r="E117" s="24">
        <f t="shared" si="15"/>
        <v>-2.7970236139423593E-2</v>
      </c>
      <c r="F117" s="25">
        <f t="shared" si="15"/>
        <v>1.4404561742976302E-2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5.4975853850514345E-3</v>
      </c>
      <c r="D118" s="24">
        <f t="shared" si="16"/>
        <v>-1.4153982923373054E-3</v>
      </c>
      <c r="E118" s="24">
        <f t="shared" si="16"/>
        <v>1.1921627990039346E-2</v>
      </c>
      <c r="F118" s="25">
        <f t="shared" si="16"/>
        <v>-1.6003815082753614E-2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3.2965799172532395E-2</v>
      </c>
      <c r="D119" s="24">
        <f t="shared" si="17"/>
        <v>-2.9975671140589855E-2</v>
      </c>
      <c r="E119" s="24">
        <f t="shared" si="17"/>
        <v>-4.9947112950838868E-3</v>
      </c>
      <c r="F119" s="25">
        <f t="shared" si="17"/>
        <v>2.0045832631411797E-3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1.4644005425569373E-2</v>
      </c>
      <c r="D120" s="24">
        <f t="shared" si="18"/>
        <v>-7.1950642013554056E-3</v>
      </c>
      <c r="E120" s="24">
        <f t="shared" si="18"/>
        <v>-4.2981911743691925E-4</v>
      </c>
      <c r="F120" s="25">
        <f t="shared" si="18"/>
        <v>-7.0191221067772425E-3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2.8037636973557989E-3</v>
      </c>
      <c r="D121" s="24">
        <f t="shared" si="19"/>
        <v>2.5707632528597368E-2</v>
      </c>
      <c r="E121" s="24">
        <f t="shared" si="19"/>
        <v>-1.7601282362569498E-2</v>
      </c>
      <c r="F121" s="25">
        <f t="shared" si="19"/>
        <v>-1.0910113863383919E-2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1.9598262751726603E-2</v>
      </c>
      <c r="D122" s="24">
        <f t="shared" si="20"/>
        <v>-3.7589747214034769E-2</v>
      </c>
      <c r="E122" s="24">
        <f t="shared" si="20"/>
        <v>1.0988132206453061E-2</v>
      </c>
      <c r="F122" s="25">
        <f t="shared" si="20"/>
        <v>7.0033522558549388E-3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2.5075478509358262E-2</v>
      </c>
      <c r="D123" s="24">
        <f t="shared" si="21"/>
        <v>-1.1986922321884363E-2</v>
      </c>
      <c r="E123" s="24">
        <f t="shared" si="21"/>
        <v>-3.714609253816753E-3</v>
      </c>
      <c r="F123" s="25">
        <f t="shared" si="21"/>
        <v>-9.3739469336572845E-3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-2.6200891181674651E-2</v>
      </c>
      <c r="D124" s="24">
        <f t="shared" si="22"/>
        <v>3.4228860248259302E-2</v>
      </c>
      <c r="E124" s="24">
        <f t="shared" si="22"/>
        <v>-1.4902305535335197E-2</v>
      </c>
      <c r="F124" s="25">
        <f t="shared" si="22"/>
        <v>6.8743364687503528E-3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-2.27613007053796E-2</v>
      </c>
      <c r="D125" s="24">
        <f t="shared" si="23"/>
        <v>1.9281035143450281E-2</v>
      </c>
      <c r="E125" s="24">
        <f t="shared" si="23"/>
        <v>-2.2111806842023046E-2</v>
      </c>
      <c r="F125" s="25">
        <f t="shared" si="23"/>
        <v>2.5592072403952254E-2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-8.1972775952618704E-3</v>
      </c>
      <c r="D126" s="24">
        <f t="shared" si="24"/>
        <v>-1.6651776483836145E-3</v>
      </c>
      <c r="E126" s="24">
        <f t="shared" si="24"/>
        <v>1.6753416859497661E-3</v>
      </c>
      <c r="F126" s="25">
        <f t="shared" si="24"/>
        <v>8.1871135576955523E-3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4.4825946796336058E-2</v>
      </c>
      <c r="D127" s="24">
        <f t="shared" si="25"/>
        <v>-1.4465361582376213E-2</v>
      </c>
      <c r="E127" s="24">
        <f t="shared" si="25"/>
        <v>-4.1866038577699771E-2</v>
      </c>
      <c r="F127" s="25">
        <f t="shared" si="25"/>
        <v>1.1505453363739648E-2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-7.7703806105605677E-4</v>
      </c>
      <c r="D128" s="24">
        <f t="shared" si="26"/>
        <v>2.6575046796951773E-2</v>
      </c>
      <c r="E128" s="24">
        <f t="shared" si="26"/>
        <v>4.7996421535800859E-4</v>
      </c>
      <c r="F128" s="25">
        <f t="shared" si="26"/>
        <v>-2.627797295125428E-2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8.2149214886362287E-5</v>
      </c>
      <c r="D129" s="24">
        <f t="shared" si="27"/>
        <v>8.8782397134283264E-3</v>
      </c>
      <c r="E129" s="24">
        <f t="shared" si="27"/>
        <v>-1.6908267029835389E-2</v>
      </c>
      <c r="F129" s="25">
        <f t="shared" si="27"/>
        <v>7.9478781015204225E-3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-4.1531631348097425E-2</v>
      </c>
      <c r="D130" s="24">
        <f t="shared" si="28"/>
        <v>2.6294494278721714E-2</v>
      </c>
      <c r="E130" s="24">
        <f t="shared" si="28"/>
        <v>2.5720037461572226E-2</v>
      </c>
      <c r="F130" s="25">
        <f t="shared" si="28"/>
        <v>-1.0482900392196626E-2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1.2696362479206136E-2</v>
      </c>
      <c r="D131" s="24">
        <f t="shared" si="29"/>
        <v>-2.6565149495661244E-2</v>
      </c>
      <c r="E131" s="24">
        <f t="shared" si="29"/>
        <v>5.3766145879690086E-3</v>
      </c>
      <c r="F131" s="25">
        <f t="shared" si="29"/>
        <v>8.492172428485989E-3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-3.7299853602594912E-2</v>
      </c>
      <c r="D132" s="24">
        <f t="shared" si="30"/>
        <v>2.8913105924459254E-2</v>
      </c>
      <c r="E132" s="24">
        <f t="shared" si="30"/>
        <v>1.5063181013888455E-2</v>
      </c>
      <c r="F132" s="25">
        <f t="shared" si="30"/>
        <v>-6.6764333357528793E-3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-4.2177913484758439E-3</v>
      </c>
      <c r="D133" s="24">
        <f t="shared" si="31"/>
        <v>-4.4469801629136996E-3</v>
      </c>
      <c r="E133" s="24">
        <f t="shared" si="31"/>
        <v>8.8843577663384465E-3</v>
      </c>
      <c r="F133" s="25">
        <f t="shared" si="31"/>
        <v>-2.1958625494900019E-4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4.1747370373100279E-3</v>
      </c>
      <c r="D134" s="24">
        <f t="shared" si="32"/>
        <v>-5.0463316577744055E-3</v>
      </c>
      <c r="E134" s="24">
        <f t="shared" si="32"/>
        <v>-8.0789932997984842E-3</v>
      </c>
      <c r="F134" s="25">
        <f t="shared" si="32"/>
        <v>8.9505879202626815E-3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-9.4042009803063098E-3</v>
      </c>
      <c r="D135" s="24">
        <f t="shared" si="33"/>
        <v>-2.3021550659197171E-2</v>
      </c>
      <c r="E135" s="24">
        <f t="shared" si="33"/>
        <v>3.6275386454547365E-2</v>
      </c>
      <c r="F135" s="25">
        <f t="shared" si="33"/>
        <v>-3.8496348150439952E-3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2.7846587835803932E-2</v>
      </c>
      <c r="D136" s="24">
        <f t="shared" si="34"/>
        <v>-1.012580684648845E-2</v>
      </c>
      <c r="E136" s="24">
        <f t="shared" si="34"/>
        <v>-1.4703822086648138E-2</v>
      </c>
      <c r="F136" s="25">
        <f t="shared" si="34"/>
        <v>-3.0169589026675381E-3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1.8327434136703458E-2</v>
      </c>
      <c r="D137" s="24">
        <f t="shared" si="35"/>
        <v>8.3035974768886078E-3</v>
      </c>
      <c r="E137" s="24">
        <f t="shared" si="35"/>
        <v>-1.6987423557830478E-2</v>
      </c>
      <c r="F137" s="25">
        <f t="shared" si="35"/>
        <v>-9.6436080557617265E-3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4.2073647888772103E-2</v>
      </c>
      <c r="D138" s="24">
        <f t="shared" si="36"/>
        <v>-2.0628993108225219E-2</v>
      </c>
      <c r="E138" s="24">
        <f t="shared" si="36"/>
        <v>-3.2827213342189188E-2</v>
      </c>
      <c r="F138" s="25">
        <f t="shared" si="36"/>
        <v>1.1382558561642192E-2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-2.2325586792322494E-3</v>
      </c>
      <c r="D139" s="24">
        <f t="shared" si="37"/>
        <v>2.9417941940190789E-2</v>
      </c>
      <c r="E139" s="24">
        <f t="shared" si="37"/>
        <v>7.9560686984758711E-4</v>
      </c>
      <c r="F139" s="25">
        <f t="shared" si="37"/>
        <v>-2.7980990130806294E-2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9.79628747650374E-3</v>
      </c>
      <c r="D140" s="24">
        <f t="shared" si="38"/>
        <v>2.140690703599385E-2</v>
      </c>
      <c r="E140" s="24">
        <f t="shared" si="38"/>
        <v>-3.4836325900570342E-2</v>
      </c>
      <c r="F140" s="25">
        <f t="shared" si="38"/>
        <v>3.6331313880725302E-3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4.3265346955083328E-2</v>
      </c>
      <c r="D141" s="24">
        <f t="shared" si="39"/>
        <v>-2.0182372298024387E-2</v>
      </c>
      <c r="E141" s="24">
        <f t="shared" si="39"/>
        <v>-1.6451539750085814E-2</v>
      </c>
      <c r="F141" s="25">
        <f t="shared" si="39"/>
        <v>-6.6314349069733491E-3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-1.8065498616819109E-3</v>
      </c>
      <c r="D142" s="24">
        <f t="shared" si="40"/>
        <v>-2.3215924536559601E-2</v>
      </c>
      <c r="E142" s="24">
        <f t="shared" si="40"/>
        <v>7.3250819883800278E-3</v>
      </c>
      <c r="F142" s="25">
        <f t="shared" si="40"/>
        <v>1.7697392409861318E-2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9.1081283752659642E-3</v>
      </c>
      <c r="D143" s="24">
        <f t="shared" si="41"/>
        <v>-3.7313577481939975E-3</v>
      </c>
      <c r="E143" s="24">
        <f t="shared" si="41"/>
        <v>2.4882862604666406E-3</v>
      </c>
      <c r="F143" s="25">
        <f t="shared" si="41"/>
        <v>-7.8650568875387183E-3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-1.7234339354649936E-4</v>
      </c>
      <c r="D144" s="24">
        <f t="shared" si="42"/>
        <v>3.8833384156494385E-3</v>
      </c>
      <c r="E144" s="24">
        <f t="shared" si="42"/>
        <v>-5.3776957180187712E-4</v>
      </c>
      <c r="F144" s="25">
        <f t="shared" si="42"/>
        <v>-3.1732254503010759E-3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-1.7943195402059464E-2</v>
      </c>
      <c r="D145" s="24">
        <f t="shared" si="43"/>
        <v>-1.8506501053845659E-2</v>
      </c>
      <c r="E145" s="24">
        <f t="shared" si="43"/>
        <v>2.3437078881965057E-2</v>
      </c>
      <c r="F145" s="25">
        <f t="shared" si="43"/>
        <v>1.3012617573939789E-2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-2.2709338275078733E-2</v>
      </c>
      <c r="D146" s="24">
        <f t="shared" si="44"/>
        <v>9.253518281195583E-3</v>
      </c>
      <c r="E146" s="24">
        <f t="shared" si="44"/>
        <v>7.8009598487430165E-3</v>
      </c>
      <c r="F146" s="25">
        <f t="shared" si="44"/>
        <v>5.6548601451398839E-3</v>
      </c>
    </row>
    <row r="147" spans="1:6" x14ac:dyDescent="0.25">
      <c r="A147" s="21"/>
      <c r="B147" s="22" t="s">
        <v>37</v>
      </c>
      <c r="C147" s="23">
        <f t="shared" ref="C147:F147" si="45">C51 -($G51*C$95/$G$95)</f>
        <v>2.1297029284835789E-3</v>
      </c>
      <c r="D147" s="24">
        <f t="shared" si="45"/>
        <v>9.3459161999399631E-3</v>
      </c>
      <c r="E147" s="24">
        <f t="shared" si="45"/>
        <v>-3.5612397707855681E-4</v>
      </c>
      <c r="F147" s="25">
        <f t="shared" si="45"/>
        <v>-1.1119495151345096E-2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-4.3678082988347022E-2</v>
      </c>
      <c r="D148" s="24">
        <f t="shared" si="46"/>
        <v>1.1292614004715151E-2</v>
      </c>
      <c r="E148" s="24">
        <f t="shared" si="46"/>
        <v>1.9849200857357086E-2</v>
      </c>
      <c r="F148" s="25">
        <f t="shared" si="46"/>
        <v>1.2536268126274674E-2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-1.9433568529764189E-2</v>
      </c>
      <c r="D149" s="24">
        <f t="shared" si="47"/>
        <v>-1.4100175357677769E-3</v>
      </c>
      <c r="E149" s="24">
        <f t="shared" si="47"/>
        <v>7.7795793746279762E-3</v>
      </c>
      <c r="F149" s="25">
        <f t="shared" si="47"/>
        <v>1.3064006690903879E-2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-1.2485630678757742E-2</v>
      </c>
      <c r="D150" s="24">
        <f t="shared" si="48"/>
        <v>-3.6676250669856469E-3</v>
      </c>
      <c r="E150" s="24">
        <f t="shared" si="48"/>
        <v>7.6497906779384173E-3</v>
      </c>
      <c r="F150" s="25">
        <f t="shared" si="48"/>
        <v>8.5034650678048607E-3</v>
      </c>
    </row>
    <row r="151" spans="1:6" x14ac:dyDescent="0.25">
      <c r="A151" s="21"/>
      <c r="B151" s="22" t="s">
        <v>41</v>
      </c>
      <c r="C151" s="23">
        <f t="shared" ref="C151:F151" si="49">C55 -($G55*C$95/$G$95)</f>
        <v>-2.4735309897559676E-2</v>
      </c>
      <c r="D151" s="24">
        <f t="shared" si="49"/>
        <v>1.7444491659859201E-2</v>
      </c>
      <c r="E151" s="24">
        <f t="shared" si="49"/>
        <v>-9.8041754068725617E-4</v>
      </c>
      <c r="F151" s="25">
        <f t="shared" si="49"/>
        <v>8.271235778387509E-3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7.722795153686568E-3</v>
      </c>
      <c r="D152" s="24">
        <f t="shared" si="50"/>
        <v>-4.6164539777376612E-3</v>
      </c>
      <c r="E152" s="24">
        <f t="shared" si="50"/>
        <v>8.9826470105156819E-3</v>
      </c>
      <c r="F152" s="25">
        <f t="shared" si="50"/>
        <v>-1.2088988186464755E-2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8.2490436771672504E-3</v>
      </c>
      <c r="D153" s="24">
        <f t="shared" si="51"/>
        <v>-1.0318231722231813E-2</v>
      </c>
      <c r="E153" s="24">
        <f t="shared" si="51"/>
        <v>-1.5213158654889258E-4</v>
      </c>
      <c r="F153" s="25">
        <f t="shared" si="51"/>
        <v>2.2213196316133998E-3</v>
      </c>
    </row>
    <row r="154" spans="1:6" x14ac:dyDescent="0.25">
      <c r="A154" s="21"/>
      <c r="B154" s="22" t="s">
        <v>44</v>
      </c>
      <c r="C154" s="23">
        <f t="shared" ref="C154:F154" si="52">C58 -($G58*C$95/$G$95)</f>
        <v>1.8999825948252252E-3</v>
      </c>
      <c r="D154" s="24">
        <f t="shared" si="52"/>
        <v>-4.1425610775496502E-3</v>
      </c>
      <c r="E154" s="24">
        <f t="shared" si="52"/>
        <v>3.3312551873626445E-3</v>
      </c>
      <c r="F154" s="25">
        <f t="shared" si="52"/>
        <v>-1.0886767046382612E-3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-2.2567181185194518E-2</v>
      </c>
      <c r="D155" s="24">
        <f t="shared" si="53"/>
        <v>1.4074200614980908E-2</v>
      </c>
      <c r="E155" s="24">
        <f t="shared" si="53"/>
        <v>1.5450197712769981E-2</v>
      </c>
      <c r="F155" s="25">
        <f t="shared" si="53"/>
        <v>-6.9572171425564266E-3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-1.0463030093039394E-2</v>
      </c>
      <c r="D156" s="24">
        <f t="shared" si="54"/>
        <v>-3.1485357433337913E-3</v>
      </c>
      <c r="E156" s="24">
        <f t="shared" si="54"/>
        <v>-7.6121810862964101E-4</v>
      </c>
      <c r="F156" s="25">
        <f t="shared" si="54"/>
        <v>1.437278394500266E-2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-1.4358539251219937E-2</v>
      </c>
      <c r="D157" s="24">
        <f t="shared" si="55"/>
        <v>-1.620432588764395E-2</v>
      </c>
      <c r="E157" s="24">
        <f t="shared" si="55"/>
        <v>2.4650963141754273E-2</v>
      </c>
      <c r="F157" s="25">
        <f t="shared" si="55"/>
        <v>5.9119019971094477E-3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1.4776575951792881E-4</v>
      </c>
      <c r="D158" s="24">
        <f t="shared" si="56"/>
        <v>-1.7301223435983865E-2</v>
      </c>
      <c r="E158" s="24">
        <f t="shared" si="56"/>
        <v>1.9659760836229487E-2</v>
      </c>
      <c r="F158" s="25">
        <f t="shared" si="56"/>
        <v>-2.5063031597636204E-3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1.4339700937154365E-2</v>
      </c>
      <c r="D159" s="24">
        <f t="shared" si="57"/>
        <v>-2.7188645986864129E-2</v>
      </c>
      <c r="E159" s="24">
        <f t="shared" si="57"/>
        <v>-8.3820160033082347E-3</v>
      </c>
      <c r="F159" s="25">
        <f t="shared" si="57"/>
        <v>2.1230961053017805E-2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5.7965773425977862E-2</v>
      </c>
      <c r="D160" s="24">
        <f t="shared" si="58"/>
        <v>-1.3577847670504128E-2</v>
      </c>
      <c r="E160" s="24">
        <f t="shared" si="58"/>
        <v>-3.5429557467758416E-2</v>
      </c>
      <c r="F160" s="25">
        <f t="shared" si="58"/>
        <v>-8.9583682877155124E-3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3.9917190339805703E-2</v>
      </c>
      <c r="D161" s="24">
        <f t="shared" si="59"/>
        <v>-2.1940076112499818E-2</v>
      </c>
      <c r="E161" s="24">
        <f t="shared" si="59"/>
        <v>-1.6459865444983485E-2</v>
      </c>
      <c r="F161" s="25">
        <f t="shared" si="59"/>
        <v>-1.5172487823226499E-3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4.0211177096169948E-3</v>
      </c>
      <c r="D162" s="24">
        <f t="shared" si="60"/>
        <v>1.9687023173320606E-2</v>
      </c>
      <c r="E162" s="24">
        <f t="shared" si="60"/>
        <v>-5.7148421875463096E-3</v>
      </c>
      <c r="F162" s="25">
        <f t="shared" si="60"/>
        <v>-1.7993298695391485E-2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1.2182992655472041E-2</v>
      </c>
      <c r="D163" s="24">
        <f t="shared" si="61"/>
        <v>-1.7633988361615838E-3</v>
      </c>
      <c r="E163" s="24">
        <f t="shared" si="61"/>
        <v>-6.1950326093845876E-3</v>
      </c>
      <c r="F163" s="25">
        <f t="shared" si="61"/>
        <v>-4.2245612099260366E-3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-5.0452732809745937E-3</v>
      </c>
      <c r="D164" s="24">
        <f t="shared" si="62"/>
        <v>-4.9562951238280029E-4</v>
      </c>
      <c r="E164" s="24">
        <f t="shared" si="62"/>
        <v>-1.1560565191041219E-2</v>
      </c>
      <c r="F164" s="25">
        <f t="shared" si="62"/>
        <v>1.7101467984398516E-2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1.4057671000431538E-2</v>
      </c>
      <c r="D165" s="24">
        <f t="shared" si="63"/>
        <v>8.4073008518440184E-3</v>
      </c>
      <c r="E165" s="24">
        <f t="shared" si="63"/>
        <v>-3.9737526480266475E-2</v>
      </c>
      <c r="F165" s="25">
        <f t="shared" si="63"/>
        <v>1.7272554627990738E-2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-2.1990813476122806E-2</v>
      </c>
      <c r="D166" s="24">
        <f t="shared" si="64"/>
        <v>1.9419681373425063E-2</v>
      </c>
      <c r="E166" s="24">
        <f t="shared" si="64"/>
        <v>1.285040406696264E-2</v>
      </c>
      <c r="F166" s="25">
        <f t="shared" si="64"/>
        <v>-1.0279271964265119E-2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1.5008227967653748E-2</v>
      </c>
      <c r="D167" s="24">
        <f t="shared" si="65"/>
        <v>7.2964459641162716E-3</v>
      </c>
      <c r="E167" s="24">
        <f t="shared" si="65"/>
        <v>-9.5578487529911771E-3</v>
      </c>
      <c r="F167" s="25">
        <f t="shared" si="65"/>
        <v>-1.2746825178778842E-2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-1.0991154310860618E-2</v>
      </c>
      <c r="D168" s="24">
        <f t="shared" si="66"/>
        <v>-7.5214501562035907E-3</v>
      </c>
      <c r="E168" s="24">
        <f t="shared" si="66"/>
        <v>1.534846037059423E-2</v>
      </c>
      <c r="F168" s="25">
        <f t="shared" si="66"/>
        <v>3.164144096469701E-3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-5.1172475287089292E-3</v>
      </c>
      <c r="D169" s="24">
        <f t="shared" si="67"/>
        <v>7.5017171834534935E-3</v>
      </c>
      <c r="E169" s="24">
        <f t="shared" si="67"/>
        <v>3.0030371210344187E-3</v>
      </c>
      <c r="F169" s="25">
        <f t="shared" si="67"/>
        <v>-5.3875067757790385E-3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-2.2825357792872009E-2</v>
      </c>
      <c r="D170" s="24">
        <f t="shared" si="68"/>
        <v>3.1901900582139597E-2</v>
      </c>
      <c r="E170" s="24">
        <f t="shared" si="68"/>
        <v>3.684860498636422E-3</v>
      </c>
      <c r="F170" s="25">
        <f t="shared" si="68"/>
        <v>-1.2761403287904205E-2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-3.1206857466640842E-2</v>
      </c>
      <c r="D171" s="24">
        <f t="shared" si="69"/>
        <v>3.7744889926079439E-2</v>
      </c>
      <c r="E171" s="24">
        <f t="shared" si="69"/>
        <v>1.0357007919235828E-2</v>
      </c>
      <c r="F171" s="25">
        <f t="shared" si="69"/>
        <v>-1.6895040378674647E-2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-4.2612238229876864E-3</v>
      </c>
      <c r="D172" s="24">
        <f t="shared" si="70"/>
        <v>-2.0734372873003837E-2</v>
      </c>
      <c r="E172" s="24">
        <f t="shared" si="70"/>
        <v>2.3073026365348942E-2</v>
      </c>
      <c r="F172" s="25">
        <f t="shared" si="70"/>
        <v>1.9225703306423036E-3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-1.5733261791282732E-2</v>
      </c>
      <c r="D173" s="24">
        <f t="shared" si="71"/>
        <v>-1.2946144594241149E-2</v>
      </c>
      <c r="E173" s="24">
        <f t="shared" si="71"/>
        <v>1.1319592035455461E-2</v>
      </c>
      <c r="F173" s="25">
        <f t="shared" si="71"/>
        <v>1.7359814350068337E-2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-1.9353800593368831E-2</v>
      </c>
      <c r="D174" s="24">
        <f t="shared" si="72"/>
        <v>9.7414586152422267E-5</v>
      </c>
      <c r="E174" s="24">
        <f t="shared" si="72"/>
        <v>3.496291544411384E-2</v>
      </c>
      <c r="F174" s="25">
        <f t="shared" si="72"/>
        <v>-1.570652943689746E-2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-1.7760282823471613E-2</v>
      </c>
      <c r="D175" s="24">
        <f t="shared" si="73"/>
        <v>2.2798565404774651E-3</v>
      </c>
      <c r="E175" s="24">
        <f t="shared" si="73"/>
        <v>7.2748142639490476E-3</v>
      </c>
      <c r="F175" s="25">
        <f t="shared" si="73"/>
        <v>8.20561201904485E-3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2.8446369536849203E-3</v>
      </c>
      <c r="D176" s="24">
        <f t="shared" si="74"/>
        <v>-1.7032676824807469E-2</v>
      </c>
      <c r="E176" s="24">
        <f t="shared" si="74"/>
        <v>2.0528687028768478E-2</v>
      </c>
      <c r="F176" s="25">
        <f t="shared" si="74"/>
        <v>-6.3406471576461787E-3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4.5500943573598795E-2</v>
      </c>
      <c r="D177" s="24">
        <f t="shared" si="75"/>
        <v>-3.0449432419516087E-2</v>
      </c>
      <c r="E177" s="24">
        <f t="shared" si="75"/>
        <v>-2.8134654125477443E-2</v>
      </c>
      <c r="F177" s="25">
        <f t="shared" si="75"/>
        <v>1.308314297139429E-2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2.8925197640453371E-2</v>
      </c>
      <c r="D178" s="24">
        <f t="shared" si="76"/>
        <v>-1.1672083816055084E-2</v>
      </c>
      <c r="E178" s="24">
        <f t="shared" si="76"/>
        <v>-1.3532481285433162E-2</v>
      </c>
      <c r="F178" s="25">
        <f t="shared" si="76"/>
        <v>-3.7206325389653183E-3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2.500266167499085E-2</v>
      </c>
      <c r="D179" s="24">
        <f t="shared" si="77"/>
        <v>-1.5589438941397915E-2</v>
      </c>
      <c r="E179" s="24">
        <f t="shared" si="77"/>
        <v>-2.5490727268418362E-2</v>
      </c>
      <c r="F179" s="25">
        <f t="shared" si="77"/>
        <v>1.6077504534825315E-2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-6.5404111779708285E-3</v>
      </c>
      <c r="D180" s="24">
        <f t="shared" si="78"/>
        <v>2.5811685236060145E-3</v>
      </c>
      <c r="E180" s="24">
        <f t="shared" si="78"/>
        <v>3.2030198338755811E-3</v>
      </c>
      <c r="F180" s="25">
        <f t="shared" si="78"/>
        <v>7.5622282048914968E-4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1.1530281029034528E-2</v>
      </c>
      <c r="D181" s="24">
        <f t="shared" si="79"/>
        <v>5.3910559418139103E-3</v>
      </c>
      <c r="E181" s="24">
        <f t="shared" si="79"/>
        <v>-1.9721340847018626E-2</v>
      </c>
      <c r="F181" s="25">
        <f t="shared" si="79"/>
        <v>2.8000038761700485E-3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-1.3168955859985398E-3</v>
      </c>
      <c r="D182" s="24">
        <f t="shared" si="80"/>
        <v>1.5513352055486651E-2</v>
      </c>
      <c r="E182" s="24">
        <f t="shared" si="80"/>
        <v>-1.2429920067840328E-2</v>
      </c>
      <c r="F182" s="25">
        <f t="shared" si="80"/>
        <v>-1.7665364016479224E-3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-1.0585482898697651E-2</v>
      </c>
      <c r="D183" s="24">
        <f t="shared" si="81"/>
        <v>9.8098423870173479E-3</v>
      </c>
      <c r="E183" s="24">
        <f t="shared" si="81"/>
        <v>-7.3110959704472955E-3</v>
      </c>
      <c r="F183" s="25">
        <f t="shared" si="81"/>
        <v>8.0867364821274879E-3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-1.2656922474352766E-2</v>
      </c>
      <c r="D184" s="24">
        <f t="shared" si="82"/>
        <v>-1.8413431704903865E-2</v>
      </c>
      <c r="E184" s="24">
        <f t="shared" si="82"/>
        <v>3.2819813502471512E-2</v>
      </c>
      <c r="F184" s="25">
        <f t="shared" si="82"/>
        <v>-1.7494593232150468E-3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-1.6109109352430373E-2</v>
      </c>
      <c r="D185" s="24">
        <f t="shared" si="83"/>
        <v>1.4401835140851638E-2</v>
      </c>
      <c r="E185" s="24">
        <f t="shared" si="83"/>
        <v>1.5464780302614528E-2</v>
      </c>
      <c r="F185" s="25">
        <f t="shared" si="83"/>
        <v>-1.3757506091036015E-2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-1.1572820111047877E-2</v>
      </c>
      <c r="D186" s="24">
        <f t="shared" si="84"/>
        <v>8.0383983161842754E-3</v>
      </c>
      <c r="E186" s="24">
        <f t="shared" si="84"/>
        <v>7.6777886649649352E-3</v>
      </c>
      <c r="F186" s="25">
        <f t="shared" si="84"/>
        <v>-4.1433668701015836E-3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-7.6921058982906687E-3</v>
      </c>
      <c r="D187" s="24">
        <f t="shared" si="85"/>
        <v>-3.4039246059361372E-3</v>
      </c>
      <c r="E187" s="24">
        <f t="shared" si="85"/>
        <v>1.0042561449841905E-2</v>
      </c>
      <c r="F187" s="25">
        <f t="shared" si="85"/>
        <v>1.0534690543847897E-3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-1.1467118832184764E-2</v>
      </c>
      <c r="D188" s="24">
        <f t="shared" si="86"/>
        <v>-8.0362915483833675E-3</v>
      </c>
      <c r="E188" s="24">
        <f t="shared" si="86"/>
        <v>1.8721834999583353E-2</v>
      </c>
      <c r="F188" s="25">
        <f t="shared" si="86"/>
        <v>7.8157538098466706E-4</v>
      </c>
    </row>
    <row r="189" spans="1:6" x14ac:dyDescent="0.25">
      <c r="A189" s="21"/>
      <c r="B189" s="22" t="s">
        <v>99</v>
      </c>
      <c r="C189" s="23">
        <f t="shared" ref="C189:F189" si="87">C93 -($G93*C$95/$G$95)</f>
        <v>-4.6166801764316034E-3</v>
      </c>
      <c r="D189" s="24">
        <f t="shared" si="87"/>
        <v>4.7850147480178185E-3</v>
      </c>
      <c r="E189" s="24">
        <f t="shared" si="87"/>
        <v>1.5228788215757183E-2</v>
      </c>
      <c r="F189" s="25">
        <f t="shared" si="87"/>
        <v>-1.5397122787343454E-2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-1.8163640042516416E-2</v>
      </c>
      <c r="D190" s="29">
        <f t="shared" si="88"/>
        <v>2.5370549405910048E-2</v>
      </c>
      <c r="E190" s="29">
        <f t="shared" si="88"/>
        <v>2.0623361545318297E-3</v>
      </c>
      <c r="F190" s="30">
        <f t="shared" si="88"/>
        <v>-9.2692455179257394E-3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2024-12-11T00:26:56Z</dcterms:created>
  <dcterms:modified xsi:type="dcterms:W3CDTF">2024-12-11T00:27:06Z</dcterms:modified>
</cp:coreProperties>
</file>