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POLACZONE_123\OUTPUT\"/>
    </mc:Choice>
  </mc:AlternateContent>
  <xr:revisionPtr revIDLastSave="0" documentId="13_ncr:1_{D910EB2E-922D-4DEC-8572-97DE8AED7761}" xr6:coauthVersionLast="47" xr6:coauthVersionMax="47" xr10:uidLastSave="{00000000-0000-0000-0000-000000000000}"/>
  <bookViews>
    <workbookView xWindow="-120" yWindow="-120" windowWidth="29040" windowHeight="15720" xr2:uid="{ADBD10CD-0C95-4D42-96DD-74F553635BE9}"/>
  </bookViews>
  <sheets>
    <sheet name="Arkusz1" sheetId="1" r:id="rId1"/>
    <sheet name=" 1 Ballentine + comp (1)" sheetId="2" r:id="rId2"/>
    <sheet name=" 1 Ballentine + comp (2)" sheetId="3" r:id="rId3"/>
    <sheet name=" 1 Ballentine + comp (3)" sheetId="4" r:id="rId4"/>
    <sheet name=" 1 Ballentine + comp (4)" sheetId="5" r:id="rId5"/>
    <sheet name=" 1 Ballentine + comp (5)" sheetId="6" r:id="rId6"/>
    <sheet name=" 1 Ballentine + comp (6)" sheetId="7" r:id="rId7"/>
    <sheet name=" 1 Ballentine + comp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8" l="1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52" i="5"/>
  <c r="F52" i="5"/>
  <c r="E52" i="5"/>
  <c r="D52" i="5"/>
  <c r="C52" i="5"/>
  <c r="G51" i="5"/>
  <c r="F51" i="5"/>
  <c r="E51" i="5"/>
  <c r="D51" i="5"/>
  <c r="C51" i="5"/>
  <c r="G50" i="5"/>
  <c r="F50" i="5"/>
  <c r="E50" i="5"/>
  <c r="D50" i="5"/>
  <c r="C50" i="5"/>
  <c r="G49" i="5"/>
  <c r="F49" i="5"/>
  <c r="E49" i="5"/>
  <c r="D49" i="5"/>
  <c r="C49" i="5"/>
  <c r="G48" i="5"/>
  <c r="F48" i="5"/>
  <c r="E48" i="5"/>
  <c r="D48" i="5"/>
  <c r="C48" i="5"/>
  <c r="G47" i="5"/>
  <c r="F47" i="5"/>
  <c r="E47" i="5"/>
  <c r="D47" i="5"/>
  <c r="C47" i="5"/>
  <c r="G46" i="5"/>
  <c r="F46" i="5"/>
  <c r="E46" i="5"/>
  <c r="D46" i="5"/>
  <c r="C46" i="5"/>
  <c r="G45" i="5"/>
  <c r="F45" i="5"/>
  <c r="E45" i="5"/>
  <c r="D45" i="5"/>
  <c r="C45" i="5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H26" i="5"/>
  <c r="G26" i="5"/>
  <c r="F26" i="5"/>
  <c r="E26" i="5"/>
  <c r="D26" i="5"/>
  <c r="C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G32" i="4"/>
  <c r="F32" i="4"/>
  <c r="E32" i="4"/>
  <c r="D32" i="4"/>
  <c r="C32" i="4"/>
  <c r="G31" i="4"/>
  <c r="F31" i="4"/>
  <c r="E31" i="4"/>
  <c r="D31" i="4"/>
  <c r="C31" i="4"/>
  <c r="G30" i="4"/>
  <c r="F30" i="4"/>
  <c r="E30" i="4"/>
  <c r="D30" i="4"/>
  <c r="C30" i="4"/>
  <c r="H23" i="4"/>
  <c r="G23" i="4"/>
  <c r="F23" i="4"/>
  <c r="E23" i="4"/>
  <c r="D23" i="4"/>
  <c r="C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G30" i="3"/>
  <c r="F30" i="3"/>
  <c r="E30" i="3"/>
  <c r="D30" i="3"/>
  <c r="C30" i="3"/>
  <c r="H23" i="3"/>
  <c r="G23" i="3"/>
  <c r="F23" i="3"/>
  <c r="E23" i="3"/>
  <c r="D23" i="3"/>
  <c r="C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6" i="2"/>
  <c r="F86" i="2"/>
  <c r="E86" i="2"/>
  <c r="D86" i="2"/>
  <c r="C86" i="2"/>
  <c r="G85" i="2"/>
  <c r="F85" i="2"/>
  <c r="E85" i="2"/>
  <c r="D85" i="2"/>
  <c r="C85" i="2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H43" i="2"/>
  <c r="G43" i="2"/>
  <c r="F43" i="2"/>
  <c r="E43" i="2"/>
  <c r="D43" i="2"/>
  <c r="C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<sst xmlns="http://schemas.openxmlformats.org/spreadsheetml/2006/main" count="615" uniqueCount="102">
  <si>
    <t xml:space="preserve"> 1 Ballentine + competition</t>
  </si>
  <si>
    <t>BRAND BRAND</t>
  </si>
  <si>
    <t>1,00 Ballantine’s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</si>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</sst>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76726558" xfId="16" xr:uid="{BB719F3E-CDE4-499F-B8EE-09A26BEEB013}"/>
    <cellStyle name="style1733876726590" xfId="17" xr:uid="{D796B751-C015-4105-AA0E-24E55B3282A2}"/>
    <cellStyle name="style1733876726650" xfId="21" xr:uid="{FC96CB28-0E52-4152-ABA4-46F066EDC0F8}"/>
    <cellStyle name="style1733876726676" xfId="22" xr:uid="{9A7A48CF-1E1C-4FD6-AA0A-4B725FAD5149}"/>
    <cellStyle name="style1733876726697" xfId="26" xr:uid="{75C3021C-1EE9-460E-B636-CA24709A9333}"/>
    <cellStyle name="style1733876726717" xfId="27" xr:uid="{7A58EAA6-4EC6-4403-B923-38610F899CC3}"/>
    <cellStyle name="style1733876726871" xfId="1" xr:uid="{3952CDAD-EA80-4AFC-ABAE-9B2F7C3A1FB0}"/>
    <cellStyle name="style1733876726904" xfId="2" xr:uid="{96561891-6DBC-4CCB-BE71-4DB20A5FFC65}"/>
    <cellStyle name="style1733876726916" xfId="6" xr:uid="{54C33186-9C9B-4284-A21F-D569727041C5}"/>
    <cellStyle name="style1733876726937" xfId="7" xr:uid="{B5794EE5-2DFA-4774-97EF-417BC42612EE}"/>
    <cellStyle name="style1733876726958" xfId="11" xr:uid="{3023CB0E-00EC-4E6D-91A9-70F632351D1F}"/>
    <cellStyle name="style1733876726979" xfId="12" xr:uid="{BCA18605-5BA8-4D29-9997-ECF8DD6E7AF3}"/>
    <cellStyle name="style1733876727001" xfId="3" xr:uid="{220C6C88-07A6-4238-946B-89F98577EB6B}"/>
    <cellStyle name="style1733876727026" xfId="4" xr:uid="{E4F5B014-7236-4A33-93CD-5807165D512B}"/>
    <cellStyle name="style1733876727050" xfId="5" xr:uid="{940BEC87-8619-49ED-AF24-1FB40F60ABB9}"/>
    <cellStyle name="style1733876727078" xfId="8" xr:uid="{11F0D2E6-4666-41E4-9B8E-F34157A9B4E1}"/>
    <cellStyle name="style1733876727103" xfId="9" xr:uid="{F399B771-B4EF-43BA-87C2-A61623E5C652}"/>
    <cellStyle name="style1733876727129" xfId="10" xr:uid="{4B8C599B-E00E-4917-A060-76D2D97D0C06}"/>
    <cellStyle name="style1733876727158" xfId="13" xr:uid="{096BCE10-244D-414D-8CBB-0946954F40D5}"/>
    <cellStyle name="style1733876727181" xfId="14" xr:uid="{E0327F38-38E5-43A7-8B29-AE0F2117DF0B}"/>
    <cellStyle name="style1733876727204" xfId="15" xr:uid="{C84E0D53-9806-41A0-8E4B-BF1AAA45FF3B}"/>
    <cellStyle name="style1733876727234" xfId="18" xr:uid="{C5F969BB-0C14-4C83-8245-C8C08F4689AD}"/>
    <cellStyle name="style1733876727264" xfId="19" xr:uid="{A1701AB0-4D5A-4FDA-A238-63EBC48E72E9}"/>
    <cellStyle name="style1733876727292" xfId="20" xr:uid="{96158BC4-EEC3-4C83-B7A3-27E2B31C2D15}"/>
    <cellStyle name="style1733876727318" xfId="23" xr:uid="{1212CE7F-063B-4D1C-B751-D00B047FCED8}"/>
    <cellStyle name="style1733876727344" xfId="24" xr:uid="{B42C37C1-3CD0-40A7-9DDA-38FD49DCCB1F}"/>
    <cellStyle name="style1733876727378" xfId="25" xr:uid="{13B26AC8-8FDA-4D8D-869A-665FCAC24A07}"/>
    <cellStyle name="style1733876727414" xfId="28" xr:uid="{56EA5EC0-C9B0-424B-9288-C6534BEB03B1}"/>
    <cellStyle name="style1733876727435" xfId="29" xr:uid="{131453B8-D732-4CC3-9BAB-D85AC651776A}"/>
    <cellStyle name="style1733876727458" xfId="30" xr:uid="{39003B20-B79A-49E2-AF10-2D45BCF243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68920-CAD0-450B-B8D9-87150624E73A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2B9E8-B236-45FD-84D9-446FF22C2346}">
  <dimension ref="A1:H87"/>
  <sheetViews>
    <sheetView workbookViewId="0">
      <selection activeCell="C50" sqref="C50:G8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0.28372093023255812</v>
      </c>
      <c r="D6" s="19">
        <v>0.32831608654750705</v>
      </c>
      <c r="E6" s="19">
        <v>0.26470588235294118</v>
      </c>
      <c r="F6" s="19">
        <v>0.28175026680896476</v>
      </c>
      <c r="G6" s="20">
        <v>0.30425963488843816</v>
      </c>
      <c r="H6" s="31">
        <f>AVERAGE(C6:G6)</f>
        <v>0.29255056016608189</v>
      </c>
    </row>
    <row r="7" spans="1:8" ht="24" x14ac:dyDescent="0.25">
      <c r="A7" s="21"/>
      <c r="B7" s="22" t="s">
        <v>10</v>
      </c>
      <c r="C7" s="23">
        <v>0.17325581395348838</v>
      </c>
      <c r="D7" s="24">
        <v>0.19096895578551268</v>
      </c>
      <c r="E7" s="24">
        <v>0.16873065015479877</v>
      </c>
      <c r="F7" s="24">
        <v>0.17075773745997863</v>
      </c>
      <c r="G7" s="25">
        <v>0.17342799188640975</v>
      </c>
      <c r="H7" s="31">
        <f>AVERAGE(C7:G7)</f>
        <v>0.17542822984803766</v>
      </c>
    </row>
    <row r="8" spans="1:8" ht="24" x14ac:dyDescent="0.25">
      <c r="A8" s="21"/>
      <c r="B8" s="22" t="s">
        <v>11</v>
      </c>
      <c r="C8" s="23">
        <v>0.26395348837209304</v>
      </c>
      <c r="D8" s="24">
        <v>0.26716839134524928</v>
      </c>
      <c r="E8" s="24">
        <v>0.28947368421052633</v>
      </c>
      <c r="F8" s="24">
        <v>0.23906083244397011</v>
      </c>
      <c r="G8" s="25">
        <v>0.25963488843813387</v>
      </c>
      <c r="H8" s="31">
        <f>AVERAGE(C8:G8)</f>
        <v>0.2638582569619945</v>
      </c>
    </row>
    <row r="9" spans="1:8" ht="24" x14ac:dyDescent="0.25">
      <c r="A9" s="21"/>
      <c r="B9" s="22" t="s">
        <v>12</v>
      </c>
      <c r="C9" s="23">
        <v>0.22209302325581393</v>
      </c>
      <c r="D9" s="24">
        <v>0.22483537158984007</v>
      </c>
      <c r="E9" s="24">
        <v>0.16718266253869968</v>
      </c>
      <c r="F9" s="24">
        <v>0.21024546424759871</v>
      </c>
      <c r="G9" s="25">
        <v>0.21703853955375255</v>
      </c>
      <c r="H9" s="31">
        <f>AVERAGE(C9:G9)</f>
        <v>0.20827901223714101</v>
      </c>
    </row>
    <row r="10" spans="1:8" ht="24" x14ac:dyDescent="0.25">
      <c r="A10" s="21"/>
      <c r="B10" s="22" t="s">
        <v>13</v>
      </c>
      <c r="C10" s="23">
        <v>0.16976744186046511</v>
      </c>
      <c r="D10" s="24">
        <v>0.19379115710254</v>
      </c>
      <c r="E10" s="24">
        <v>0.15634674922600619</v>
      </c>
      <c r="F10" s="24">
        <v>0.16008537886872998</v>
      </c>
      <c r="G10" s="25">
        <v>0.16328600405679514</v>
      </c>
      <c r="H10" s="31">
        <f>AVERAGE(C10:G10)</f>
        <v>0.16865534622290729</v>
      </c>
    </row>
    <row r="11" spans="1:8" ht="24" x14ac:dyDescent="0.25">
      <c r="A11" s="21"/>
      <c r="B11" s="22" t="s">
        <v>14</v>
      </c>
      <c r="C11" s="23">
        <v>0.2558139534883721</v>
      </c>
      <c r="D11" s="24">
        <v>0.20790216368767639</v>
      </c>
      <c r="E11" s="24">
        <v>0.2678018575851393</v>
      </c>
      <c r="F11" s="24">
        <v>0.21237993596584842</v>
      </c>
      <c r="G11" s="25">
        <v>0.24645030425963488</v>
      </c>
      <c r="H11" s="31">
        <f>AVERAGE(C11:G11)</f>
        <v>0.23806964299733421</v>
      </c>
    </row>
    <row r="12" spans="1:8" ht="24" x14ac:dyDescent="0.25">
      <c r="A12" s="21"/>
      <c r="B12" s="22" t="s">
        <v>15</v>
      </c>
      <c r="C12" s="23">
        <v>0.21279069767441861</v>
      </c>
      <c r="D12" s="24">
        <v>0.18908748824082786</v>
      </c>
      <c r="E12" s="24">
        <v>0.23065015479876158</v>
      </c>
      <c r="F12" s="24">
        <v>0.18356456776947705</v>
      </c>
      <c r="G12" s="25">
        <v>0.24239350912778904</v>
      </c>
      <c r="H12" s="31">
        <f>AVERAGE(C12:G12)</f>
        <v>0.21169728352225486</v>
      </c>
    </row>
    <row r="13" spans="1:8" ht="24" x14ac:dyDescent="0.25">
      <c r="A13" s="21"/>
      <c r="B13" s="22" t="s">
        <v>16</v>
      </c>
      <c r="C13" s="23">
        <v>0.11279069767441859</v>
      </c>
      <c r="D13" s="24">
        <v>0.11759172154280337</v>
      </c>
      <c r="E13" s="24">
        <v>0.12383900928792571</v>
      </c>
      <c r="F13" s="24">
        <v>0.12379935965848453</v>
      </c>
      <c r="G13" s="25">
        <v>0.13691683569979715</v>
      </c>
      <c r="H13" s="31">
        <f>AVERAGE(C13:G13)</f>
        <v>0.12298752477268589</v>
      </c>
    </row>
    <row r="14" spans="1:8" ht="24" x14ac:dyDescent="0.25">
      <c r="A14" s="21"/>
      <c r="B14" s="22" t="s">
        <v>17</v>
      </c>
      <c r="C14" s="23">
        <v>0.35232558139534886</v>
      </c>
      <c r="D14" s="24">
        <v>0.39134524929444969</v>
      </c>
      <c r="E14" s="24">
        <v>0.33126934984520129</v>
      </c>
      <c r="F14" s="24">
        <v>0.29455709711846317</v>
      </c>
      <c r="G14" s="25">
        <v>0.36612576064908725</v>
      </c>
      <c r="H14" s="31">
        <f>AVERAGE(C14:G14)</f>
        <v>0.34712460766051006</v>
      </c>
    </row>
    <row r="15" spans="1:8" ht="24" x14ac:dyDescent="0.25">
      <c r="A15" s="21"/>
      <c r="B15" s="22" t="s">
        <v>18</v>
      </c>
      <c r="C15" s="23">
        <v>0.40697674418604651</v>
      </c>
      <c r="D15" s="24">
        <v>0.40545625587958606</v>
      </c>
      <c r="E15" s="24">
        <v>0.43188854489164086</v>
      </c>
      <c r="F15" s="24">
        <v>0.39487726787620064</v>
      </c>
      <c r="G15" s="25">
        <v>0.38945233265720075</v>
      </c>
      <c r="H15" s="31">
        <f>AVERAGE(C15:G15)</f>
        <v>0.40573022909813494</v>
      </c>
    </row>
    <row r="16" spans="1:8" ht="24" x14ac:dyDescent="0.25">
      <c r="A16" s="21"/>
      <c r="B16" s="22" t="s">
        <v>19</v>
      </c>
      <c r="C16" s="23">
        <v>0.26162790697674421</v>
      </c>
      <c r="D16" s="24">
        <v>0.25493885230479774</v>
      </c>
      <c r="E16" s="24">
        <v>0.26315789473684209</v>
      </c>
      <c r="F16" s="24">
        <v>0.23052294557097119</v>
      </c>
      <c r="G16" s="25">
        <v>0.26876267748478699</v>
      </c>
      <c r="H16" s="31">
        <f>AVERAGE(C16:G16)</f>
        <v>0.25580205541482848</v>
      </c>
    </row>
    <row r="17" spans="1:8" ht="24" x14ac:dyDescent="0.25">
      <c r="A17" s="21"/>
      <c r="B17" s="22" t="s">
        <v>20</v>
      </c>
      <c r="C17" s="23">
        <v>0.29651162790697677</v>
      </c>
      <c r="D17" s="24">
        <v>0.21448730009407338</v>
      </c>
      <c r="E17" s="24">
        <v>0.28173374613003094</v>
      </c>
      <c r="F17" s="24">
        <v>0.27427961579509069</v>
      </c>
      <c r="G17" s="25">
        <v>0.25152129817444219</v>
      </c>
      <c r="H17" s="31">
        <f>AVERAGE(C17:G17)</f>
        <v>0.26370671762012277</v>
      </c>
    </row>
    <row r="18" spans="1:8" ht="24" x14ac:dyDescent="0.25">
      <c r="A18" s="21"/>
      <c r="B18" s="22" t="s">
        <v>21</v>
      </c>
      <c r="C18" s="23">
        <v>0.12790697674418605</v>
      </c>
      <c r="D18" s="24">
        <v>0.14016933207902163</v>
      </c>
      <c r="E18" s="24">
        <v>0.10061919504643962</v>
      </c>
      <c r="F18" s="24">
        <v>0.12913553895410887</v>
      </c>
      <c r="G18" s="25">
        <v>0.13894523326572009</v>
      </c>
      <c r="H18" s="31">
        <f>AVERAGE(C18:G18)</f>
        <v>0.12735525521789523</v>
      </c>
    </row>
    <row r="19" spans="1:8" ht="24" x14ac:dyDescent="0.25">
      <c r="A19" s="21"/>
      <c r="B19" s="22" t="s">
        <v>22</v>
      </c>
      <c r="C19" s="23">
        <v>0.15232558139534882</v>
      </c>
      <c r="D19" s="24">
        <v>0.13076199435559738</v>
      </c>
      <c r="E19" s="24">
        <v>0.19659442724458201</v>
      </c>
      <c r="F19" s="24">
        <v>0.17822838847385275</v>
      </c>
      <c r="G19" s="25">
        <v>0.16531440162271804</v>
      </c>
      <c r="H19" s="31">
        <f>AVERAGE(C19:G19)</f>
        <v>0.1646449586184198</v>
      </c>
    </row>
    <row r="20" spans="1:8" ht="24" x14ac:dyDescent="0.25">
      <c r="A20" s="21"/>
      <c r="B20" s="22" t="s">
        <v>23</v>
      </c>
      <c r="C20" s="23">
        <v>0.11511627906976746</v>
      </c>
      <c r="D20" s="24">
        <v>0.11194731890874882</v>
      </c>
      <c r="E20" s="24">
        <v>0.11145510835913312</v>
      </c>
      <c r="F20" s="24">
        <v>0.12166488794023479</v>
      </c>
      <c r="G20" s="25">
        <v>0.11866125760649088</v>
      </c>
      <c r="H20" s="31">
        <f>AVERAGE(C20:G20)</f>
        <v>0.11576897037687502</v>
      </c>
    </row>
    <row r="21" spans="1:8" ht="24" x14ac:dyDescent="0.25">
      <c r="A21" s="21"/>
      <c r="B21" s="22" t="s">
        <v>24</v>
      </c>
      <c r="C21" s="23">
        <v>0.14302325581395348</v>
      </c>
      <c r="D21" s="24">
        <v>0.14111006585136407</v>
      </c>
      <c r="E21" s="24">
        <v>0.13157894736842105</v>
      </c>
      <c r="F21" s="24">
        <v>0.12486659551760941</v>
      </c>
      <c r="G21" s="25">
        <v>0.14908722109533468</v>
      </c>
      <c r="H21" s="31">
        <f>AVERAGE(C21:G21)</f>
        <v>0.13793321712933654</v>
      </c>
    </row>
    <row r="22" spans="1:8" ht="24" x14ac:dyDescent="0.25">
      <c r="A22" s="21"/>
      <c r="B22" s="22" t="s">
        <v>25</v>
      </c>
      <c r="C22" s="23">
        <v>0.21395348837209302</v>
      </c>
      <c r="D22" s="24">
        <v>0.1796801505174036</v>
      </c>
      <c r="E22" s="24">
        <v>0.16563467492260064</v>
      </c>
      <c r="F22" s="24">
        <v>0.21985058697972254</v>
      </c>
      <c r="G22" s="25">
        <v>0.18965517241379309</v>
      </c>
      <c r="H22" s="31">
        <f>AVERAGE(C22:G22)</f>
        <v>0.1937548146411226</v>
      </c>
    </row>
    <row r="23" spans="1:8" x14ac:dyDescent="0.25">
      <c r="A23" s="21" t="s">
        <v>26</v>
      </c>
      <c r="B23" s="22" t="s">
        <v>27</v>
      </c>
      <c r="C23" s="23">
        <v>0.18255813953488376</v>
      </c>
      <c r="D23" s="24">
        <v>0.2210724365004704</v>
      </c>
      <c r="E23" s="24">
        <v>0.1826625386996904</v>
      </c>
      <c r="F23" s="24">
        <v>0.1728922091782284</v>
      </c>
      <c r="G23" s="25">
        <v>0.19472616632860038</v>
      </c>
      <c r="H23" s="31">
        <f>AVERAGE(C23:G23)</f>
        <v>0.19078229804837465</v>
      </c>
    </row>
    <row r="24" spans="1:8" ht="24" x14ac:dyDescent="0.25">
      <c r="A24" s="21"/>
      <c r="B24" s="22" t="s">
        <v>28</v>
      </c>
      <c r="C24" s="23">
        <v>0.1558139534883721</v>
      </c>
      <c r="D24" s="24">
        <v>0.18532455315145813</v>
      </c>
      <c r="E24" s="24">
        <v>0.17492260061919501</v>
      </c>
      <c r="F24" s="24">
        <v>0.14514407684098185</v>
      </c>
      <c r="G24" s="25">
        <v>0.1612576064908722</v>
      </c>
      <c r="H24" s="31">
        <f>AVERAGE(C24:G24)</f>
        <v>0.16449255811817587</v>
      </c>
    </row>
    <row r="25" spans="1:8" x14ac:dyDescent="0.25">
      <c r="A25" s="21"/>
      <c r="B25" s="22" t="s">
        <v>29</v>
      </c>
      <c r="C25" s="23">
        <v>0.23604651162790696</v>
      </c>
      <c r="D25" s="24">
        <v>0.2737535277516463</v>
      </c>
      <c r="E25" s="24">
        <v>0.21052631578947367</v>
      </c>
      <c r="F25" s="24">
        <v>0.19210245464247599</v>
      </c>
      <c r="G25" s="25">
        <v>0.24847870182555781</v>
      </c>
      <c r="H25" s="31">
        <f>AVERAGE(C25:G25)</f>
        <v>0.23218150232741214</v>
      </c>
    </row>
    <row r="26" spans="1:8" x14ac:dyDescent="0.25">
      <c r="A26" s="21"/>
      <c r="B26" s="22" t="s">
        <v>30</v>
      </c>
      <c r="C26" s="23">
        <v>0.13604651162790699</v>
      </c>
      <c r="D26" s="24">
        <v>0.14205079962370648</v>
      </c>
      <c r="E26" s="24">
        <v>0.17337461300309598</v>
      </c>
      <c r="F26" s="24">
        <v>0.14087513340448238</v>
      </c>
      <c r="G26" s="25">
        <v>0.11967545638945234</v>
      </c>
      <c r="H26" s="31">
        <f>AVERAGE(C26:G26)</f>
        <v>0.14240450280972883</v>
      </c>
    </row>
    <row r="27" spans="1:8" x14ac:dyDescent="0.25">
      <c r="A27" s="21"/>
      <c r="B27" s="22" t="s">
        <v>31</v>
      </c>
      <c r="C27" s="23">
        <v>0.30348837209302326</v>
      </c>
      <c r="D27" s="24">
        <v>0.30950141110065854</v>
      </c>
      <c r="E27" s="24">
        <v>0.32043343653250772</v>
      </c>
      <c r="F27" s="24">
        <v>0.25613660618996797</v>
      </c>
      <c r="G27" s="25">
        <v>0.31034482758620691</v>
      </c>
      <c r="H27" s="31">
        <f>AVERAGE(C27:G27)</f>
        <v>0.29998093070047288</v>
      </c>
    </row>
    <row r="28" spans="1:8" x14ac:dyDescent="0.25">
      <c r="A28" s="21"/>
      <c r="B28" s="22" t="s">
        <v>32</v>
      </c>
      <c r="C28" s="23">
        <v>0.18023255813953487</v>
      </c>
      <c r="D28" s="24">
        <v>0.25587958607714018</v>
      </c>
      <c r="E28" s="24">
        <v>0.19195046439628485</v>
      </c>
      <c r="F28" s="24">
        <v>0.18996798292422626</v>
      </c>
      <c r="G28" s="25">
        <v>0.21095334685598377</v>
      </c>
      <c r="H28" s="31">
        <f>AVERAGE(C28:G28)</f>
        <v>0.20579678767863402</v>
      </c>
    </row>
    <row r="29" spans="1:8" x14ac:dyDescent="0.25">
      <c r="A29" s="21"/>
      <c r="B29" s="22" t="s">
        <v>33</v>
      </c>
      <c r="C29" s="23">
        <v>0.15348837209302327</v>
      </c>
      <c r="D29" s="24">
        <v>0.15333960489181561</v>
      </c>
      <c r="E29" s="24">
        <v>0.13157894736842105</v>
      </c>
      <c r="F29" s="24">
        <v>0.15795090715048027</v>
      </c>
      <c r="G29" s="25">
        <v>0.17647058823529413</v>
      </c>
      <c r="H29" s="31">
        <f>AVERAGE(C29:G29)</f>
        <v>0.15456568394780684</v>
      </c>
    </row>
    <row r="30" spans="1:8" ht="24" x14ac:dyDescent="0.25">
      <c r="A30" s="21"/>
      <c r="B30" s="22" t="s">
        <v>34</v>
      </c>
      <c r="C30" s="23">
        <v>0.14069767441860465</v>
      </c>
      <c r="D30" s="24">
        <v>0.13076199435559738</v>
      </c>
      <c r="E30" s="24">
        <v>0.1176470588235294</v>
      </c>
      <c r="F30" s="24">
        <v>0.12059765208110992</v>
      </c>
      <c r="G30" s="25">
        <v>0.11663286004056796</v>
      </c>
      <c r="H30" s="31">
        <f>AVERAGE(C30:G30)</f>
        <v>0.12526744794388184</v>
      </c>
    </row>
    <row r="31" spans="1:8" x14ac:dyDescent="0.25">
      <c r="A31" s="21"/>
      <c r="B31" s="22" t="s">
        <v>35</v>
      </c>
      <c r="C31" s="23">
        <v>5.9302325581395345E-2</v>
      </c>
      <c r="D31" s="24">
        <v>5.6444026340545628E-2</v>
      </c>
      <c r="E31" s="24">
        <v>6.037151702786378E-2</v>
      </c>
      <c r="F31" s="24">
        <v>5.4429028815368194E-2</v>
      </c>
      <c r="G31" s="25">
        <v>5.4766734279918863E-2</v>
      </c>
      <c r="H31" s="31">
        <f>AVERAGE(C31:G31)</f>
        <v>5.7062726409018362E-2</v>
      </c>
    </row>
    <row r="32" spans="1:8" x14ac:dyDescent="0.25">
      <c r="A32" s="21"/>
      <c r="B32" s="22" t="s">
        <v>36</v>
      </c>
      <c r="C32" s="23">
        <v>0.32209302325581396</v>
      </c>
      <c r="D32" s="24">
        <v>0.29539040451552212</v>
      </c>
      <c r="E32" s="24">
        <v>0.29411764705882354</v>
      </c>
      <c r="F32" s="24">
        <v>0.32764140875133402</v>
      </c>
      <c r="G32" s="25">
        <v>0.33367139959432046</v>
      </c>
      <c r="H32" s="31">
        <f>AVERAGE(C32:G32)</f>
        <v>0.31458277663516282</v>
      </c>
    </row>
    <row r="33" spans="1:8" x14ac:dyDescent="0.25">
      <c r="A33" s="21"/>
      <c r="B33" s="22" t="s">
        <v>37</v>
      </c>
      <c r="C33" s="23">
        <v>0.21279069767441861</v>
      </c>
      <c r="D33" s="24">
        <v>0.17591721542803387</v>
      </c>
      <c r="E33" s="24">
        <v>0.20743034055727555</v>
      </c>
      <c r="F33" s="24">
        <v>0.20064034151547491</v>
      </c>
      <c r="G33" s="25">
        <v>0.20892494929006086</v>
      </c>
      <c r="H33" s="31">
        <f>AVERAGE(C33:G33)</f>
        <v>0.20114070889305274</v>
      </c>
    </row>
    <row r="34" spans="1:8" x14ac:dyDescent="0.25">
      <c r="A34" s="21"/>
      <c r="B34" s="22" t="s">
        <v>38</v>
      </c>
      <c r="C34" s="23">
        <v>7.3255813953488375E-2</v>
      </c>
      <c r="D34" s="24">
        <v>0.10912511759172155</v>
      </c>
      <c r="E34" s="24">
        <v>0.11609907120743033</v>
      </c>
      <c r="F34" s="24">
        <v>0.10352187833511206</v>
      </c>
      <c r="G34" s="25">
        <v>9.8377281947261655E-2</v>
      </c>
      <c r="H34" s="31">
        <f>AVERAGE(C34:G34)</f>
        <v>0.10007583260700278</v>
      </c>
    </row>
    <row r="35" spans="1:8" ht="24" x14ac:dyDescent="0.25">
      <c r="A35" s="21"/>
      <c r="B35" s="22" t="s">
        <v>39</v>
      </c>
      <c r="C35" s="23">
        <v>0.28255813953488373</v>
      </c>
      <c r="D35" s="24">
        <v>0.23047977422389465</v>
      </c>
      <c r="E35" s="24">
        <v>0.28482972136222912</v>
      </c>
      <c r="F35" s="24">
        <v>0.28601921024546423</v>
      </c>
      <c r="G35" s="25">
        <v>0.29310344827586204</v>
      </c>
      <c r="H35" s="31">
        <f>AVERAGE(C35:G35)</f>
        <v>0.27539805872846673</v>
      </c>
    </row>
    <row r="36" spans="1:8" x14ac:dyDescent="0.25">
      <c r="A36" s="21"/>
      <c r="B36" s="22" t="s">
        <v>40</v>
      </c>
      <c r="C36" s="23">
        <v>0.23255813953488372</v>
      </c>
      <c r="D36" s="24">
        <v>0.17591721542803387</v>
      </c>
      <c r="E36" s="24">
        <v>0.19349845201238391</v>
      </c>
      <c r="F36" s="24">
        <v>0.19743863393810032</v>
      </c>
      <c r="G36" s="25">
        <v>0.2129817444219067</v>
      </c>
      <c r="H36" s="31">
        <f>AVERAGE(C36:G36)</f>
        <v>0.20247883706706174</v>
      </c>
    </row>
    <row r="37" spans="1:8" ht="24" x14ac:dyDescent="0.25">
      <c r="A37" s="21"/>
      <c r="B37" s="22" t="s">
        <v>41</v>
      </c>
      <c r="C37" s="23">
        <v>0.18720930232558139</v>
      </c>
      <c r="D37" s="24">
        <v>0.16650987770460957</v>
      </c>
      <c r="E37" s="24">
        <v>0.17492260061919501</v>
      </c>
      <c r="F37" s="24">
        <v>0.18143009605122731</v>
      </c>
      <c r="G37" s="25">
        <v>0.19168356997971603</v>
      </c>
      <c r="H37" s="31">
        <f>AVERAGE(C37:G37)</f>
        <v>0.18035108933606586</v>
      </c>
    </row>
    <row r="38" spans="1:8" x14ac:dyDescent="0.25">
      <c r="A38" s="21"/>
      <c r="B38" s="22" t="s">
        <v>42</v>
      </c>
      <c r="C38" s="23">
        <v>0.24883720930232558</v>
      </c>
      <c r="D38" s="24">
        <v>0.20602069614299154</v>
      </c>
      <c r="E38" s="24">
        <v>0.24767801857585142</v>
      </c>
      <c r="F38" s="24">
        <v>0.22305229455709713</v>
      </c>
      <c r="G38" s="25">
        <v>0.24442190669371197</v>
      </c>
      <c r="H38" s="31">
        <f>AVERAGE(C38:G38)</f>
        <v>0.23400202505439555</v>
      </c>
    </row>
    <row r="39" spans="1:8" ht="24" x14ac:dyDescent="0.25">
      <c r="A39" s="21"/>
      <c r="B39" s="22" t="s">
        <v>43</v>
      </c>
      <c r="C39" s="23">
        <v>0.18488372093023256</v>
      </c>
      <c r="D39" s="24">
        <v>0.17215428033866412</v>
      </c>
      <c r="E39" s="24">
        <v>0.15944272445820434</v>
      </c>
      <c r="F39" s="24">
        <v>0.16862326574172892</v>
      </c>
      <c r="G39" s="25">
        <v>0.15618661257606492</v>
      </c>
      <c r="H39" s="31">
        <f>AVERAGE(C39:G39)</f>
        <v>0.16825812080897898</v>
      </c>
    </row>
    <row r="40" spans="1:8" x14ac:dyDescent="0.25">
      <c r="A40" s="21"/>
      <c r="B40" s="22" t="s">
        <v>44</v>
      </c>
      <c r="C40" s="23">
        <v>0.14069767441860465</v>
      </c>
      <c r="D40" s="24">
        <v>0.14581373471307621</v>
      </c>
      <c r="E40" s="24">
        <v>0.12693498452012383</v>
      </c>
      <c r="F40" s="24">
        <v>0.13340448239060831</v>
      </c>
      <c r="G40" s="25">
        <v>0.14300202839756593</v>
      </c>
      <c r="H40" s="31">
        <f>AVERAGE(C40:G40)</f>
        <v>0.1379705808879958</v>
      </c>
    </row>
    <row r="41" spans="1:8" x14ac:dyDescent="0.25">
      <c r="A41" s="21"/>
      <c r="B41" s="22" t="s">
        <v>45</v>
      </c>
      <c r="C41" s="23">
        <v>5.3488372093023255E-2</v>
      </c>
      <c r="D41" s="24">
        <v>7.4317968015051736E-2</v>
      </c>
      <c r="E41" s="24">
        <v>6.8111455108359129E-2</v>
      </c>
      <c r="F41" s="24">
        <v>7.3639274279615793E-2</v>
      </c>
      <c r="G41" s="25">
        <v>7.3022312373225151E-2</v>
      </c>
      <c r="H41" s="31">
        <f>AVERAGE(C41:G41)</f>
        <v>6.8515876373855006E-2</v>
      </c>
    </row>
    <row r="42" spans="1:8" ht="24.75" thickBot="1" x14ac:dyDescent="0.3">
      <c r="A42" s="26"/>
      <c r="B42" s="27" t="s">
        <v>46</v>
      </c>
      <c r="C42" s="28">
        <v>0.2802325581395349</v>
      </c>
      <c r="D42" s="29">
        <v>0.20225776105362184</v>
      </c>
      <c r="E42" s="29">
        <v>0.23839009287925697</v>
      </c>
      <c r="F42" s="29">
        <v>0.23372465314834578</v>
      </c>
      <c r="G42" s="30">
        <v>0.2231237322515213</v>
      </c>
      <c r="H42" s="31">
        <f>AVERAGE(C42:G42)</f>
        <v>0.23554575949445616</v>
      </c>
    </row>
    <row r="43" spans="1:8" ht="15.75" thickTop="1" x14ac:dyDescent="0.25">
      <c r="C43" s="32">
        <f>AVERAGE(C6:C42)</f>
        <v>0.20351979886863611</v>
      </c>
      <c r="D43" s="32">
        <f>AVERAGE(D6:D42)</f>
        <v>0.19923215783987189</v>
      </c>
      <c r="E43" s="32">
        <f>AVERAGE(E6:E42)</f>
        <v>0.19885365241402392</v>
      </c>
      <c r="F43" s="32">
        <f>AVERAGE(F6:F42)</f>
        <v>0.19213129885488478</v>
      </c>
      <c r="G43" s="32">
        <f>AVERAGE(G6:G42)</f>
        <v>0.20412806315443233</v>
      </c>
      <c r="H43" s="32">
        <f>AVERAGE(H6:H42)</f>
        <v>0.19957299422636973</v>
      </c>
    </row>
    <row r="46" spans="1:8" ht="15.75" thickBot="1" x14ac:dyDescent="0.3"/>
    <row r="47" spans="1:8" ht="15.75" thickTop="1" x14ac:dyDescent="0.25">
      <c r="A47" s="1"/>
      <c r="B47" s="2"/>
      <c r="C47" s="3" t="s">
        <v>1</v>
      </c>
      <c r="D47" s="4"/>
      <c r="E47" s="4"/>
      <c r="F47" s="4"/>
      <c r="G47" s="5"/>
    </row>
    <row r="48" spans="1:8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10" t="s">
        <v>6</v>
      </c>
    </row>
    <row r="49" spans="1:7" ht="25.5" thickBot="1" x14ac:dyDescent="0.3">
      <c r="A49" s="11"/>
      <c r="B49" s="12"/>
      <c r="C49" s="13" t="s">
        <v>7</v>
      </c>
      <c r="D49" s="14" t="s">
        <v>7</v>
      </c>
      <c r="E49" s="14" t="s">
        <v>7</v>
      </c>
      <c r="F49" s="14" t="s">
        <v>7</v>
      </c>
      <c r="G49" s="15" t="s">
        <v>7</v>
      </c>
    </row>
    <row r="50" spans="1:7" ht="24.75" thickTop="1" x14ac:dyDescent="0.25">
      <c r="A50" s="16" t="s">
        <v>8</v>
      </c>
      <c r="B50" s="17" t="s">
        <v>9</v>
      </c>
      <c r="C50" s="18">
        <f>C6 -($H6*C$43/$H$43)</f>
        <v>-1.4615181798579457E-2</v>
      </c>
      <c r="D50" s="19">
        <f t="shared" ref="D50:G50" si="0">D6 -($H6*D$43/$H$43)</f>
        <v>3.6265152476536111E-2</v>
      </c>
      <c r="E50" s="19">
        <f t="shared" si="0"/>
        <v>-2.6790207237257335E-2</v>
      </c>
      <c r="F50" s="19">
        <f t="shared" si="0"/>
        <v>1.0835767531602869E-4</v>
      </c>
      <c r="G50" s="20">
        <f t="shared" si="0"/>
        <v>5.0318788839839312E-3</v>
      </c>
    </row>
    <row r="51" spans="1:7" ht="24" x14ac:dyDescent="0.25">
      <c r="A51" s="21"/>
      <c r="B51" s="22" t="s">
        <v>10</v>
      </c>
      <c r="C51" s="23">
        <f t="shared" ref="C51:G51" si="1">C7 -($H7*C$43/$H$43)</f>
        <v>-5.6417277352257822E-3</v>
      </c>
      <c r="D51" s="24">
        <f t="shared" si="1"/>
        <v>1.5840327214606237E-2</v>
      </c>
      <c r="E51" s="24">
        <f t="shared" si="1"/>
        <v>-6.0652653799487255E-3</v>
      </c>
      <c r="F51" s="24">
        <f t="shared" si="1"/>
        <v>1.870890884505233E-3</v>
      </c>
      <c r="G51" s="25">
        <f t="shared" si="1"/>
        <v>-6.004224983937323E-3</v>
      </c>
    </row>
    <row r="52" spans="1:7" ht="24" x14ac:dyDescent="0.25">
      <c r="A52" s="21"/>
      <c r="B52" s="22" t="s">
        <v>11</v>
      </c>
      <c r="C52" s="23">
        <f t="shared" ref="C52:G52" si="2">C8 -($H8*C$43/$H$43)</f>
        <v>-5.1228944065472293E-3</v>
      </c>
      <c r="D52" s="24">
        <f t="shared" si="2"/>
        <v>3.7607589539747077E-3</v>
      </c>
      <c r="E52" s="24">
        <f t="shared" si="2"/>
        <v>2.6566479155635814E-2</v>
      </c>
      <c r="F52" s="24">
        <f t="shared" si="2"/>
        <v>-1.4958654612438088E-2</v>
      </c>
      <c r="G52" s="25">
        <f t="shared" si="2"/>
        <v>-1.024568909062562E-2</v>
      </c>
    </row>
    <row r="53" spans="1:7" ht="24" x14ac:dyDescent="0.25">
      <c r="A53" s="21"/>
      <c r="B53" s="22" t="s">
        <v>12</v>
      </c>
      <c r="C53" s="23">
        <f t="shared" ref="C53:G53" si="3">C9 -($H9*C$43/$H$43)</f>
        <v>9.69503402195665E-3</v>
      </c>
      <c r="D53" s="24">
        <f t="shared" si="3"/>
        <v>1.6912064122221765E-2</v>
      </c>
      <c r="E53" s="24">
        <f t="shared" si="3"/>
        <v>-4.0345627874995016E-2</v>
      </c>
      <c r="F53" s="24">
        <f t="shared" si="3"/>
        <v>9.7327781476730657E-3</v>
      </c>
      <c r="G53" s="25">
        <f t="shared" si="3"/>
        <v>4.0057515831430079E-3</v>
      </c>
    </row>
    <row r="54" spans="1:7" ht="24" x14ac:dyDescent="0.25">
      <c r="A54" s="21"/>
      <c r="B54" s="22" t="s">
        <v>13</v>
      </c>
      <c r="C54" s="23">
        <f t="shared" ref="C54:G54" si="4">C10 -($H10*C$43/$H$43)</f>
        <v>-2.2232739899609721E-3</v>
      </c>
      <c r="D54" s="24">
        <f t="shared" si="4"/>
        <v>2.5423845235147541E-2</v>
      </c>
      <c r="E54" s="24">
        <f t="shared" si="4"/>
        <v>-1.1700694896298297E-2</v>
      </c>
      <c r="F54" s="24">
        <f t="shared" si="4"/>
        <v>-2.2811319622524917E-3</v>
      </c>
      <c r="G54" s="25">
        <f t="shared" si="4"/>
        <v>-9.218744386636113E-3</v>
      </c>
    </row>
    <row r="55" spans="1:7" ht="24" x14ac:dyDescent="0.25">
      <c r="A55" s="21"/>
      <c r="B55" s="22" t="s">
        <v>14</v>
      </c>
      <c r="C55" s="23">
        <f t="shared" ref="C55:G55" si="5">C11 -($H11*C$43/$H$43)</f>
        <v>1.3036186649899334E-2</v>
      </c>
      <c r="D55" s="24">
        <f t="shared" si="5"/>
        <v>-2.9760897260976388E-2</v>
      </c>
      <c r="E55" s="24">
        <f t="shared" si="5"/>
        <v>3.0590313896892846E-2</v>
      </c>
      <c r="F55" s="24">
        <f t="shared" si="5"/>
        <v>-1.6812545232856774E-2</v>
      </c>
      <c r="G55" s="25">
        <f t="shared" si="5"/>
        <v>2.9469419470405933E-3</v>
      </c>
    </row>
    <row r="56" spans="1:7" ht="24" x14ac:dyDescent="0.25">
      <c r="A56" s="21"/>
      <c r="B56" s="22" t="s">
        <v>15</v>
      </c>
      <c r="C56" s="23">
        <f t="shared" ref="C56:G56" si="6">C12 -($H12*C$43/$H$43)</f>
        <v>-3.0931634186127099E-3</v>
      </c>
      <c r="D56" s="24">
        <f t="shared" si="6"/>
        <v>-2.2248252691825482E-2</v>
      </c>
      <c r="E56" s="24">
        <f t="shared" si="6"/>
        <v>1.9715913932593004E-2</v>
      </c>
      <c r="F56" s="24">
        <f t="shared" si="6"/>
        <v>-2.0238928815069279E-2</v>
      </c>
      <c r="G56" s="25">
        <f t="shared" si="6"/>
        <v>2.5864430992913828E-2</v>
      </c>
    </row>
    <row r="57" spans="1:7" ht="24" x14ac:dyDescent="0.25">
      <c r="A57" s="21"/>
      <c r="B57" s="22" t="s">
        <v>16</v>
      </c>
      <c r="C57" s="23">
        <f t="shared" ref="C57:G57" si="7">C13 -($H13*C$43/$H$43)</f>
        <v>-1.2629058651415739E-2</v>
      </c>
      <c r="D57" s="24">
        <f t="shared" si="7"/>
        <v>-5.1857616674440138E-3</v>
      </c>
      <c r="E57" s="24">
        <f t="shared" si="7"/>
        <v>1.294781311526591E-3</v>
      </c>
      <c r="F57" s="24">
        <f t="shared" si="7"/>
        <v>5.3978045326395496E-3</v>
      </c>
      <c r="G57" s="25">
        <f t="shared" si="7"/>
        <v>1.1122234474693293E-2</v>
      </c>
    </row>
    <row r="58" spans="1:7" ht="24" x14ac:dyDescent="0.25">
      <c r="A58" s="21"/>
      <c r="B58" s="22" t="s">
        <v>17</v>
      </c>
      <c r="C58" s="23">
        <f t="shared" ref="C58:G58" si="8">C14 -($H14*C$43/$H$43)</f>
        <v>-1.663847922371009E-3</v>
      </c>
      <c r="D58" s="24">
        <f t="shared" si="8"/>
        <v>4.4813470826076174E-2</v>
      </c>
      <c r="E58" s="24">
        <f t="shared" si="8"/>
        <v>-1.4604080293258326E-2</v>
      </c>
      <c r="F58" s="24">
        <f t="shared" si="8"/>
        <v>-3.9623897624030013E-2</v>
      </c>
      <c r="G58" s="25">
        <f t="shared" si="8"/>
        <v>1.1078355013582508E-2</v>
      </c>
    </row>
    <row r="59" spans="1:7" ht="24" x14ac:dyDescent="0.25">
      <c r="A59" s="21"/>
      <c r="B59" s="22" t="s">
        <v>18</v>
      </c>
      <c r="C59" s="23">
        <f t="shared" ref="C59:G59" si="9">C15 -($H15*C$43/$H$43)</f>
        <v>-6.77730575979274E-3</v>
      </c>
      <c r="D59" s="24">
        <f t="shared" si="9"/>
        <v>4.1894430626360224E-4</v>
      </c>
      <c r="E59" s="24">
        <f t="shared" si="9"/>
        <v>2.7620731685266742E-2</v>
      </c>
      <c r="F59" s="24">
        <f t="shared" si="9"/>
        <v>4.2759432656458429E-3</v>
      </c>
      <c r="G59" s="25">
        <f t="shared" si="9"/>
        <v>-2.5538313497383947E-2</v>
      </c>
    </row>
    <row r="60" spans="1:7" ht="24" x14ac:dyDescent="0.25">
      <c r="A60" s="21"/>
      <c r="B60" s="22" t="s">
        <v>19</v>
      </c>
      <c r="C60" s="23">
        <f t="shared" ref="C60:G60" si="10">C16 -($H16*C$43/$H$43)</f>
        <v>7.6704716943681861E-4</v>
      </c>
      <c r="D60" s="24">
        <f t="shared" si="10"/>
        <v>-4.2633714745760054E-4</v>
      </c>
      <c r="E60" s="24">
        <f t="shared" si="10"/>
        <v>8.2778534194479225E-3</v>
      </c>
      <c r="F60" s="24">
        <f t="shared" si="10"/>
        <v>-1.5740740290521471E-2</v>
      </c>
      <c r="G60" s="25">
        <f t="shared" si="10"/>
        <v>7.1221768490937198E-3</v>
      </c>
    </row>
    <row r="61" spans="1:7" ht="24" x14ac:dyDescent="0.25">
      <c r="A61" s="21"/>
      <c r="B61" s="22" t="s">
        <v>20</v>
      </c>
      <c r="C61" s="23">
        <f t="shared" ref="C61:G61" si="11">C17 -($H17*C$43/$H$43)</f>
        <v>2.7589781349522002E-2</v>
      </c>
      <c r="D61" s="24">
        <f t="shared" si="11"/>
        <v>-4.876905175849014E-2</v>
      </c>
      <c r="E61" s="24">
        <f t="shared" si="11"/>
        <v>1.8977534207915869E-2</v>
      </c>
      <c r="F61" s="24">
        <f t="shared" si="11"/>
        <v>2.0406017468238835E-2</v>
      </c>
      <c r="G61" s="25">
        <f t="shared" si="11"/>
        <v>-1.8204281267186928E-2</v>
      </c>
    </row>
    <row r="62" spans="1:7" ht="24" x14ac:dyDescent="0.25">
      <c r="A62" s="21"/>
      <c r="B62" s="22" t="s">
        <v>21</v>
      </c>
      <c r="C62" s="23">
        <f t="shared" ref="C62:G62" si="12">C18 -($H18*C$43/$H$43)</f>
        <v>-1.9668873388989927E-3</v>
      </c>
      <c r="D62" s="24">
        <f t="shared" si="12"/>
        <v>1.3031577756767332E-2</v>
      </c>
      <c r="E62" s="24">
        <f t="shared" si="12"/>
        <v>-2.6277020307593602E-2</v>
      </c>
      <c r="F62" s="24">
        <f t="shared" si="12"/>
        <v>6.5291177002634176E-3</v>
      </c>
      <c r="G62" s="25">
        <f t="shared" si="12"/>
        <v>8.6832121894617198E-3</v>
      </c>
    </row>
    <row r="63" spans="1:7" ht="24" x14ac:dyDescent="0.25">
      <c r="A63" s="21"/>
      <c r="B63" s="22" t="s">
        <v>22</v>
      </c>
      <c r="C63" s="23">
        <f t="shared" ref="C63:G63" si="13">C19 -($H19*C$43/$H$43)</f>
        <v>-1.5575436438496987E-2</v>
      </c>
      <c r="D63" s="24">
        <f t="shared" si="13"/>
        <v>-3.3601778960331341E-2</v>
      </c>
      <c r="E63" s="24">
        <f t="shared" si="13"/>
        <v>3.2542915667357786E-2</v>
      </c>
      <c r="F63" s="24">
        <f t="shared" si="13"/>
        <v>1.9722725561440502E-2</v>
      </c>
      <c r="G63" s="25">
        <f t="shared" si="13"/>
        <v>-3.0884258299702372E-3</v>
      </c>
    </row>
    <row r="64" spans="1:7" ht="24" x14ac:dyDescent="0.25">
      <c r="A64" s="21"/>
      <c r="B64" s="22" t="s">
        <v>23</v>
      </c>
      <c r="C64" s="23">
        <f t="shared" ref="C64:G64" si="14">C20 -($H20*C$43/$H$43)</f>
        <v>-2.94216695227216E-3</v>
      </c>
      <c r="D64" s="24">
        <f t="shared" si="14"/>
        <v>-3.6239379564119295E-3</v>
      </c>
      <c r="E64" s="24">
        <f t="shared" si="14"/>
        <v>-3.8965838119048302E-3</v>
      </c>
      <c r="F64" s="24">
        <f t="shared" si="14"/>
        <v>1.0212721118644283E-2</v>
      </c>
      <c r="G64" s="25">
        <f t="shared" si="14"/>
        <v>2.4996760194438694E-4</v>
      </c>
    </row>
    <row r="65" spans="1:7" ht="24" x14ac:dyDescent="0.25">
      <c r="A65" s="21"/>
      <c r="B65" s="22" t="s">
        <v>24</v>
      </c>
      <c r="C65" s="23">
        <f t="shared" ref="C65:G65" si="15">C21 -($H21*C$43/$H$43)</f>
        <v>2.3622374417728853E-3</v>
      </c>
      <c r="D65" s="24">
        <f t="shared" si="15"/>
        <v>3.4124149592663355E-3</v>
      </c>
      <c r="E65" s="24">
        <f t="shared" si="15"/>
        <v>-5.8571026428035078E-3</v>
      </c>
      <c r="F65" s="24">
        <f t="shared" si="15"/>
        <v>-7.9233556730444049E-3</v>
      </c>
      <c r="G65" s="25">
        <f t="shared" si="15"/>
        <v>8.0058059148084282E-3</v>
      </c>
    </row>
    <row r="66" spans="1:7" ht="24" x14ac:dyDescent="0.25">
      <c r="A66" s="21"/>
      <c r="B66" s="22" t="s">
        <v>25</v>
      </c>
      <c r="C66" s="23">
        <f t="shared" ref="C66:G66" si="16">C22 -($H22*C$43/$H$43)</f>
        <v>1.6366930839847305E-2</v>
      </c>
      <c r="D66" s="24">
        <f t="shared" si="16"/>
        <v>-1.3743764188360319E-2</v>
      </c>
      <c r="E66" s="24">
        <f t="shared" si="16"/>
        <v>-2.7421768979259603E-2</v>
      </c>
      <c r="F66" s="24">
        <f t="shared" si="16"/>
        <v>3.3320518917700243E-2</v>
      </c>
      <c r="G66" s="25">
        <f t="shared" si="16"/>
        <v>-8.5219165899280414E-3</v>
      </c>
    </row>
    <row r="67" spans="1:7" x14ac:dyDescent="0.25">
      <c r="A67" s="21" t="s">
        <v>26</v>
      </c>
      <c r="B67" s="22" t="s">
        <v>27</v>
      </c>
      <c r="C67" s="23">
        <f t="shared" ref="C67:G67" si="17">C23 -($H23*C$43/$H$43)</f>
        <v>-1.1997116185035822E-2</v>
      </c>
      <c r="D67" s="24">
        <f t="shared" si="17"/>
        <v>3.0615961839807221E-2</v>
      </c>
      <c r="E67" s="24">
        <f t="shared" si="17"/>
        <v>-7.4321027618118318E-3</v>
      </c>
      <c r="F67" s="24">
        <f t="shared" si="17"/>
        <v>-1.0776181751343011E-2</v>
      </c>
      <c r="G67" s="25">
        <f t="shared" si="17"/>
        <v>-4.1056114161688861E-4</v>
      </c>
    </row>
    <row r="68" spans="1:7" ht="24" x14ac:dyDescent="0.25">
      <c r="A68" s="21"/>
      <c r="B68" s="22" t="s">
        <v>28</v>
      </c>
      <c r="C68" s="23">
        <f t="shared" ref="C68:G68" si="18">C24 -($H24*C$43/$H$43)</f>
        <v>-1.1931649935436162E-2</v>
      </c>
      <c r="D68" s="24">
        <f t="shared" si="18"/>
        <v>2.1112920061902074E-2</v>
      </c>
      <c r="E68" s="24">
        <f t="shared" si="18"/>
        <v>1.1022940229155231E-2</v>
      </c>
      <c r="F68" s="24">
        <f t="shared" si="18"/>
        <v>-1.3214868294451038E-2</v>
      </c>
      <c r="G68" s="25">
        <f t="shared" si="18"/>
        <v>-6.9893420611704393E-3</v>
      </c>
    </row>
    <row r="69" spans="1:7" x14ac:dyDescent="0.25">
      <c r="A69" s="21"/>
      <c r="B69" s="22" t="s">
        <v>29</v>
      </c>
      <c r="C69" s="23">
        <f t="shared" ref="C69:G69" si="19">C25 -($H25*C$43/$H$43)</f>
        <v>-7.2666922187475391E-4</v>
      </c>
      <c r="D69" s="24">
        <f t="shared" si="19"/>
        <v>4.1968551540263438E-2</v>
      </c>
      <c r="E69" s="24">
        <f t="shared" si="19"/>
        <v>-2.0818310469987444E-2</v>
      </c>
      <c r="F69" s="24">
        <f t="shared" si="19"/>
        <v>-3.142144339377384E-2</v>
      </c>
      <c r="G69" s="25">
        <f t="shared" si="19"/>
        <v>1.099787154537224E-2</v>
      </c>
    </row>
    <row r="70" spans="1:7" x14ac:dyDescent="0.25">
      <c r="A70" s="21"/>
      <c r="B70" s="22" t="s">
        <v>30</v>
      </c>
      <c r="C70" s="23">
        <f t="shared" ref="C70:G70" si="20">C26 -($H26*C$43/$H$43)</f>
        <v>-9.1742176705198464E-3</v>
      </c>
      <c r="D70" s="24">
        <f t="shared" si="20"/>
        <v>-1.1050076103072404E-4</v>
      </c>
      <c r="E70" s="24">
        <f t="shared" si="20"/>
        <v>3.1483393634017254E-2</v>
      </c>
      <c r="F70" s="24">
        <f t="shared" si="20"/>
        <v>3.7806222273676915E-3</v>
      </c>
      <c r="G70" s="25">
        <f t="shared" si="20"/>
        <v>-2.5979297429834625E-2</v>
      </c>
    </row>
    <row r="71" spans="1:7" x14ac:dyDescent="0.25">
      <c r="A71" s="21"/>
      <c r="B71" s="22" t="s">
        <v>31</v>
      </c>
      <c r="C71" s="23">
        <f t="shared" ref="C71:G71" si="21">C27 -($H27*C$43/$H$43)</f>
        <v>-2.4250553085667925E-3</v>
      </c>
      <c r="D71" s="24">
        <f t="shared" si="21"/>
        <v>1.0032796291594481E-2</v>
      </c>
      <c r="E71" s="24">
        <f t="shared" si="21"/>
        <v>2.1533758469425734E-2</v>
      </c>
      <c r="F71" s="24">
        <f t="shared" si="21"/>
        <v>-3.2658609167699804E-2</v>
      </c>
      <c r="G71" s="25">
        <f t="shared" si="21"/>
        <v>3.5171097152458253E-3</v>
      </c>
    </row>
    <row r="72" spans="1:7" x14ac:dyDescent="0.25">
      <c r="A72" s="21"/>
      <c r="B72" s="22" t="s">
        <v>32</v>
      </c>
      <c r="C72" s="23">
        <f t="shared" ref="C72:G72" si="22">C28 -($H28*C$43/$H$43)</f>
        <v>-2.963411745215136E-2</v>
      </c>
      <c r="D72" s="24">
        <f t="shared" si="22"/>
        <v>5.0434263954941549E-2</v>
      </c>
      <c r="E72" s="24">
        <f t="shared" si="22"/>
        <v>-1.3104548400444144E-2</v>
      </c>
      <c r="F72" s="24">
        <f t="shared" si="22"/>
        <v>-8.155036024970086E-3</v>
      </c>
      <c r="G72" s="25">
        <f t="shared" si="22"/>
        <v>4.594379226234846E-4</v>
      </c>
    </row>
    <row r="73" spans="1:7" x14ac:dyDescent="0.25">
      <c r="A73" s="21"/>
      <c r="B73" s="22" t="s">
        <v>33</v>
      </c>
      <c r="C73" s="23">
        <f t="shared" ref="C73:G73" si="23">C29 -($H29*C$43/$H$43)</f>
        <v>-4.1340408541407081E-3</v>
      </c>
      <c r="D73" s="24">
        <f t="shared" si="23"/>
        <v>-9.6210742296765073E-4</v>
      </c>
      <c r="E73" s="24">
        <f t="shared" si="23"/>
        <v>-2.2429619321870625E-2</v>
      </c>
      <c r="F73" s="24">
        <f t="shared" si="23"/>
        <v>9.1486820277693892E-3</v>
      </c>
      <c r="G73" s="25">
        <f t="shared" si="23"/>
        <v>1.8377085571209456E-2</v>
      </c>
    </row>
    <row r="74" spans="1:7" ht="24" x14ac:dyDescent="0.25">
      <c r="A74" s="21"/>
      <c r="B74" s="22" t="s">
        <v>34</v>
      </c>
      <c r="C74" s="23">
        <f t="shared" ref="C74:G74" si="24">C30 -($H30*C$43/$H$43)</f>
        <v>1.2952906599925595E-2</v>
      </c>
      <c r="D74" s="24">
        <f t="shared" si="24"/>
        <v>5.7084816912282288E-3</v>
      </c>
      <c r="E74" s="24">
        <f t="shared" si="24"/>
        <v>-7.1688745585692104E-3</v>
      </c>
      <c r="F74" s="24">
        <f t="shared" si="24"/>
        <v>1.1877599137705142E-6</v>
      </c>
      <c r="G74" s="25">
        <f t="shared" si="24"/>
        <v>-1.1493701492498495E-2</v>
      </c>
    </row>
    <row r="75" spans="1:7" x14ac:dyDescent="0.25">
      <c r="A75" s="21"/>
      <c r="B75" s="22" t="s">
        <v>35</v>
      </c>
      <c r="C75" s="23">
        <f t="shared" ref="C75:G75" si="25">C31 -($H31*C$43/$H$43)</f>
        <v>1.1111126536246796E-3</v>
      </c>
      <c r="D75" s="24">
        <f t="shared" si="25"/>
        <v>-5.2124673542856825E-4</v>
      </c>
      <c r="E75" s="24">
        <f t="shared" si="25"/>
        <v>3.5144677706643521E-3</v>
      </c>
      <c r="F75" s="24">
        <f t="shared" si="25"/>
        <v>-5.0593762969109585E-4</v>
      </c>
      <c r="G75" s="25">
        <f t="shared" si="25"/>
        <v>-3.5983960591694716E-3</v>
      </c>
    </row>
    <row r="76" spans="1:7" x14ac:dyDescent="0.25">
      <c r="A76" s="21"/>
      <c r="B76" s="22" t="s">
        <v>36</v>
      </c>
      <c r="C76" s="23">
        <f t="shared" ref="C76:G76" si="26">C32 -($H32*C$43/$H$43)</f>
        <v>1.2889802212885382E-3</v>
      </c>
      <c r="D76" s="24">
        <f t="shared" si="26"/>
        <v>-1.8655118784045743E-2</v>
      </c>
      <c r="E76" s="24">
        <f t="shared" si="26"/>
        <v>-1.9331245978737699E-2</v>
      </c>
      <c r="F76" s="24">
        <f t="shared" si="26"/>
        <v>2.4788822375176989E-2</v>
      </c>
      <c r="G76" s="25">
        <f t="shared" si="26"/>
        <v>1.1908562166317416E-2</v>
      </c>
    </row>
    <row r="77" spans="1:7" x14ac:dyDescent="0.25">
      <c r="A77" s="21"/>
      <c r="B77" s="22" t="s">
        <v>37</v>
      </c>
      <c r="C77" s="23">
        <f t="shared" ref="C77:G77" si="27">C33 -($H33*C$43/$H$43)</f>
        <v>7.6721806280874161E-3</v>
      </c>
      <c r="D77" s="24">
        <f t="shared" si="27"/>
        <v>-2.4879979691211557E-2</v>
      </c>
      <c r="E77" s="24">
        <f t="shared" si="27"/>
        <v>7.0146241544769561E-3</v>
      </c>
      <c r="F77" s="24">
        <f t="shared" si="27"/>
        <v>6.9997850763600378E-3</v>
      </c>
      <c r="G77" s="25">
        <f t="shared" si="27"/>
        <v>3.1933898322869525E-3</v>
      </c>
    </row>
    <row r="78" spans="1:7" x14ac:dyDescent="0.25">
      <c r="A78" s="21"/>
      <c r="B78" s="22" t="s">
        <v>38</v>
      </c>
      <c r="C78" s="23">
        <f t="shared" ref="C78:G78" si="28">C34 -($H34*C$43/$H$43)</f>
        <v>-2.8799142944569422E-2</v>
      </c>
      <c r="D78" s="24">
        <f t="shared" si="28"/>
        <v>9.2201973132818443E-3</v>
      </c>
      <c r="E78" s="24">
        <f t="shared" si="28"/>
        <v>1.6383952388776504E-2</v>
      </c>
      <c r="F78" s="24">
        <f t="shared" si="28"/>
        <v>7.1776821812072761E-3</v>
      </c>
      <c r="G78" s="25">
        <f t="shared" si="28"/>
        <v>-3.9826889386963132E-3</v>
      </c>
    </row>
    <row r="79" spans="1:7" ht="24" x14ac:dyDescent="0.25">
      <c r="A79" s="21"/>
      <c r="B79" s="22" t="s">
        <v>39</v>
      </c>
      <c r="C79" s="23">
        <f t="shared" ref="C79:G79" si="29">C35 -($H35*C$43/$H$43)</f>
        <v>1.713741030466287E-3</v>
      </c>
      <c r="D79" s="24">
        <f t="shared" si="29"/>
        <v>-4.4447951935030816E-2</v>
      </c>
      <c r="E79" s="24">
        <f t="shared" si="29"/>
        <v>1.0424308655085035E-2</v>
      </c>
      <c r="F79" s="24">
        <f t="shared" si="29"/>
        <v>2.0890218566374741E-2</v>
      </c>
      <c r="G79" s="25">
        <f t="shared" si="29"/>
        <v>1.1419683683104365E-2</v>
      </c>
    </row>
    <row r="80" spans="1:7" x14ac:dyDescent="0.25">
      <c r="A80" s="21"/>
      <c r="B80" s="22" t="s">
        <v>40</v>
      </c>
      <c r="C80" s="23">
        <f t="shared" ref="C80:G80" si="30">C36 -($H36*C$43/$H$43)</f>
        <v>2.6075031162504342E-2</v>
      </c>
      <c r="D80" s="24">
        <f t="shared" si="30"/>
        <v>-2.6215822572196484E-2</v>
      </c>
      <c r="E80" s="24">
        <f t="shared" si="30"/>
        <v>-8.2505694091186688E-3</v>
      </c>
      <c r="F80" s="24">
        <f t="shared" si="30"/>
        <v>2.5098455660864938E-3</v>
      </c>
      <c r="G80" s="25">
        <f t="shared" si="30"/>
        <v>5.8815152527237902E-3</v>
      </c>
    </row>
    <row r="81" spans="1:7" ht="24" x14ac:dyDescent="0.25">
      <c r="A81" s="21"/>
      <c r="B81" s="22" t="s">
        <v>41</v>
      </c>
      <c r="C81" s="23">
        <f t="shared" ref="C81:G81" si="31">C37 -($H37*C$43/$H$43)</f>
        <v>3.2915454682476142E-3</v>
      </c>
      <c r="D81" s="24">
        <f t="shared" si="31"/>
        <v>-1.3533202956091478E-2</v>
      </c>
      <c r="E81" s="24">
        <f t="shared" si="31"/>
        <v>-4.7784304263468469E-3</v>
      </c>
      <c r="F81" s="24">
        <f t="shared" si="31"/>
        <v>7.8039540055355738E-3</v>
      </c>
      <c r="G81" s="25">
        <f t="shared" si="31"/>
        <v>7.2161339086548315E-3</v>
      </c>
    </row>
    <row r="82" spans="1:7" x14ac:dyDescent="0.25">
      <c r="A82" s="21"/>
      <c r="B82" s="22" t="s">
        <v>42</v>
      </c>
      <c r="C82" s="23">
        <f t="shared" ref="C82:G82" si="32">C38 -($H38*C$43/$H$43)</f>
        <v>1.0207502620140002E-2</v>
      </c>
      <c r="D82" s="24">
        <f t="shared" si="32"/>
        <v>-2.7581693655331974E-2</v>
      </c>
      <c r="E82" s="24">
        <f t="shared" si="32"/>
        <v>1.4519431489842971E-2</v>
      </c>
      <c r="F82" s="24">
        <f t="shared" si="32"/>
        <v>-2.2242423944831835E-3</v>
      </c>
      <c r="G82" s="25">
        <f t="shared" si="32"/>
        <v>5.0790019398316844E-3</v>
      </c>
    </row>
    <row r="83" spans="1:7" ht="24" x14ac:dyDescent="0.25">
      <c r="A83" s="21"/>
      <c r="B83" s="22" t="s">
        <v>43</v>
      </c>
      <c r="C83" s="23">
        <f t="shared" ref="C83:G83" si="33">C39 -($H39*C$43/$H$43)</f>
        <v>1.3298086121264957E-2</v>
      </c>
      <c r="D83" s="24">
        <f t="shared" si="33"/>
        <v>4.1835154924382834E-3</v>
      </c>
      <c r="E83" s="24">
        <f t="shared" si="33"/>
        <v>-8.2089260112689355E-3</v>
      </c>
      <c r="F83" s="24">
        <f t="shared" si="33"/>
        <v>6.639168548483676E-3</v>
      </c>
      <c r="G83" s="25">
        <f t="shared" si="33"/>
        <v>-1.5911844150918286E-2</v>
      </c>
    </row>
    <row r="84" spans="1:7" x14ac:dyDescent="0.25">
      <c r="A84" s="21"/>
      <c r="B84" s="22" t="s">
        <v>44</v>
      </c>
      <c r="C84" s="23">
        <f t="shared" ref="C84:G84" si="34">C40 -($H40*C$43/$H$43)</f>
        <v>-1.446627120482713E-6</v>
      </c>
      <c r="D84" s="24">
        <f t="shared" si="34"/>
        <v>8.078783873199713E-3</v>
      </c>
      <c r="E84" s="24">
        <f t="shared" si="34"/>
        <v>-1.0538294575657525E-2</v>
      </c>
      <c r="F84" s="24">
        <f t="shared" si="34"/>
        <v>5.7856066441622223E-4</v>
      </c>
      <c r="G84" s="25">
        <f t="shared" si="34"/>
        <v>1.8823966651617674E-3</v>
      </c>
    </row>
    <row r="85" spans="1:7" x14ac:dyDescent="0.25">
      <c r="A85" s="21"/>
      <c r="B85" s="22" t="s">
        <v>45</v>
      </c>
      <c r="C85" s="23">
        <f t="shared" ref="C85:G85" si="35">C41 -($H41*C$43/$H$43)</f>
        <v>-1.6382491111537674E-2</v>
      </c>
      <c r="D85" s="24">
        <f t="shared" si="35"/>
        <v>5.9191049866722661E-3</v>
      </c>
      <c r="E85" s="24">
        <f t="shared" si="35"/>
        <v>-1.5746232760809054E-4</v>
      </c>
      <c r="F85" s="24">
        <f t="shared" si="35"/>
        <v>7.6782239335058816E-3</v>
      </c>
      <c r="G85" s="25">
        <f t="shared" si="35"/>
        <v>2.9426245189675126E-3</v>
      </c>
    </row>
    <row r="86" spans="1:7" ht="24.75" thickBot="1" x14ac:dyDescent="0.3">
      <c r="A86" s="26"/>
      <c r="B86" s="27" t="s">
        <v>46</v>
      </c>
      <c r="C86" s="28">
        <f t="shared" ref="C86:G86" si="36">C42 -($H42*C$43/$H$43)</f>
        <v>4.0028587745139038E-2</v>
      </c>
      <c r="D86" s="29">
        <f t="shared" si="36"/>
        <v>-3.2885726751559985E-2</v>
      </c>
      <c r="E86" s="29">
        <f t="shared" si="36"/>
        <v>3.6933355966577985E-3</v>
      </c>
      <c r="F86" s="29">
        <f t="shared" si="36"/>
        <v>6.9619446623571668E-3</v>
      </c>
      <c r="G86" s="30">
        <f t="shared" si="36"/>
        <v>-1.779814125259449E-2</v>
      </c>
    </row>
    <row r="87" spans="1:7" ht="15.75" thickTop="1" x14ac:dyDescent="0.25"/>
  </sheetData>
  <mergeCells count="8">
    <mergeCell ref="A50:A66"/>
    <mergeCell ref="A67:A86"/>
    <mergeCell ref="A3:B5"/>
    <mergeCell ref="C3:G3"/>
    <mergeCell ref="A6:A22"/>
    <mergeCell ref="A23:A42"/>
    <mergeCell ref="A47:B49"/>
    <mergeCell ref="C47:G47"/>
  </mergeCells>
  <conditionalFormatting sqref="C50:G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56137-D414-4CBD-8B4B-6B62D5441B79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47</v>
      </c>
      <c r="B6" s="17" t="s">
        <v>48</v>
      </c>
      <c r="C6" s="18">
        <v>0.19186046511627908</v>
      </c>
      <c r="D6" s="19">
        <v>0.22671683913452495</v>
      </c>
      <c r="E6" s="19">
        <v>0.18575851393188855</v>
      </c>
      <c r="F6" s="19">
        <v>0.18783351120597649</v>
      </c>
      <c r="G6" s="20">
        <v>0.18052738336713997</v>
      </c>
      <c r="H6" s="31">
        <f>AVERAGE(C6:G6)</f>
        <v>0.19453934255116181</v>
      </c>
    </row>
    <row r="7" spans="1:8" ht="24" x14ac:dyDescent="0.25">
      <c r="A7" s="21"/>
      <c r="B7" s="22" t="s">
        <v>49</v>
      </c>
      <c r="C7" s="23">
        <v>0.20581395348837209</v>
      </c>
      <c r="D7" s="24">
        <v>0.15522107243650046</v>
      </c>
      <c r="E7" s="24">
        <v>0.19349845201238391</v>
      </c>
      <c r="F7" s="24">
        <v>0.17075773745997863</v>
      </c>
      <c r="G7" s="25">
        <v>0.16328600405679514</v>
      </c>
      <c r="H7" s="31">
        <f>AVERAGE(C7:G7)</f>
        <v>0.17771544389080604</v>
      </c>
    </row>
    <row r="8" spans="1:8" ht="24" x14ac:dyDescent="0.25">
      <c r="A8" s="21"/>
      <c r="B8" s="22" t="s">
        <v>50</v>
      </c>
      <c r="C8" s="23">
        <v>0.33255813953488372</v>
      </c>
      <c r="D8" s="24">
        <v>0.31044214487300092</v>
      </c>
      <c r="E8" s="24">
        <v>0.30030959752321984</v>
      </c>
      <c r="F8" s="24">
        <v>0.32017075773745995</v>
      </c>
      <c r="G8" s="25">
        <v>0.30628803245436104</v>
      </c>
      <c r="H8" s="31">
        <f>AVERAGE(C8:G8)</f>
        <v>0.31395373442458507</v>
      </c>
    </row>
    <row r="9" spans="1:8" ht="24" x14ac:dyDescent="0.25">
      <c r="A9" s="21"/>
      <c r="B9" s="22" t="s">
        <v>51</v>
      </c>
      <c r="C9" s="23">
        <v>0.19186046511627908</v>
      </c>
      <c r="D9" s="24">
        <v>0.17873941674506114</v>
      </c>
      <c r="E9" s="24">
        <v>0.19349845201238391</v>
      </c>
      <c r="F9" s="24">
        <v>0.19103521878335111</v>
      </c>
      <c r="G9" s="25">
        <v>0.20081135902636921</v>
      </c>
      <c r="H9" s="31">
        <f>AVERAGE(C9:G9)</f>
        <v>0.19118898233668888</v>
      </c>
    </row>
    <row r="10" spans="1:8" ht="24" x14ac:dyDescent="0.25">
      <c r="A10" s="21"/>
      <c r="B10" s="22" t="s">
        <v>52</v>
      </c>
      <c r="C10" s="23">
        <v>0.38139534883720932</v>
      </c>
      <c r="D10" s="24">
        <v>0.34242709313264347</v>
      </c>
      <c r="E10" s="24">
        <v>0.39938080495356038</v>
      </c>
      <c r="F10" s="24">
        <v>0.36499466382070439</v>
      </c>
      <c r="G10" s="25">
        <v>0.35294117647058826</v>
      </c>
      <c r="H10" s="31">
        <f>AVERAGE(C10:G10)</f>
        <v>0.3682278174429412</v>
      </c>
    </row>
    <row r="11" spans="1:8" ht="24" x14ac:dyDescent="0.25">
      <c r="A11" s="21"/>
      <c r="B11" s="22" t="s">
        <v>53</v>
      </c>
      <c r="C11" s="23">
        <v>0.17325581395348838</v>
      </c>
      <c r="D11" s="24">
        <v>0.1975540921919097</v>
      </c>
      <c r="E11" s="24">
        <v>0.15789473684210525</v>
      </c>
      <c r="F11" s="24">
        <v>0.1536819637139808</v>
      </c>
      <c r="G11" s="25">
        <v>0.20182555780933062</v>
      </c>
      <c r="H11" s="31">
        <f>AVERAGE(C11:G11)</f>
        <v>0.17684243290216295</v>
      </c>
    </row>
    <row r="12" spans="1:8" ht="24" x14ac:dyDescent="0.25">
      <c r="A12" s="21"/>
      <c r="B12" s="22" t="s">
        <v>54</v>
      </c>
      <c r="C12" s="23">
        <v>0.24302325581395348</v>
      </c>
      <c r="D12" s="24">
        <v>0.25305738476011291</v>
      </c>
      <c r="E12" s="24">
        <v>0.25851393188854488</v>
      </c>
      <c r="F12" s="24">
        <v>0.22838847385272146</v>
      </c>
      <c r="G12" s="25">
        <v>0.26572008113590262</v>
      </c>
      <c r="H12" s="31">
        <f>AVERAGE(C12:G12)</f>
        <v>0.24974062549024706</v>
      </c>
    </row>
    <row r="13" spans="1:8" ht="24" x14ac:dyDescent="0.25">
      <c r="A13" s="21"/>
      <c r="B13" s="22" t="s">
        <v>55</v>
      </c>
      <c r="C13" s="23">
        <v>0.15697674418604651</v>
      </c>
      <c r="D13" s="24">
        <v>0.12417685794920037</v>
      </c>
      <c r="E13" s="24">
        <v>0.12383900928792571</v>
      </c>
      <c r="F13" s="24">
        <v>0.13767342582710779</v>
      </c>
      <c r="G13" s="25">
        <v>0.14807302231237324</v>
      </c>
      <c r="H13" s="31">
        <f>AVERAGE(C13:G13)</f>
        <v>0.1381478119125307</v>
      </c>
    </row>
    <row r="14" spans="1:8" ht="24" x14ac:dyDescent="0.25">
      <c r="A14" s="21"/>
      <c r="B14" s="22" t="s">
        <v>56</v>
      </c>
      <c r="C14" s="23">
        <v>0.13488372093023257</v>
      </c>
      <c r="D14" s="24">
        <v>0.13734713076199437</v>
      </c>
      <c r="E14" s="24">
        <v>0.15479876160990713</v>
      </c>
      <c r="F14" s="24">
        <v>0.14300960512273211</v>
      </c>
      <c r="G14" s="25">
        <v>0.13387423935091278</v>
      </c>
      <c r="H14" s="31">
        <f>AVERAGE(C14:G14)</f>
        <v>0.1407826915551558</v>
      </c>
    </row>
    <row r="15" spans="1:8" ht="24" x14ac:dyDescent="0.25">
      <c r="A15" s="21"/>
      <c r="B15" s="22" t="s">
        <v>57</v>
      </c>
      <c r="C15" s="23">
        <v>0.12441860465116279</v>
      </c>
      <c r="D15" s="24">
        <v>0.15428033866415805</v>
      </c>
      <c r="E15" s="24">
        <v>0.12074303405572756</v>
      </c>
      <c r="F15" s="24">
        <v>0.11205976520811099</v>
      </c>
      <c r="G15" s="25">
        <v>0.13286004056795131</v>
      </c>
      <c r="H15" s="31">
        <f>AVERAGE(C15:G15)</f>
        <v>0.12887235662942215</v>
      </c>
    </row>
    <row r="16" spans="1:8" ht="24" x14ac:dyDescent="0.25">
      <c r="A16" s="21"/>
      <c r="B16" s="22" t="s">
        <v>58</v>
      </c>
      <c r="C16" s="23">
        <v>0.22906976744186047</v>
      </c>
      <c r="D16" s="24">
        <v>0.23330197554092191</v>
      </c>
      <c r="E16" s="24">
        <v>0.21671826625386997</v>
      </c>
      <c r="F16" s="24">
        <v>0.21664887940234792</v>
      </c>
      <c r="G16" s="25">
        <v>0.22210953346855983</v>
      </c>
      <c r="H16" s="31">
        <f>AVERAGE(C16:G16)</f>
        <v>0.22356968442151198</v>
      </c>
    </row>
    <row r="17" spans="1:8" ht="24" x14ac:dyDescent="0.25">
      <c r="A17" s="21"/>
      <c r="B17" s="22" t="s">
        <v>59</v>
      </c>
      <c r="C17" s="23">
        <v>0.22790697674418606</v>
      </c>
      <c r="D17" s="24">
        <v>0.2361241768579492</v>
      </c>
      <c r="E17" s="24">
        <v>0.21981424148606812</v>
      </c>
      <c r="F17" s="24">
        <v>0.20597652081109924</v>
      </c>
      <c r="G17" s="25">
        <v>0.21602434077079105</v>
      </c>
      <c r="H17" s="31">
        <f>AVERAGE(C17:G17)</f>
        <v>0.22116925133401874</v>
      </c>
    </row>
    <row r="18" spans="1:8" ht="24" x14ac:dyDescent="0.25">
      <c r="A18" s="21"/>
      <c r="B18" s="22" t="s">
        <v>60</v>
      </c>
      <c r="C18" s="23">
        <v>0.21860465116279071</v>
      </c>
      <c r="D18" s="24">
        <v>0.18532455315145813</v>
      </c>
      <c r="E18" s="24">
        <v>0.20278637770897834</v>
      </c>
      <c r="F18" s="24">
        <v>0.19210245464247599</v>
      </c>
      <c r="G18" s="25">
        <v>0.21196754563894524</v>
      </c>
      <c r="H18" s="31">
        <f>AVERAGE(C18:G18)</f>
        <v>0.20215711646092965</v>
      </c>
    </row>
    <row r="19" spans="1:8" ht="24" x14ac:dyDescent="0.25">
      <c r="A19" s="21"/>
      <c r="B19" s="22" t="s">
        <v>61</v>
      </c>
      <c r="C19" s="23">
        <v>0.2802325581395349</v>
      </c>
      <c r="D19" s="24">
        <v>0.25305738476011291</v>
      </c>
      <c r="E19" s="24">
        <v>0.2801857585139319</v>
      </c>
      <c r="F19" s="24">
        <v>0.30309498399146212</v>
      </c>
      <c r="G19" s="25">
        <v>0.32657200811359027</v>
      </c>
      <c r="H19" s="31">
        <f>AVERAGE(C19:G19)</f>
        <v>0.28862853870372646</v>
      </c>
    </row>
    <row r="20" spans="1:8" ht="24" x14ac:dyDescent="0.25">
      <c r="A20" s="21"/>
      <c r="B20" s="22" t="s">
        <v>62</v>
      </c>
      <c r="C20" s="23">
        <v>0.18953488372093022</v>
      </c>
      <c r="D20" s="24">
        <v>0.18532455315145813</v>
      </c>
      <c r="E20" s="24">
        <v>0.19040247678018576</v>
      </c>
      <c r="F20" s="24">
        <v>0.17395944503735325</v>
      </c>
      <c r="G20" s="25">
        <v>0.20182555780933062</v>
      </c>
      <c r="H20" s="31">
        <f>AVERAGE(C20:G20)</f>
        <v>0.1882093832998516</v>
      </c>
    </row>
    <row r="21" spans="1:8" ht="24" x14ac:dyDescent="0.25">
      <c r="A21" s="21"/>
      <c r="B21" s="22" t="s">
        <v>63</v>
      </c>
      <c r="C21" s="23">
        <v>0.20348837209302326</v>
      </c>
      <c r="D21" s="24">
        <v>0.19849482596425211</v>
      </c>
      <c r="E21" s="24">
        <v>0.18885448916408668</v>
      </c>
      <c r="F21" s="24">
        <v>0.1536819637139808</v>
      </c>
      <c r="G21" s="25">
        <v>0.20588235294117646</v>
      </c>
      <c r="H21" s="31">
        <f>AVERAGE(C21:G21)</f>
        <v>0.19008040077530386</v>
      </c>
    </row>
    <row r="22" spans="1:8" ht="24.75" thickBot="1" x14ac:dyDescent="0.3">
      <c r="A22" s="26"/>
      <c r="B22" s="27" t="s">
        <v>64</v>
      </c>
      <c r="C22" s="28">
        <v>0.21627906976744185</v>
      </c>
      <c r="D22" s="29">
        <v>0.21636876763875823</v>
      </c>
      <c r="E22" s="29">
        <v>0.20897832817337464</v>
      </c>
      <c r="F22" s="29">
        <v>0.21664887940234792</v>
      </c>
      <c r="G22" s="30">
        <v>0.19979716024340771</v>
      </c>
      <c r="H22" s="31">
        <f>AVERAGE(C22:G22)</f>
        <v>0.21161444104506608</v>
      </c>
    </row>
    <row r="23" spans="1:8" ht="15.75" thickTop="1" x14ac:dyDescent="0.25">
      <c r="C23" s="32">
        <f>AVERAGE(C6:C22)</f>
        <v>0.21771545827633379</v>
      </c>
      <c r="D23" s="32">
        <f>AVERAGE(D6:D22)</f>
        <v>0.21105638868905985</v>
      </c>
      <c r="E23" s="32">
        <f>AVERAGE(E6:E22)</f>
        <v>0.21152795483518486</v>
      </c>
      <c r="F23" s="32">
        <f>AVERAGE(F6:F22)</f>
        <v>0.20421872057254065</v>
      </c>
      <c r="G23" s="32">
        <f>AVERAGE(G6:G22)</f>
        <v>0.21590502326691327</v>
      </c>
      <c r="H23" s="32">
        <f>AVERAGE(H6:H22)</f>
        <v>0.21208470912800645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24.75" thickTop="1" x14ac:dyDescent="0.25">
      <c r="A30" s="16" t="s">
        <v>47</v>
      </c>
      <c r="B30" s="17" t="s">
        <v>48</v>
      </c>
      <c r="C30" s="18">
        <f>C6 -($H6*C$23/$H$23)</f>
        <v>-7.8438053633972382E-3</v>
      </c>
      <c r="D30" s="19">
        <f t="shared" ref="D30:G30" si="0">D6 -($H6*D$23/$H$23)</f>
        <v>3.312074601868123E-2</v>
      </c>
      <c r="E30" s="19">
        <f t="shared" si="0"/>
        <v>-8.2701335553369004E-3</v>
      </c>
      <c r="F30" s="19">
        <f t="shared" si="0"/>
        <v>5.0941886491673305E-4</v>
      </c>
      <c r="G30" s="20">
        <f t="shared" si="0"/>
        <v>-1.7516225964863991E-2</v>
      </c>
    </row>
    <row r="31" spans="1:8" ht="24" x14ac:dyDescent="0.25">
      <c r="A31" s="21"/>
      <c r="B31" s="22" t="s">
        <v>49</v>
      </c>
      <c r="C31" s="23">
        <f t="shared" ref="C31:G31" si="1">C7 -($H7*C$23/$H$23)</f>
        <v>2.3380248255449182E-2</v>
      </c>
      <c r="D31" s="24">
        <f t="shared" si="1"/>
        <v>-2.1632694891102311E-2</v>
      </c>
      <c r="E31" s="24">
        <f t="shared" si="1"/>
        <v>1.6249537918533591E-2</v>
      </c>
      <c r="F31" s="24">
        <f t="shared" si="1"/>
        <v>-3.6643611472517157E-4</v>
      </c>
      <c r="G31" s="25">
        <f t="shared" si="1"/>
        <v>-1.7630655168155401E-2</v>
      </c>
    </row>
    <row r="32" spans="1:8" ht="24" x14ac:dyDescent="0.25">
      <c r="A32" s="21"/>
      <c r="B32" s="22" t="s">
        <v>50</v>
      </c>
      <c r="C32" s="23">
        <f t="shared" ref="C32:G32" si="2">C8 -($H8*C$23/$H$23)</f>
        <v>1.0269081314473072E-2</v>
      </c>
      <c r="D32" s="24">
        <f t="shared" si="2"/>
        <v>-1.9893438257145291E-3</v>
      </c>
      <c r="E32" s="24">
        <f t="shared" si="2"/>
        <v>-1.2819961079794051E-2</v>
      </c>
      <c r="F32" s="24">
        <f t="shared" si="2"/>
        <v>1.7861221954461048E-2</v>
      </c>
      <c r="G32" s="25">
        <f t="shared" si="2"/>
        <v>-1.3320998363425651E-2</v>
      </c>
    </row>
    <row r="33" spans="1:7" ht="24" x14ac:dyDescent="0.25">
      <c r="A33" s="21"/>
      <c r="B33" s="22" t="s">
        <v>51</v>
      </c>
      <c r="C33" s="23">
        <f t="shared" ref="C33:G33" si="3">C9 -($H9*C$23/$H$23)</f>
        <v>-4.4044946630462933E-3</v>
      </c>
      <c r="D33" s="24">
        <f t="shared" si="3"/>
        <v>-1.1522560815816402E-2</v>
      </c>
      <c r="E33" s="24">
        <f t="shared" si="3"/>
        <v>2.8113695396399518E-3</v>
      </c>
      <c r="F33" s="24">
        <f t="shared" si="3"/>
        <v>6.9372254820096735E-3</v>
      </c>
      <c r="G33" s="25">
        <f t="shared" si="3"/>
        <v>6.1784604572129864E-3</v>
      </c>
    </row>
    <row r="34" spans="1:7" ht="24" x14ac:dyDescent="0.25">
      <c r="A34" s="21"/>
      <c r="B34" s="22" t="s">
        <v>52</v>
      </c>
      <c r="C34" s="23">
        <f t="shared" ref="C34:G34" si="4">C10 -($H10*C$23/$H$23)</f>
        <v>3.3912562541030256E-3</v>
      </c>
      <c r="D34" s="24">
        <f t="shared" si="4"/>
        <v>-2.4015323597431026E-2</v>
      </c>
      <c r="E34" s="24">
        <f t="shared" si="4"/>
        <v>3.2119640971590535E-2</v>
      </c>
      <c r="F34" s="24">
        <f t="shared" si="4"/>
        <v>1.0424011053704663E-2</v>
      </c>
      <c r="G34" s="25">
        <f t="shared" si="4"/>
        <v>-2.1919584681967641E-2</v>
      </c>
    </row>
    <row r="35" spans="1:7" ht="24" x14ac:dyDescent="0.25">
      <c r="A35" s="21"/>
      <c r="B35" s="22" t="s">
        <v>53</v>
      </c>
      <c r="C35" s="23">
        <f t="shared" ref="C35:G35" si="5">C11 -($H11*C$23/$H$23)</f>
        <v>-8.2817022601781309E-3</v>
      </c>
      <c r="D35" s="24">
        <f t="shared" si="5"/>
        <v>2.1569102945039137E-2</v>
      </c>
      <c r="E35" s="24">
        <f t="shared" si="5"/>
        <v>-1.8483458048387219E-2</v>
      </c>
      <c r="F35" s="24">
        <f t="shared" si="5"/>
        <v>-1.6601577889283459E-2</v>
      </c>
      <c r="G35" s="25">
        <f t="shared" si="5"/>
        <v>2.1797635252809561E-2</v>
      </c>
    </row>
    <row r="36" spans="1:7" ht="24" x14ac:dyDescent="0.25">
      <c r="A36" s="21"/>
      <c r="B36" s="22" t="s">
        <v>54</v>
      </c>
      <c r="C36" s="23">
        <f t="shared" ref="C36:G36" si="6">C12 -($H12*C$23/$H$23)</f>
        <v>-1.3347865670388065E-2</v>
      </c>
      <c r="D36" s="24">
        <f t="shared" si="6"/>
        <v>4.527659342213497E-3</v>
      </c>
      <c r="E36" s="24">
        <f t="shared" si="6"/>
        <v>9.4289131410249805E-3</v>
      </c>
      <c r="F36" s="24">
        <f t="shared" si="6"/>
        <v>-1.2089546567984805E-2</v>
      </c>
      <c r="G36" s="25">
        <f t="shared" si="6"/>
        <v>1.1480839755134309E-2</v>
      </c>
    </row>
    <row r="37" spans="1:7" ht="24" x14ac:dyDescent="0.25">
      <c r="A37" s="21"/>
      <c r="B37" s="22" t="s">
        <v>55</v>
      </c>
      <c r="C37" s="23">
        <f t="shared" ref="C37:G37" si="7">C13 -($H13*C$23/$H$23)</f>
        <v>1.5161172926469874E-2</v>
      </c>
      <c r="D37" s="24">
        <f t="shared" si="7"/>
        <v>-1.3301126236619207E-2</v>
      </c>
      <c r="E37" s="24">
        <f t="shared" si="7"/>
        <v>-1.3946143818873796E-2</v>
      </c>
      <c r="F37" s="24">
        <f t="shared" si="7"/>
        <v>4.649364287409169E-3</v>
      </c>
      <c r="G37" s="25">
        <f t="shared" si="7"/>
        <v>7.4367328416139467E-3</v>
      </c>
    </row>
    <row r="38" spans="1:7" ht="24" x14ac:dyDescent="0.25">
      <c r="A38" s="21"/>
      <c r="B38" s="22" t="s">
        <v>56</v>
      </c>
      <c r="C38" s="23">
        <f t="shared" ref="C38:G38" si="8">C14 -($H14*C$23/$H$23)</f>
        <v>-9.6366847856125537E-3</v>
      </c>
      <c r="D38" s="24">
        <f t="shared" si="8"/>
        <v>-2.7529575080339486E-3</v>
      </c>
      <c r="E38" s="24">
        <f t="shared" si="8"/>
        <v>1.4385645816250486E-2</v>
      </c>
      <c r="F38" s="24">
        <f t="shared" si="8"/>
        <v>7.4483887278253558E-3</v>
      </c>
      <c r="G38" s="25">
        <f t="shared" si="8"/>
        <v>-9.4443922504294786E-3</v>
      </c>
    </row>
    <row r="39" spans="1:7" ht="24" x14ac:dyDescent="0.25">
      <c r="A39" s="21"/>
      <c r="B39" s="22" t="s">
        <v>57</v>
      </c>
      <c r="C39" s="23">
        <f t="shared" ref="C39:G39" si="9">C15 -($H15*C$23/$H$23)</f>
        <v>-7.8752523557150539E-3</v>
      </c>
      <c r="D39" s="24">
        <f t="shared" si="9"/>
        <v>2.6032836503887019E-2</v>
      </c>
      <c r="E39" s="24">
        <f t="shared" si="9"/>
        <v>-7.7910132345891392E-3</v>
      </c>
      <c r="F39" s="24">
        <f t="shared" si="9"/>
        <v>-1.2032857481364054E-2</v>
      </c>
      <c r="G39" s="25">
        <f t="shared" si="9"/>
        <v>1.666286567781089E-3</v>
      </c>
    </row>
    <row r="40" spans="1:7" ht="24" x14ac:dyDescent="0.25">
      <c r="A40" s="21"/>
      <c r="B40" s="22" t="s">
        <v>58</v>
      </c>
      <c r="C40" s="23">
        <f t="shared" ref="C40:G40" si="10">C16 -($H16*C$23/$H$23)</f>
        <v>-4.3558681329536331E-4</v>
      </c>
      <c r="D40" s="24">
        <f t="shared" si="10"/>
        <v>1.0816297962546934E-2</v>
      </c>
      <c r="E40" s="24">
        <f t="shared" si="10"/>
        <v>-6.2645140855032144E-3</v>
      </c>
      <c r="F40" s="24">
        <f t="shared" si="10"/>
        <v>1.3711486357658176E-3</v>
      </c>
      <c r="G40" s="25">
        <f t="shared" si="10"/>
        <v>-5.4873456995141456E-3</v>
      </c>
    </row>
    <row r="41" spans="1:7" ht="24" x14ac:dyDescent="0.25">
      <c r="A41" s="21"/>
      <c r="B41" s="22" t="s">
        <v>59</v>
      </c>
      <c r="C41" s="23">
        <f t="shared" ref="C41:G41" si="11">C17 -($H17*C$23/$H$23)</f>
        <v>8.657859445381777E-4</v>
      </c>
      <c r="D41" s="24">
        <f t="shared" si="11"/>
        <v>1.6027293553423888E-2</v>
      </c>
      <c r="E41" s="24">
        <f t="shared" si="11"/>
        <v>-7.7440726407440597E-4</v>
      </c>
      <c r="F41" s="24">
        <f t="shared" si="11"/>
        <v>-6.9898062905822123E-3</v>
      </c>
      <c r="G41" s="25">
        <f t="shared" si="11"/>
        <v>-9.1288659433056418E-3</v>
      </c>
    </row>
    <row r="42" spans="1:7" ht="24" x14ac:dyDescent="0.25">
      <c r="A42" s="21"/>
      <c r="B42" s="22" t="s">
        <v>60</v>
      </c>
      <c r="C42" s="23">
        <f t="shared" ref="C42:G42" si="12">C18 -($H18*C$23/$H$23)</f>
        <v>1.108035846355121E-2</v>
      </c>
      <c r="D42" s="24">
        <f t="shared" si="12"/>
        <v>-1.5852378101447823E-2</v>
      </c>
      <c r="E42" s="24">
        <f t="shared" si="12"/>
        <v>1.1599541154261317E-3</v>
      </c>
      <c r="F42" s="24">
        <f t="shared" si="12"/>
        <v>-2.5568767540533888E-3</v>
      </c>
      <c r="G42" s="25">
        <f t="shared" si="12"/>
        <v>6.1689422765238422E-3</v>
      </c>
    </row>
    <row r="43" spans="1:7" ht="24" x14ac:dyDescent="0.25">
      <c r="A43" s="21"/>
      <c r="B43" s="22" t="s">
        <v>61</v>
      </c>
      <c r="C43" s="23">
        <f t="shared" ref="C43:G43" si="13">C19 -($H19*C$23/$H$23)</f>
        <v>-1.6058932340257903E-2</v>
      </c>
      <c r="D43" s="24">
        <f t="shared" si="13"/>
        <v>-3.4171700740067479E-2</v>
      </c>
      <c r="E43" s="24">
        <f t="shared" si="13"/>
        <v>-7.6850868199385691E-3</v>
      </c>
      <c r="F43" s="24">
        <f t="shared" si="13"/>
        <v>2.5171360279292343E-2</v>
      </c>
      <c r="G43" s="25">
        <f t="shared" si="13"/>
        <v>3.274435962097122E-2</v>
      </c>
    </row>
    <row r="44" spans="1:7" ht="24" x14ac:dyDescent="0.25">
      <c r="A44" s="21"/>
      <c r="B44" s="22" t="s">
        <v>62</v>
      </c>
      <c r="C44" s="23">
        <f t="shared" ref="C44:G44" si="14">C20 -($H20*C$23/$H$23)</f>
        <v>-3.6713700703400742E-3</v>
      </c>
      <c r="D44" s="24">
        <f t="shared" si="14"/>
        <v>-1.9722723480479487E-3</v>
      </c>
      <c r="E44" s="24">
        <f t="shared" si="14"/>
        <v>2.6871714482005482E-3</v>
      </c>
      <c r="F44" s="24">
        <f t="shared" si="14"/>
        <v>-7.2694592776868516E-3</v>
      </c>
      <c r="G44" s="25">
        <f t="shared" si="14"/>
        <v>1.022593024787416E-2</v>
      </c>
    </row>
    <row r="45" spans="1:7" ht="24" x14ac:dyDescent="0.25">
      <c r="A45" s="21"/>
      <c r="B45" s="22" t="s">
        <v>63</v>
      </c>
      <c r="C45" s="23">
        <f t="shared" ref="C45:G45" si="15">C21 -($H21*C$23/$H$23)</f>
        <v>8.3614261934630563E-3</v>
      </c>
      <c r="D45" s="24">
        <f t="shared" si="15"/>
        <v>9.3360548621296002E-3</v>
      </c>
      <c r="E45" s="24">
        <f t="shared" si="15"/>
        <v>-7.2692194077836336E-4</v>
      </c>
      <c r="F45" s="24">
        <f t="shared" si="15"/>
        <v>-2.9348564096580154E-2</v>
      </c>
      <c r="G45" s="25">
        <f t="shared" si="15"/>
        <v>1.2378004981765695E-2</v>
      </c>
    </row>
    <row r="46" spans="1:7" ht="24.75" thickBot="1" x14ac:dyDescent="0.3">
      <c r="A46" s="26"/>
      <c r="B46" s="27" t="s">
        <v>64</v>
      </c>
      <c r="C46" s="28">
        <f t="shared" ref="C46:G46" si="16">C22 -($H22*C$23/$H$23)</f>
        <v>-9.5363502981721249E-4</v>
      </c>
      <c r="D46" s="29">
        <f t="shared" si="16"/>
        <v>5.780366876358467E-3</v>
      </c>
      <c r="E46" s="29">
        <f t="shared" si="16"/>
        <v>-2.0805931033908709E-3</v>
      </c>
      <c r="F46" s="29">
        <f t="shared" si="16"/>
        <v>1.2882985186874918E-2</v>
      </c>
      <c r="G46" s="30">
        <f t="shared" si="16"/>
        <v>-1.5629123930025468E-2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7FB34-B611-46E8-9C62-5F9685C989B7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0.28372093023255812</v>
      </c>
      <c r="D6" s="19">
        <v>0.32831608654750705</v>
      </c>
      <c r="E6" s="19">
        <v>0.26470588235294118</v>
      </c>
      <c r="F6" s="19">
        <v>0.28175026680896476</v>
      </c>
      <c r="G6" s="20">
        <v>0.30425963488843816</v>
      </c>
      <c r="H6" s="31">
        <f>AVERAGE(C6:G6)</f>
        <v>0.29255056016608189</v>
      </c>
    </row>
    <row r="7" spans="1:8" ht="24" x14ac:dyDescent="0.25">
      <c r="A7" s="21"/>
      <c r="B7" s="22" t="s">
        <v>10</v>
      </c>
      <c r="C7" s="23">
        <v>0.17325581395348838</v>
      </c>
      <c r="D7" s="24">
        <v>0.19096895578551268</v>
      </c>
      <c r="E7" s="24">
        <v>0.16873065015479877</v>
      </c>
      <c r="F7" s="24">
        <v>0.17075773745997863</v>
      </c>
      <c r="G7" s="25">
        <v>0.17342799188640975</v>
      </c>
      <c r="H7" s="31">
        <f>AVERAGE(C7:G7)</f>
        <v>0.17542822984803766</v>
      </c>
    </row>
    <row r="8" spans="1:8" ht="24" x14ac:dyDescent="0.25">
      <c r="A8" s="21"/>
      <c r="B8" s="22" t="s">
        <v>11</v>
      </c>
      <c r="C8" s="23">
        <v>0.26395348837209304</v>
      </c>
      <c r="D8" s="24">
        <v>0.26716839134524928</v>
      </c>
      <c r="E8" s="24">
        <v>0.28947368421052633</v>
      </c>
      <c r="F8" s="24">
        <v>0.23906083244397011</v>
      </c>
      <c r="G8" s="25">
        <v>0.25963488843813387</v>
      </c>
      <c r="H8" s="31">
        <f>AVERAGE(C8:G8)</f>
        <v>0.2638582569619945</v>
      </c>
    </row>
    <row r="9" spans="1:8" ht="24" x14ac:dyDescent="0.25">
      <c r="A9" s="21"/>
      <c r="B9" s="22" t="s">
        <v>12</v>
      </c>
      <c r="C9" s="23">
        <v>0.22209302325581393</v>
      </c>
      <c r="D9" s="24">
        <v>0.22483537158984007</v>
      </c>
      <c r="E9" s="24">
        <v>0.16718266253869968</v>
      </c>
      <c r="F9" s="24">
        <v>0.21024546424759871</v>
      </c>
      <c r="G9" s="25">
        <v>0.21703853955375255</v>
      </c>
      <c r="H9" s="31">
        <f>AVERAGE(C9:G9)</f>
        <v>0.20827901223714101</v>
      </c>
    </row>
    <row r="10" spans="1:8" ht="24" x14ac:dyDescent="0.25">
      <c r="A10" s="21"/>
      <c r="B10" s="22" t="s">
        <v>13</v>
      </c>
      <c r="C10" s="23">
        <v>0.16976744186046511</v>
      </c>
      <c r="D10" s="24">
        <v>0.19379115710254</v>
      </c>
      <c r="E10" s="24">
        <v>0.15634674922600619</v>
      </c>
      <c r="F10" s="24">
        <v>0.16008537886872998</v>
      </c>
      <c r="G10" s="25">
        <v>0.16328600405679514</v>
      </c>
      <c r="H10" s="31">
        <f>AVERAGE(C10:G10)</f>
        <v>0.16865534622290729</v>
      </c>
    </row>
    <row r="11" spans="1:8" ht="24" x14ac:dyDescent="0.25">
      <c r="A11" s="21"/>
      <c r="B11" s="22" t="s">
        <v>14</v>
      </c>
      <c r="C11" s="23">
        <v>0.2558139534883721</v>
      </c>
      <c r="D11" s="24">
        <v>0.20790216368767639</v>
      </c>
      <c r="E11" s="24">
        <v>0.2678018575851393</v>
      </c>
      <c r="F11" s="24">
        <v>0.21237993596584842</v>
      </c>
      <c r="G11" s="25">
        <v>0.24645030425963488</v>
      </c>
      <c r="H11" s="31">
        <f>AVERAGE(C11:G11)</f>
        <v>0.23806964299733421</v>
      </c>
    </row>
    <row r="12" spans="1:8" ht="24" x14ac:dyDescent="0.25">
      <c r="A12" s="21"/>
      <c r="B12" s="22" t="s">
        <v>15</v>
      </c>
      <c r="C12" s="23">
        <v>0.21279069767441861</v>
      </c>
      <c r="D12" s="24">
        <v>0.18908748824082786</v>
      </c>
      <c r="E12" s="24">
        <v>0.23065015479876158</v>
      </c>
      <c r="F12" s="24">
        <v>0.18356456776947705</v>
      </c>
      <c r="G12" s="25">
        <v>0.24239350912778904</v>
      </c>
      <c r="H12" s="31">
        <f>AVERAGE(C12:G12)</f>
        <v>0.21169728352225486</v>
      </c>
    </row>
    <row r="13" spans="1:8" ht="24" x14ac:dyDescent="0.25">
      <c r="A13" s="21"/>
      <c r="B13" s="22" t="s">
        <v>16</v>
      </c>
      <c r="C13" s="23">
        <v>0.11279069767441859</v>
      </c>
      <c r="D13" s="24">
        <v>0.11759172154280337</v>
      </c>
      <c r="E13" s="24">
        <v>0.12383900928792571</v>
      </c>
      <c r="F13" s="24">
        <v>0.12379935965848453</v>
      </c>
      <c r="G13" s="25">
        <v>0.13691683569979715</v>
      </c>
      <c r="H13" s="31">
        <f>AVERAGE(C13:G13)</f>
        <v>0.12298752477268589</v>
      </c>
    </row>
    <row r="14" spans="1:8" ht="24" x14ac:dyDescent="0.25">
      <c r="A14" s="21"/>
      <c r="B14" s="22" t="s">
        <v>17</v>
      </c>
      <c r="C14" s="23">
        <v>0.35232558139534886</v>
      </c>
      <c r="D14" s="24">
        <v>0.39134524929444969</v>
      </c>
      <c r="E14" s="24">
        <v>0.33126934984520129</v>
      </c>
      <c r="F14" s="24">
        <v>0.29455709711846317</v>
      </c>
      <c r="G14" s="25">
        <v>0.36612576064908725</v>
      </c>
      <c r="H14" s="31">
        <f>AVERAGE(C14:G14)</f>
        <v>0.34712460766051006</v>
      </c>
    </row>
    <row r="15" spans="1:8" ht="24" x14ac:dyDescent="0.25">
      <c r="A15" s="21"/>
      <c r="B15" s="22" t="s">
        <v>18</v>
      </c>
      <c r="C15" s="23">
        <v>0.40697674418604651</v>
      </c>
      <c r="D15" s="24">
        <v>0.40545625587958606</v>
      </c>
      <c r="E15" s="24">
        <v>0.43188854489164086</v>
      </c>
      <c r="F15" s="24">
        <v>0.39487726787620064</v>
      </c>
      <c r="G15" s="25">
        <v>0.38945233265720075</v>
      </c>
      <c r="H15" s="31">
        <f>AVERAGE(C15:G15)</f>
        <v>0.40573022909813494</v>
      </c>
    </row>
    <row r="16" spans="1:8" ht="24" x14ac:dyDescent="0.25">
      <c r="A16" s="21"/>
      <c r="B16" s="22" t="s">
        <v>19</v>
      </c>
      <c r="C16" s="23">
        <v>0.26162790697674421</v>
      </c>
      <c r="D16" s="24">
        <v>0.25493885230479774</v>
      </c>
      <c r="E16" s="24">
        <v>0.26315789473684209</v>
      </c>
      <c r="F16" s="24">
        <v>0.23052294557097119</v>
      </c>
      <c r="G16" s="25">
        <v>0.26876267748478699</v>
      </c>
      <c r="H16" s="31">
        <f>AVERAGE(C16:G16)</f>
        <v>0.25580205541482848</v>
      </c>
    </row>
    <row r="17" spans="1:8" ht="24" x14ac:dyDescent="0.25">
      <c r="A17" s="21"/>
      <c r="B17" s="22" t="s">
        <v>20</v>
      </c>
      <c r="C17" s="23">
        <v>0.29651162790697677</v>
      </c>
      <c r="D17" s="24">
        <v>0.21448730009407338</v>
      </c>
      <c r="E17" s="24">
        <v>0.28173374613003094</v>
      </c>
      <c r="F17" s="24">
        <v>0.27427961579509069</v>
      </c>
      <c r="G17" s="25">
        <v>0.25152129817444219</v>
      </c>
      <c r="H17" s="31">
        <f>AVERAGE(C17:G17)</f>
        <v>0.26370671762012277</v>
      </c>
    </row>
    <row r="18" spans="1:8" ht="24" x14ac:dyDescent="0.25">
      <c r="A18" s="21"/>
      <c r="B18" s="22" t="s">
        <v>21</v>
      </c>
      <c r="C18" s="23">
        <v>0.12790697674418605</v>
      </c>
      <c r="D18" s="24">
        <v>0.14016933207902163</v>
      </c>
      <c r="E18" s="24">
        <v>0.10061919504643962</v>
      </c>
      <c r="F18" s="24">
        <v>0.12913553895410887</v>
      </c>
      <c r="G18" s="25">
        <v>0.13894523326572009</v>
      </c>
      <c r="H18" s="31">
        <f>AVERAGE(C18:G18)</f>
        <v>0.12735525521789523</v>
      </c>
    </row>
    <row r="19" spans="1:8" ht="24" x14ac:dyDescent="0.25">
      <c r="A19" s="21"/>
      <c r="B19" s="22" t="s">
        <v>22</v>
      </c>
      <c r="C19" s="23">
        <v>0.15232558139534882</v>
      </c>
      <c r="D19" s="24">
        <v>0.13076199435559738</v>
      </c>
      <c r="E19" s="24">
        <v>0.19659442724458201</v>
      </c>
      <c r="F19" s="24">
        <v>0.17822838847385275</v>
      </c>
      <c r="G19" s="25">
        <v>0.16531440162271804</v>
      </c>
      <c r="H19" s="31">
        <f>AVERAGE(C19:G19)</f>
        <v>0.1646449586184198</v>
      </c>
    </row>
    <row r="20" spans="1:8" ht="24" x14ac:dyDescent="0.25">
      <c r="A20" s="21"/>
      <c r="B20" s="22" t="s">
        <v>23</v>
      </c>
      <c r="C20" s="23">
        <v>0.11511627906976746</v>
      </c>
      <c r="D20" s="24">
        <v>0.11194731890874882</v>
      </c>
      <c r="E20" s="24">
        <v>0.11145510835913312</v>
      </c>
      <c r="F20" s="24">
        <v>0.12166488794023479</v>
      </c>
      <c r="G20" s="25">
        <v>0.11866125760649088</v>
      </c>
      <c r="H20" s="31">
        <f>AVERAGE(C20:G20)</f>
        <v>0.11576897037687502</v>
      </c>
    </row>
    <row r="21" spans="1:8" ht="24" x14ac:dyDescent="0.25">
      <c r="A21" s="21"/>
      <c r="B21" s="22" t="s">
        <v>24</v>
      </c>
      <c r="C21" s="23">
        <v>0.14302325581395348</v>
      </c>
      <c r="D21" s="24">
        <v>0.14111006585136407</v>
      </c>
      <c r="E21" s="24">
        <v>0.13157894736842105</v>
      </c>
      <c r="F21" s="24">
        <v>0.12486659551760941</v>
      </c>
      <c r="G21" s="25">
        <v>0.14908722109533468</v>
      </c>
      <c r="H21" s="31">
        <f>AVERAGE(C21:G21)</f>
        <v>0.13793321712933654</v>
      </c>
    </row>
    <row r="22" spans="1:8" ht="24.75" thickBot="1" x14ac:dyDescent="0.3">
      <c r="A22" s="26"/>
      <c r="B22" s="27" t="s">
        <v>25</v>
      </c>
      <c r="C22" s="28">
        <v>0.21395348837209302</v>
      </c>
      <c r="D22" s="29">
        <v>0.1796801505174036</v>
      </c>
      <c r="E22" s="29">
        <v>0.16563467492260064</v>
      </c>
      <c r="F22" s="29">
        <v>0.21985058697972254</v>
      </c>
      <c r="G22" s="30">
        <v>0.18965517241379309</v>
      </c>
      <c r="H22" s="31">
        <f>AVERAGE(C22:G22)</f>
        <v>0.1937548146411226</v>
      </c>
    </row>
    <row r="23" spans="1:8" ht="15.75" thickTop="1" x14ac:dyDescent="0.25">
      <c r="C23" s="32">
        <f>AVERAGE(C6:C22)</f>
        <v>0.22140902872777019</v>
      </c>
      <c r="D23" s="32">
        <f>AVERAGE(D6:D22)</f>
        <v>0.21703281500747057</v>
      </c>
      <c r="E23" s="32">
        <f>AVERAGE(E6:E22)</f>
        <v>0.21662720815880535</v>
      </c>
      <c r="F23" s="32">
        <f>AVERAGE(F6:F22)</f>
        <v>0.20880155690878274</v>
      </c>
      <c r="G23" s="32">
        <f>AVERAGE(G6:G22)</f>
        <v>0.22240782722825442</v>
      </c>
      <c r="H23" s="32">
        <f>AVERAGE(H6:H22)</f>
        <v>0.21725568720621663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24.75" thickTop="1" x14ac:dyDescent="0.25">
      <c r="A30" s="16" t="s">
        <v>8</v>
      </c>
      <c r="B30" s="17" t="s">
        <v>9</v>
      </c>
      <c r="C30" s="18">
        <f>C6 -($H6*C$23/$H$23)</f>
        <v>-1.44224059124477E-2</v>
      </c>
      <c r="D30" s="19">
        <f t="shared" ref="D30:G30" si="0">D6 -($H6*D$23/$H$23)</f>
        <v>3.6065639982256814E-2</v>
      </c>
      <c r="E30" s="19">
        <f t="shared" si="0"/>
        <v>-2.6998385134973435E-2</v>
      </c>
      <c r="F30" s="19">
        <f t="shared" si="0"/>
        <v>5.8380703646077059E-4</v>
      </c>
      <c r="G30" s="20">
        <f t="shared" si="0"/>
        <v>4.7713440287032172E-3</v>
      </c>
    </row>
    <row r="31" spans="1:8" ht="24" x14ac:dyDescent="0.25">
      <c r="A31" s="21"/>
      <c r="B31" s="22" t="s">
        <v>10</v>
      </c>
      <c r="C31" s="23">
        <f t="shared" ref="C31:G31" si="1">C7 -($H7*C$23/$H$23)</f>
        <v>-5.5261294863545862E-3</v>
      </c>
      <c r="D31" s="24">
        <f t="shared" si="1"/>
        <v>1.5720689352063333E-2</v>
      </c>
      <c r="E31" s="24">
        <f t="shared" si="1"/>
        <v>-6.190099460147036E-3</v>
      </c>
      <c r="F31" s="24">
        <f t="shared" si="1"/>
        <v>2.1559945594414598E-3</v>
      </c>
      <c r="G31" s="25">
        <f t="shared" si="1"/>
        <v>-6.1604549650033369E-3</v>
      </c>
    </row>
    <row r="32" spans="1:8" ht="24" x14ac:dyDescent="0.25">
      <c r="A32" s="21"/>
      <c r="B32" s="22" t="s">
        <v>11</v>
      </c>
      <c r="C32" s="23">
        <f t="shared" ref="C32:G32" si="2">C8 -($H8*C$23/$H$23)</f>
        <v>-4.9490252836504878E-3</v>
      </c>
      <c r="D32" s="24">
        <f t="shared" si="2"/>
        <v>3.5808139251468085E-3</v>
      </c>
      <c r="E32" s="24">
        <f t="shared" si="2"/>
        <v>2.6378718594869177E-2</v>
      </c>
      <c r="F32" s="24">
        <f t="shared" si="2"/>
        <v>-1.4529835608864367E-2</v>
      </c>
      <c r="G32" s="25">
        <f t="shared" si="2"/>
        <v>-1.0480671627501215E-2</v>
      </c>
    </row>
    <row r="33" spans="1:7" ht="24" x14ac:dyDescent="0.25">
      <c r="A33" s="21"/>
      <c r="B33" s="22" t="s">
        <v>12</v>
      </c>
      <c r="C33" s="23">
        <f t="shared" ref="C33:G33" si="3">C9 -($H9*C$23/$H$23)</f>
        <v>9.8322792595793851E-3</v>
      </c>
      <c r="D33" s="24">
        <f t="shared" si="3"/>
        <v>1.6770022810751073E-2</v>
      </c>
      <c r="E33" s="24">
        <f t="shared" si="3"/>
        <v>-4.0493838450566338E-2</v>
      </c>
      <c r="F33" s="24">
        <f t="shared" si="3"/>
        <v>1.0071270486405215E-2</v>
      </c>
      <c r="G33" s="25">
        <f t="shared" si="3"/>
        <v>3.8202658938303879E-3</v>
      </c>
    </row>
    <row r="34" spans="1:7" ht="24" x14ac:dyDescent="0.25">
      <c r="A34" s="21"/>
      <c r="B34" s="22" t="s">
        <v>13</v>
      </c>
      <c r="C34" s="23">
        <f t="shared" ref="C34:G34" si="4">C10 -($H10*C$23/$H$23)</f>
        <v>-2.1121387256821389E-3</v>
      </c>
      <c r="D34" s="24">
        <f t="shared" si="4"/>
        <v>2.5308826317462424E-2</v>
      </c>
      <c r="E34" s="24">
        <f t="shared" si="4"/>
        <v>-1.1820709417532993E-2</v>
      </c>
      <c r="F34" s="24">
        <f t="shared" si="4"/>
        <v>-2.0070354895955766E-3</v>
      </c>
      <c r="G34" s="25">
        <f t="shared" si="4"/>
        <v>-9.3689426846518542E-3</v>
      </c>
    </row>
    <row r="35" spans="1:7" ht="24" x14ac:dyDescent="0.25">
      <c r="A35" s="21"/>
      <c r="B35" s="22" t="s">
        <v>14</v>
      </c>
      <c r="C35" s="23">
        <f t="shared" ref="C35:G35" si="5">C11 -($H11*C$23/$H$23)</f>
        <v>1.3193062392553273E-2</v>
      </c>
      <c r="D35" s="24">
        <f t="shared" si="5"/>
        <v>-2.9923255071057614E-2</v>
      </c>
      <c r="E35" s="24">
        <f t="shared" si="5"/>
        <v>3.04209044185412E-2</v>
      </c>
      <c r="F35" s="24">
        <f t="shared" si="5"/>
        <v>-1.6425637548910493E-2</v>
      </c>
      <c r="G35" s="25">
        <f t="shared" si="5"/>
        <v>2.7349258088735506E-3</v>
      </c>
    </row>
    <row r="36" spans="1:7" ht="24" x14ac:dyDescent="0.25">
      <c r="A36" s="21"/>
      <c r="B36" s="22" t="s">
        <v>15</v>
      </c>
      <c r="C36" s="23">
        <f t="shared" ref="C36:G36" si="6">C12 -($H12*C$23/$H$23)</f>
        <v>-2.9536657146961021E-3</v>
      </c>
      <c r="D36" s="24">
        <f t="shared" si="6"/>
        <v>-2.2392625182665049E-2</v>
      </c>
      <c r="E36" s="24">
        <f t="shared" si="6"/>
        <v>1.9565270927804856E-2</v>
      </c>
      <c r="F36" s="24">
        <f t="shared" si="6"/>
        <v>-1.9894881146353127E-2</v>
      </c>
      <c r="G36" s="25">
        <f t="shared" si="6"/>
        <v>2.5675901115909117E-2</v>
      </c>
    </row>
    <row r="37" spans="1:7" ht="24" x14ac:dyDescent="0.25">
      <c r="A37" s="21"/>
      <c r="B37" s="22" t="s">
        <v>16</v>
      </c>
      <c r="C37" s="23">
        <f t="shared" ref="C37:G37" si="7">C13 -($H13*C$23/$H$23)</f>
        <v>-1.2548016150393873E-2</v>
      </c>
      <c r="D37" s="24">
        <f t="shared" si="7"/>
        <v>-5.2696362217047044E-3</v>
      </c>
      <c r="E37" s="24">
        <f t="shared" si="7"/>
        <v>1.2072638433051897E-3</v>
      </c>
      <c r="F37" s="24">
        <f t="shared" si="7"/>
        <v>5.5976822565063367E-3</v>
      </c>
      <c r="G37" s="25">
        <f t="shared" si="7"/>
        <v>1.1012706272286898E-2</v>
      </c>
    </row>
    <row r="38" spans="1:7" ht="24" x14ac:dyDescent="0.25">
      <c r="A38" s="21"/>
      <c r="B38" s="22" t="s">
        <v>17</v>
      </c>
      <c r="C38" s="23">
        <f t="shared" ref="C38:G38" si="8">C14 -($H14*C$23/$H$23)</f>
        <v>-1.4351105246306339E-3</v>
      </c>
      <c r="D38" s="24">
        <f t="shared" si="8"/>
        <v>4.4576740134941006E-2</v>
      </c>
      <c r="E38" s="24">
        <f t="shared" si="8"/>
        <v>-1.4851092881534578E-2</v>
      </c>
      <c r="F38" s="24">
        <f t="shared" si="8"/>
        <v>-3.9059755231494075E-2</v>
      </c>
      <c r="G38" s="25">
        <f t="shared" si="8"/>
        <v>1.0769218502718059E-2</v>
      </c>
    </row>
    <row r="39" spans="1:7" ht="24" x14ac:dyDescent="0.25">
      <c r="A39" s="21"/>
      <c r="B39" s="22" t="s">
        <v>18</v>
      </c>
      <c r="C39" s="23">
        <f t="shared" ref="C39:G39" si="9">C15 -($H15*C$23/$H$23)</f>
        <v>-6.5099502490036931E-3</v>
      </c>
      <c r="D39" s="24">
        <f t="shared" si="9"/>
        <v>1.4224598114004339E-4</v>
      </c>
      <c r="E39" s="24">
        <f t="shared" si="9"/>
        <v>2.7332015553307887E-2</v>
      </c>
      <c r="F39" s="24">
        <f t="shared" si="9"/>
        <v>4.9353307510511257E-3</v>
      </c>
      <c r="G39" s="25">
        <f t="shared" si="9"/>
        <v>-2.5899642036495529E-2</v>
      </c>
    </row>
    <row r="40" spans="1:7" ht="24" x14ac:dyDescent="0.25">
      <c r="A40" s="21"/>
      <c r="B40" s="22" t="s">
        <v>19</v>
      </c>
      <c r="C40" s="23">
        <f t="shared" ref="C40:G40" si="10">C16 -($H16*C$23/$H$23)</f>
        <v>9.3560766673661533E-4</v>
      </c>
      <c r="D40" s="24">
        <f t="shared" si="10"/>
        <v>-6.0078803925772695E-4</v>
      </c>
      <c r="E40" s="24">
        <f t="shared" si="10"/>
        <v>8.0958256219366143E-3</v>
      </c>
      <c r="F40" s="24">
        <f t="shared" si="10"/>
        <v>-1.5325014120804198E-2</v>
      </c>
      <c r="G40" s="25">
        <f t="shared" si="10"/>
        <v>6.8943688713883899E-3</v>
      </c>
    </row>
    <row r="41" spans="1:7" ht="24" x14ac:dyDescent="0.25">
      <c r="A41" s="21"/>
      <c r="B41" s="22" t="s">
        <v>20</v>
      </c>
      <c r="C41" s="23">
        <f t="shared" ref="C41:G41" si="11">C17 -($H17*C$23/$H$23)</f>
        <v>2.7763550615727661E-2</v>
      </c>
      <c r="D41" s="24">
        <f t="shared" si="11"/>
        <v>-4.8948893441106506E-2</v>
      </c>
      <c r="E41" s="24">
        <f t="shared" si="11"/>
        <v>1.8789881481985016E-2</v>
      </c>
      <c r="F41" s="24">
        <f t="shared" si="11"/>
        <v>2.0834590192047309E-2</v>
      </c>
      <c r="G41" s="25">
        <f t="shared" si="11"/>
        <v>-1.8439128848653452E-2</v>
      </c>
    </row>
    <row r="42" spans="1:7" ht="24" x14ac:dyDescent="0.25">
      <c r="A42" s="21"/>
      <c r="B42" s="22" t="s">
        <v>21</v>
      </c>
      <c r="C42" s="23">
        <f t="shared" ref="C42:G42" si="12">C18 -($H18*C$23/$H$23)</f>
        <v>-1.8829667264611549E-3</v>
      </c>
      <c r="D42" s="24">
        <f t="shared" si="12"/>
        <v>1.2944724514668993E-2</v>
      </c>
      <c r="E42" s="24">
        <f t="shared" si="12"/>
        <v>-2.6367645836662179E-2</v>
      </c>
      <c r="F42" s="24">
        <f t="shared" si="12"/>
        <v>6.7360938027784811E-3</v>
      </c>
      <c r="G42" s="25">
        <f t="shared" si="12"/>
        <v>8.569794245675888E-3</v>
      </c>
    </row>
    <row r="43" spans="1:7" ht="24" x14ac:dyDescent="0.25">
      <c r="A43" s="21"/>
      <c r="B43" s="22" t="s">
        <v>22</v>
      </c>
      <c r="C43" s="23">
        <f t="shared" ref="C43:G43" si="13">C19 -($H19*C$23/$H$23)</f>
        <v>-1.5466943814942374E-2</v>
      </c>
      <c r="D43" s="24">
        <f t="shared" si="13"/>
        <v>-3.3714062889460827E-2</v>
      </c>
      <c r="E43" s="24">
        <f t="shared" si="13"/>
        <v>3.2425754923125105E-2</v>
      </c>
      <c r="F43" s="24">
        <f t="shared" si="13"/>
        <v>1.9990304404381015E-2</v>
      </c>
      <c r="G43" s="25">
        <f t="shared" si="13"/>
        <v>-3.2350526231029741E-3</v>
      </c>
    </row>
    <row r="44" spans="1:7" ht="24" x14ac:dyDescent="0.25">
      <c r="A44" s="21"/>
      <c r="B44" s="22" t="s">
        <v>23</v>
      </c>
      <c r="C44" s="23">
        <f t="shared" ref="C44:G44" si="14">C20 -($H20*C$23/$H$23)</f>
        <v>-2.865881110131599E-3</v>
      </c>
      <c r="D44" s="24">
        <f t="shared" si="14"/>
        <v>-3.7028896289943575E-3</v>
      </c>
      <c r="E44" s="24">
        <f t="shared" si="14"/>
        <v>-3.978964583488856E-3</v>
      </c>
      <c r="F44" s="24">
        <f t="shared" si="14"/>
        <v>1.0400867341898226E-2</v>
      </c>
      <c r="G44" s="25">
        <f t="shared" si="14"/>
        <v>1.4686798071650298E-4</v>
      </c>
    </row>
    <row r="45" spans="1:7" ht="24" x14ac:dyDescent="0.25">
      <c r="A45" s="21"/>
      <c r="B45" s="22" t="s">
        <v>24</v>
      </c>
      <c r="C45" s="23">
        <f t="shared" ref="C45:G45" si="15">C21 -($H21*C$23/$H$23)</f>
        <v>2.4531283911664314E-3</v>
      </c>
      <c r="D45" s="24">
        <f t="shared" si="15"/>
        <v>3.3183477998056654E-3</v>
      </c>
      <c r="E45" s="24">
        <f t="shared" si="15"/>
        <v>-5.9552554104854716E-3</v>
      </c>
      <c r="F45" s="24">
        <f t="shared" si="15"/>
        <v>-7.6991884045641973E-3</v>
      </c>
      <c r="G45" s="25">
        <f t="shared" si="15"/>
        <v>7.8829676240774749E-3</v>
      </c>
    </row>
    <row r="46" spans="1:7" ht="24.75" thickBot="1" x14ac:dyDescent="0.3">
      <c r="A46" s="26"/>
      <c r="B46" s="27" t="s">
        <v>25</v>
      </c>
      <c r="C46" s="28">
        <f t="shared" ref="C46:G46" si="16">C22 -($H22*C$23/$H$23)</f>
        <v>1.6494605372630755E-2</v>
      </c>
      <c r="D46" s="29">
        <f t="shared" si="16"/>
        <v>-1.3875900343990111E-2</v>
      </c>
      <c r="E46" s="29">
        <f t="shared" si="16"/>
        <v>-2.7559644189484672E-2</v>
      </c>
      <c r="F46" s="29">
        <f t="shared" si="16"/>
        <v>3.3635406719615735E-2</v>
      </c>
      <c r="G46" s="30">
        <f t="shared" si="16"/>
        <v>-8.6944675587718734E-3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B39FD-407E-422C-AC48-4AF668226D8E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26</v>
      </c>
      <c r="B6" s="17" t="s">
        <v>27</v>
      </c>
      <c r="C6" s="18">
        <v>0.18255813953488376</v>
      </c>
      <c r="D6" s="19">
        <v>0.2210724365004704</v>
      </c>
      <c r="E6" s="19">
        <v>0.1826625386996904</v>
      </c>
      <c r="F6" s="19">
        <v>0.1728922091782284</v>
      </c>
      <c r="G6" s="20">
        <v>0.19472616632860038</v>
      </c>
      <c r="H6" s="31">
        <f>AVERAGE(C6:G6)</f>
        <v>0.19078229804837465</v>
      </c>
    </row>
    <row r="7" spans="1:8" ht="24" x14ac:dyDescent="0.25">
      <c r="A7" s="21"/>
      <c r="B7" s="22" t="s">
        <v>28</v>
      </c>
      <c r="C7" s="23">
        <v>0.1558139534883721</v>
      </c>
      <c r="D7" s="24">
        <v>0.18532455315145813</v>
      </c>
      <c r="E7" s="24">
        <v>0.17492260061919501</v>
      </c>
      <c r="F7" s="24">
        <v>0.14514407684098185</v>
      </c>
      <c r="G7" s="25">
        <v>0.1612576064908722</v>
      </c>
      <c r="H7" s="31">
        <f>AVERAGE(C7:G7)</f>
        <v>0.16449255811817587</v>
      </c>
    </row>
    <row r="8" spans="1:8" x14ac:dyDescent="0.25">
      <c r="A8" s="21"/>
      <c r="B8" s="22" t="s">
        <v>29</v>
      </c>
      <c r="C8" s="23">
        <v>0.23604651162790696</v>
      </c>
      <c r="D8" s="24">
        <v>0.2737535277516463</v>
      </c>
      <c r="E8" s="24">
        <v>0.21052631578947367</v>
      </c>
      <c r="F8" s="24">
        <v>0.19210245464247599</v>
      </c>
      <c r="G8" s="25">
        <v>0.24847870182555781</v>
      </c>
      <c r="H8" s="31">
        <f>AVERAGE(C8:G8)</f>
        <v>0.23218150232741214</v>
      </c>
    </row>
    <row r="9" spans="1:8" x14ac:dyDescent="0.25">
      <c r="A9" s="21"/>
      <c r="B9" s="22" t="s">
        <v>30</v>
      </c>
      <c r="C9" s="23">
        <v>0.13604651162790699</v>
      </c>
      <c r="D9" s="24">
        <v>0.14205079962370648</v>
      </c>
      <c r="E9" s="24">
        <v>0.17337461300309598</v>
      </c>
      <c r="F9" s="24">
        <v>0.14087513340448238</v>
      </c>
      <c r="G9" s="25">
        <v>0.11967545638945234</v>
      </c>
      <c r="H9" s="31">
        <f>AVERAGE(C9:G9)</f>
        <v>0.14240450280972883</v>
      </c>
    </row>
    <row r="10" spans="1:8" x14ac:dyDescent="0.25">
      <c r="A10" s="21"/>
      <c r="B10" s="22" t="s">
        <v>31</v>
      </c>
      <c r="C10" s="23">
        <v>0.30348837209302326</v>
      </c>
      <c r="D10" s="24">
        <v>0.30950141110065854</v>
      </c>
      <c r="E10" s="24">
        <v>0.32043343653250772</v>
      </c>
      <c r="F10" s="24">
        <v>0.25613660618996797</v>
      </c>
      <c r="G10" s="25">
        <v>0.31034482758620691</v>
      </c>
      <c r="H10" s="31">
        <f>AVERAGE(C10:G10)</f>
        <v>0.29998093070047288</v>
      </c>
    </row>
    <row r="11" spans="1:8" x14ac:dyDescent="0.25">
      <c r="A11" s="21"/>
      <c r="B11" s="22" t="s">
        <v>32</v>
      </c>
      <c r="C11" s="23">
        <v>0.18023255813953487</v>
      </c>
      <c r="D11" s="24">
        <v>0.25587958607714018</v>
      </c>
      <c r="E11" s="24">
        <v>0.19195046439628485</v>
      </c>
      <c r="F11" s="24">
        <v>0.18996798292422626</v>
      </c>
      <c r="G11" s="25">
        <v>0.21095334685598377</v>
      </c>
      <c r="H11" s="31">
        <f>AVERAGE(C11:G11)</f>
        <v>0.20579678767863402</v>
      </c>
    </row>
    <row r="12" spans="1:8" x14ac:dyDescent="0.25">
      <c r="A12" s="21"/>
      <c r="B12" s="22" t="s">
        <v>33</v>
      </c>
      <c r="C12" s="23">
        <v>0.15348837209302327</v>
      </c>
      <c r="D12" s="24">
        <v>0.15333960489181561</v>
      </c>
      <c r="E12" s="24">
        <v>0.13157894736842105</v>
      </c>
      <c r="F12" s="24">
        <v>0.15795090715048027</v>
      </c>
      <c r="G12" s="25">
        <v>0.17647058823529413</v>
      </c>
      <c r="H12" s="31">
        <f>AVERAGE(C12:G12)</f>
        <v>0.15456568394780684</v>
      </c>
    </row>
    <row r="13" spans="1:8" ht="24" x14ac:dyDescent="0.25">
      <c r="A13" s="21"/>
      <c r="B13" s="22" t="s">
        <v>34</v>
      </c>
      <c r="C13" s="23">
        <v>0.14069767441860465</v>
      </c>
      <c r="D13" s="24">
        <v>0.13076199435559738</v>
      </c>
      <c r="E13" s="24">
        <v>0.1176470588235294</v>
      </c>
      <c r="F13" s="24">
        <v>0.12059765208110992</v>
      </c>
      <c r="G13" s="25">
        <v>0.11663286004056796</v>
      </c>
      <c r="H13" s="31">
        <f>AVERAGE(C13:G13)</f>
        <v>0.12526744794388184</v>
      </c>
    </row>
    <row r="14" spans="1:8" x14ac:dyDescent="0.25">
      <c r="A14" s="21"/>
      <c r="B14" s="22" t="s">
        <v>35</v>
      </c>
      <c r="C14" s="23">
        <v>5.9302325581395345E-2</v>
      </c>
      <c r="D14" s="24">
        <v>5.6444026340545628E-2</v>
      </c>
      <c r="E14" s="24">
        <v>6.037151702786378E-2</v>
      </c>
      <c r="F14" s="24">
        <v>5.4429028815368194E-2</v>
      </c>
      <c r="G14" s="25">
        <v>5.4766734279918863E-2</v>
      </c>
      <c r="H14" s="31">
        <f>AVERAGE(C14:G14)</f>
        <v>5.7062726409018362E-2</v>
      </c>
    </row>
    <row r="15" spans="1:8" x14ac:dyDescent="0.25">
      <c r="A15" s="21"/>
      <c r="B15" s="22" t="s">
        <v>36</v>
      </c>
      <c r="C15" s="23">
        <v>0.32209302325581396</v>
      </c>
      <c r="D15" s="24">
        <v>0.29539040451552212</v>
      </c>
      <c r="E15" s="24">
        <v>0.29411764705882354</v>
      </c>
      <c r="F15" s="24">
        <v>0.32764140875133402</v>
      </c>
      <c r="G15" s="25">
        <v>0.33367139959432046</v>
      </c>
      <c r="H15" s="31">
        <f>AVERAGE(C15:G15)</f>
        <v>0.31458277663516282</v>
      </c>
    </row>
    <row r="16" spans="1:8" x14ac:dyDescent="0.25">
      <c r="A16" s="21"/>
      <c r="B16" s="22" t="s">
        <v>37</v>
      </c>
      <c r="C16" s="23">
        <v>0.21279069767441861</v>
      </c>
      <c r="D16" s="24">
        <v>0.17591721542803387</v>
      </c>
      <c r="E16" s="24">
        <v>0.20743034055727555</v>
      </c>
      <c r="F16" s="24">
        <v>0.20064034151547491</v>
      </c>
      <c r="G16" s="25">
        <v>0.20892494929006086</v>
      </c>
      <c r="H16" s="31">
        <f>AVERAGE(C16:G16)</f>
        <v>0.20114070889305274</v>
      </c>
    </row>
    <row r="17" spans="1:8" x14ac:dyDescent="0.25">
      <c r="A17" s="21"/>
      <c r="B17" s="22" t="s">
        <v>38</v>
      </c>
      <c r="C17" s="23">
        <v>7.3255813953488375E-2</v>
      </c>
      <c r="D17" s="24">
        <v>0.10912511759172155</v>
      </c>
      <c r="E17" s="24">
        <v>0.11609907120743033</v>
      </c>
      <c r="F17" s="24">
        <v>0.10352187833511206</v>
      </c>
      <c r="G17" s="25">
        <v>9.8377281947261655E-2</v>
      </c>
      <c r="H17" s="31">
        <f>AVERAGE(C17:G17)</f>
        <v>0.10007583260700278</v>
      </c>
    </row>
    <row r="18" spans="1:8" ht="24" x14ac:dyDescent="0.25">
      <c r="A18" s="21"/>
      <c r="B18" s="22" t="s">
        <v>39</v>
      </c>
      <c r="C18" s="23">
        <v>0.28255813953488373</v>
      </c>
      <c r="D18" s="24">
        <v>0.23047977422389465</v>
      </c>
      <c r="E18" s="24">
        <v>0.28482972136222912</v>
      </c>
      <c r="F18" s="24">
        <v>0.28601921024546423</v>
      </c>
      <c r="G18" s="25">
        <v>0.29310344827586204</v>
      </c>
      <c r="H18" s="31">
        <f>AVERAGE(C18:G18)</f>
        <v>0.27539805872846673</v>
      </c>
    </row>
    <row r="19" spans="1:8" x14ac:dyDescent="0.25">
      <c r="A19" s="21"/>
      <c r="B19" s="22" t="s">
        <v>40</v>
      </c>
      <c r="C19" s="23">
        <v>0.23255813953488372</v>
      </c>
      <c r="D19" s="24">
        <v>0.17591721542803387</v>
      </c>
      <c r="E19" s="24">
        <v>0.19349845201238391</v>
      </c>
      <c r="F19" s="24">
        <v>0.19743863393810032</v>
      </c>
      <c r="G19" s="25">
        <v>0.2129817444219067</v>
      </c>
      <c r="H19" s="31">
        <f>AVERAGE(C19:G19)</f>
        <v>0.20247883706706174</v>
      </c>
    </row>
    <row r="20" spans="1:8" ht="24" x14ac:dyDescent="0.25">
      <c r="A20" s="21"/>
      <c r="B20" s="22" t="s">
        <v>41</v>
      </c>
      <c r="C20" s="23">
        <v>0.18720930232558139</v>
      </c>
      <c r="D20" s="24">
        <v>0.16650987770460957</v>
      </c>
      <c r="E20" s="24">
        <v>0.17492260061919501</v>
      </c>
      <c r="F20" s="24">
        <v>0.18143009605122731</v>
      </c>
      <c r="G20" s="25">
        <v>0.19168356997971603</v>
      </c>
      <c r="H20" s="31">
        <f>AVERAGE(C20:G20)</f>
        <v>0.18035108933606586</v>
      </c>
    </row>
    <row r="21" spans="1:8" x14ac:dyDescent="0.25">
      <c r="A21" s="21"/>
      <c r="B21" s="22" t="s">
        <v>42</v>
      </c>
      <c r="C21" s="23">
        <v>0.24883720930232558</v>
      </c>
      <c r="D21" s="24">
        <v>0.20602069614299154</v>
      </c>
      <c r="E21" s="24">
        <v>0.24767801857585142</v>
      </c>
      <c r="F21" s="24">
        <v>0.22305229455709713</v>
      </c>
      <c r="G21" s="25">
        <v>0.24442190669371197</v>
      </c>
      <c r="H21" s="31">
        <f>AVERAGE(C21:G21)</f>
        <v>0.23400202505439555</v>
      </c>
    </row>
    <row r="22" spans="1:8" ht="24" x14ac:dyDescent="0.25">
      <c r="A22" s="21"/>
      <c r="B22" s="22" t="s">
        <v>43</v>
      </c>
      <c r="C22" s="23">
        <v>0.18488372093023256</v>
      </c>
      <c r="D22" s="24">
        <v>0.17215428033866412</v>
      </c>
      <c r="E22" s="24">
        <v>0.15944272445820434</v>
      </c>
      <c r="F22" s="24">
        <v>0.16862326574172892</v>
      </c>
      <c r="G22" s="25">
        <v>0.15618661257606492</v>
      </c>
      <c r="H22" s="31">
        <f>AVERAGE(C22:G22)</f>
        <v>0.16825812080897898</v>
      </c>
    </row>
    <row r="23" spans="1:8" x14ac:dyDescent="0.25">
      <c r="A23" s="21"/>
      <c r="B23" s="22" t="s">
        <v>44</v>
      </c>
      <c r="C23" s="23">
        <v>0.14069767441860465</v>
      </c>
      <c r="D23" s="24">
        <v>0.14581373471307621</v>
      </c>
      <c r="E23" s="24">
        <v>0.12693498452012383</v>
      </c>
      <c r="F23" s="24">
        <v>0.13340448239060831</v>
      </c>
      <c r="G23" s="25">
        <v>0.14300202839756593</v>
      </c>
      <c r="H23" s="31">
        <f>AVERAGE(C23:G23)</f>
        <v>0.1379705808879958</v>
      </c>
    </row>
    <row r="24" spans="1:8" x14ac:dyDescent="0.25">
      <c r="A24" s="21"/>
      <c r="B24" s="22" t="s">
        <v>45</v>
      </c>
      <c r="C24" s="23">
        <v>5.3488372093023255E-2</v>
      </c>
      <c r="D24" s="24">
        <v>7.4317968015051736E-2</v>
      </c>
      <c r="E24" s="24">
        <v>6.8111455108359129E-2</v>
      </c>
      <c r="F24" s="24">
        <v>7.3639274279615793E-2</v>
      </c>
      <c r="G24" s="25">
        <v>7.3022312373225151E-2</v>
      </c>
      <c r="H24" s="31">
        <f>AVERAGE(C24:G24)</f>
        <v>6.8515876373855006E-2</v>
      </c>
    </row>
    <row r="25" spans="1:8" ht="24.75" thickBot="1" x14ac:dyDescent="0.3">
      <c r="A25" s="26"/>
      <c r="B25" s="27" t="s">
        <v>46</v>
      </c>
      <c r="C25" s="28">
        <v>0.2802325581395349</v>
      </c>
      <c r="D25" s="29">
        <v>0.20225776105362184</v>
      </c>
      <c r="E25" s="29">
        <v>0.23839009287925697</v>
      </c>
      <c r="F25" s="29">
        <v>0.23372465314834578</v>
      </c>
      <c r="G25" s="30">
        <v>0.2231237322515213</v>
      </c>
      <c r="H25" s="31">
        <f>AVERAGE(C25:G25)</f>
        <v>0.23554575949445616</v>
      </c>
    </row>
    <row r="26" spans="1:8" ht="15.75" thickTop="1" x14ac:dyDescent="0.25">
      <c r="C26" s="32">
        <f>AVERAGE(C6:C25)</f>
        <v>0.1883139534883721</v>
      </c>
      <c r="D26" s="32">
        <f>AVERAGE(D6:D25)</f>
        <v>0.18410159924741296</v>
      </c>
      <c r="E26" s="32">
        <f>AVERAGE(E6:E25)</f>
        <v>0.18374613003095977</v>
      </c>
      <c r="F26" s="32">
        <f>AVERAGE(F6:F25)</f>
        <v>0.17796157950907149</v>
      </c>
      <c r="G26" s="32">
        <f>AVERAGE(G6:G25)</f>
        <v>0.18859026369168361</v>
      </c>
      <c r="H26" s="32">
        <f>AVERAGE(H6:H25)</f>
        <v>0.18454270519349997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15.75" thickTop="1" x14ac:dyDescent="0.25">
      <c r="A33" s="16" t="s">
        <v>26</v>
      </c>
      <c r="B33" s="17" t="s">
        <v>27</v>
      </c>
      <c r="C33" s="18">
        <f>C6 -($H6*C$26/$H$26)</f>
        <v>-1.2122916881925516E-2</v>
      </c>
      <c r="D33" s="19">
        <f t="shared" ref="D33:G33" si="0">D6 -($H6*D$26/$H$26)</f>
        <v>3.0746158677815549E-2</v>
      </c>
      <c r="E33" s="19">
        <f t="shared" si="0"/>
        <v>-7.2962510993696827E-3</v>
      </c>
      <c r="F33" s="19">
        <f t="shared" si="0"/>
        <v>-1.1086448051594561E-2</v>
      </c>
      <c r="G33" s="20">
        <f t="shared" si="0"/>
        <v>-2.4054264492581745E-4</v>
      </c>
    </row>
    <row r="34" spans="1:7" ht="24" x14ac:dyDescent="0.25">
      <c r="A34" s="21"/>
      <c r="B34" s="22" t="s">
        <v>28</v>
      </c>
      <c r="C34" s="23">
        <f t="shared" ref="C34:G34" si="1">C7 -($H7*C$26/$H$26)</f>
        <v>-1.2040115336346607E-2</v>
      </c>
      <c r="D34" s="24">
        <f t="shared" si="1"/>
        <v>2.1225175817084635E-2</v>
      </c>
      <c r="E34" s="24">
        <f t="shared" si="1"/>
        <v>1.1140071575764993E-2</v>
      </c>
      <c r="F34" s="24">
        <f t="shared" si="1"/>
        <v>-1.348237999730989E-2</v>
      </c>
      <c r="G34" s="25">
        <f t="shared" si="1"/>
        <v>-6.8427520591932967E-3</v>
      </c>
    </row>
    <row r="35" spans="1:7" x14ac:dyDescent="0.25">
      <c r="A35" s="21"/>
      <c r="B35" s="22" t="s">
        <v>29</v>
      </c>
      <c r="C35" s="23">
        <f t="shared" ref="C35:G35" si="2">C8 -($H8*C$26/$H$26)</f>
        <v>-8.797683044231841E-4</v>
      </c>
      <c r="D35" s="24">
        <f t="shared" si="2"/>
        <v>4.2127000713778368E-2</v>
      </c>
      <c r="E35" s="24">
        <f t="shared" si="2"/>
        <v>-2.065297939156896E-2</v>
      </c>
      <c r="F35" s="24">
        <f t="shared" si="2"/>
        <v>-3.1799036579572004E-2</v>
      </c>
      <c r="G35" s="25">
        <f t="shared" si="2"/>
        <v>1.1204783561785697E-2</v>
      </c>
    </row>
    <row r="36" spans="1:7" x14ac:dyDescent="0.25">
      <c r="A36" s="21"/>
      <c r="B36" s="22" t="s">
        <v>30</v>
      </c>
      <c r="C36" s="23">
        <f t="shared" ref="C36:G36" si="3">C9 -($H9*C$26/$H$26)</f>
        <v>-9.2681183409538959E-3</v>
      </c>
      <c r="D36" s="24">
        <f t="shared" si="3"/>
        <v>-1.3318704971898576E-5</v>
      </c>
      <c r="E36" s="24">
        <f t="shared" si="3"/>
        <v>3.1584796587246416E-2</v>
      </c>
      <c r="F36" s="24">
        <f t="shared" si="3"/>
        <v>3.5490319871938625E-3</v>
      </c>
      <c r="G36" s="25">
        <f t="shared" si="3"/>
        <v>-2.5852391528514512E-2</v>
      </c>
    </row>
    <row r="37" spans="1:7" x14ac:dyDescent="0.25">
      <c r="A37" s="21"/>
      <c r="B37" s="22" t="s">
        <v>31</v>
      </c>
      <c r="C37" s="23">
        <f t="shared" ref="C37:G37" si="4">C10 -($H10*C$26/$H$26)</f>
        <v>-2.6228609253445279E-3</v>
      </c>
      <c r="D37" s="24">
        <f t="shared" si="4"/>
        <v>1.0237514281887683E-2</v>
      </c>
      <c r="E37" s="24">
        <f t="shared" si="4"/>
        <v>2.1747367952870966E-2</v>
      </c>
      <c r="F37" s="24">
        <f t="shared" si="4"/>
        <v>-3.3146463515123903E-2</v>
      </c>
      <c r="G37" s="25">
        <f t="shared" si="4"/>
        <v>3.784442205709615E-3</v>
      </c>
    </row>
    <row r="38" spans="1:7" x14ac:dyDescent="0.25">
      <c r="A38" s="21"/>
      <c r="B38" s="22" t="s">
        <v>32</v>
      </c>
      <c r="C38" s="23">
        <f t="shared" ref="C38:G38" si="5">C11 -($H11*C$26/$H$26)</f>
        <v>-2.9769818612963794E-2</v>
      </c>
      <c r="D38" s="24">
        <f t="shared" si="5"/>
        <v>5.0574707231399174E-2</v>
      </c>
      <c r="E38" s="24">
        <f t="shared" si="5"/>
        <v>-1.2958005267158734E-2</v>
      </c>
      <c r="F38" s="24">
        <f t="shared" si="5"/>
        <v>-8.4897201574597736E-3</v>
      </c>
      <c r="G38" s="25">
        <f t="shared" si="5"/>
        <v>6.4283680618290595E-4</v>
      </c>
    </row>
    <row r="39" spans="1:7" x14ac:dyDescent="0.25">
      <c r="A39" s="21"/>
      <c r="B39" s="22" t="s">
        <v>33</v>
      </c>
      <c r="C39" s="23">
        <f t="shared" ref="C39:G39" si="6">C12 -($H12*C$26/$H$26)</f>
        <v>-4.2359605340836493E-3</v>
      </c>
      <c r="D39" s="24">
        <f t="shared" si="6"/>
        <v>-8.5662613083281602E-4</v>
      </c>
      <c r="E39" s="24">
        <f t="shared" si="6"/>
        <v>-2.2319556672790397E-2</v>
      </c>
      <c r="F39" s="24">
        <f t="shared" si="6"/>
        <v>8.8973142468226907E-3</v>
      </c>
      <c r="G39" s="25">
        <f t="shared" si="6"/>
        <v>1.8514829090884255E-2</v>
      </c>
    </row>
    <row r="40" spans="1:7" ht="24" x14ac:dyDescent="0.25">
      <c r="A40" s="21"/>
      <c r="B40" s="22" t="s">
        <v>34</v>
      </c>
      <c r="C40" s="23">
        <f t="shared" ref="C40:G40" si="7">C13 -($H13*C$26/$H$26)</f>
        <v>1.2870306000131282E-2</v>
      </c>
      <c r="D40" s="24">
        <f t="shared" si="7"/>
        <v>5.7939687924661309E-3</v>
      </c>
      <c r="E40" s="24">
        <f t="shared" si="7"/>
        <v>-7.079674505801492E-3</v>
      </c>
      <c r="F40" s="24">
        <f t="shared" si="7"/>
        <v>-2.0253275301164442E-4</v>
      </c>
      <c r="G40" s="25">
        <f t="shared" si="7"/>
        <v>-1.1382067533784221E-2</v>
      </c>
    </row>
    <row r="41" spans="1:7" x14ac:dyDescent="0.25">
      <c r="A41" s="21"/>
      <c r="B41" s="22" t="s">
        <v>35</v>
      </c>
      <c r="C41" s="23">
        <f t="shared" ref="C41:G41" si="8">C14 -($H14*C$26/$H$26)</f>
        <v>1.0734858359266256E-3</v>
      </c>
      <c r="D41" s="24">
        <f t="shared" si="8"/>
        <v>-4.8230503788855572E-4</v>
      </c>
      <c r="E41" s="24">
        <f t="shared" si="8"/>
        <v>3.5551008185175717E-3</v>
      </c>
      <c r="F41" s="24">
        <f t="shared" si="8"/>
        <v>-5.9873785899069998E-4</v>
      </c>
      <c r="G41" s="25">
        <f t="shared" si="8"/>
        <v>-3.5475437575649832E-3</v>
      </c>
    </row>
    <row r="42" spans="1:7" x14ac:dyDescent="0.25">
      <c r="A42" s="21"/>
      <c r="B42" s="22" t="s">
        <v>36</v>
      </c>
      <c r="C42" s="23">
        <f t="shared" ref="C42:G42" si="9">C15 -($H15*C$26/$H$26)</f>
        <v>1.0815462353525596E-3</v>
      </c>
      <c r="D42" s="24">
        <f t="shared" si="9"/>
        <v>-1.8440435958496648E-2</v>
      </c>
      <c r="E42" s="24">
        <f t="shared" si="9"/>
        <v>-1.9107238858482145E-2</v>
      </c>
      <c r="F42" s="24">
        <f t="shared" si="9"/>
        <v>2.4277221271574001E-2</v>
      </c>
      <c r="G42" s="25">
        <f t="shared" si="9"/>
        <v>1.2188907310052122E-2</v>
      </c>
    </row>
    <row r="43" spans="1:7" x14ac:dyDescent="0.25">
      <c r="A43" s="21"/>
      <c r="B43" s="22" t="s">
        <v>37</v>
      </c>
      <c r="C43" s="23">
        <f t="shared" ref="C43:G43" si="10">C16 -($H16*C$26/$H$26)</f>
        <v>7.5395496575493548E-3</v>
      </c>
      <c r="D43" s="24">
        <f t="shared" si="10"/>
        <v>-2.4742713893700391E-2</v>
      </c>
      <c r="E43" s="24">
        <f t="shared" si="10"/>
        <v>7.1578518017347825E-3</v>
      </c>
      <c r="F43" s="24">
        <f t="shared" si="10"/>
        <v>6.6726730527780498E-3</v>
      </c>
      <c r="G43" s="25">
        <f t="shared" si="10"/>
        <v>3.3726393816381761E-3</v>
      </c>
    </row>
    <row r="44" spans="1:7" x14ac:dyDescent="0.25">
      <c r="A44" s="21"/>
      <c r="B44" s="22" t="s">
        <v>38</v>
      </c>
      <c r="C44" s="23">
        <f t="shared" ref="C44:G44" si="11">C17 -($H17*C$26/$H$26)</f>
        <v>-2.886513234511949E-2</v>
      </c>
      <c r="D44" s="24">
        <f t="shared" si="11"/>
        <v>9.2884927321952582E-3</v>
      </c>
      <c r="E44" s="24">
        <f t="shared" si="11"/>
        <v>1.6455214074839727E-2</v>
      </c>
      <c r="F44" s="24">
        <f t="shared" si="11"/>
        <v>7.0149304026345255E-3</v>
      </c>
      <c r="G44" s="25">
        <f t="shared" si="11"/>
        <v>-3.893504864550007E-3</v>
      </c>
    </row>
    <row r="45" spans="1:7" ht="24" x14ac:dyDescent="0.25">
      <c r="A45" s="21"/>
      <c r="B45" s="22" t="s">
        <v>39</v>
      </c>
      <c r="C45" s="23">
        <f t="shared" ref="C45:G45" si="12">C18 -($H18*C$26/$H$26)</f>
        <v>1.5321452112287415E-3</v>
      </c>
      <c r="D45" s="24">
        <f t="shared" si="12"/>
        <v>-4.4260010198261424E-2</v>
      </c>
      <c r="E45" s="24">
        <f t="shared" si="12"/>
        <v>1.0620413243898175E-2</v>
      </c>
      <c r="F45" s="24">
        <f t="shared" si="12"/>
        <v>2.0442342963385263E-2</v>
      </c>
      <c r="G45" s="25">
        <f t="shared" si="12"/>
        <v>1.1665108779749245E-2</v>
      </c>
    </row>
    <row r="46" spans="1:7" x14ac:dyDescent="0.25">
      <c r="A46" s="21"/>
      <c r="B46" s="22" t="s">
        <v>40</v>
      </c>
      <c r="C46" s="23">
        <f t="shared" ref="C46:G46" si="13">C19 -($H19*C$26/$H$26)</f>
        <v>2.5941517838317468E-2</v>
      </c>
      <c r="D46" s="24">
        <f t="shared" si="13"/>
        <v>-2.6077643586937344E-2</v>
      </c>
      <c r="E46" s="24">
        <f t="shared" si="13"/>
        <v>-8.1063889117334309E-3</v>
      </c>
      <c r="F46" s="24">
        <f t="shared" si="13"/>
        <v>2.1805573653536359E-3</v>
      </c>
      <c r="G46" s="25">
        <f t="shared" si="13"/>
        <v>6.0619572949994482E-3</v>
      </c>
    </row>
    <row r="47" spans="1:7" ht="24" x14ac:dyDescent="0.25">
      <c r="A47" s="21"/>
      <c r="B47" s="22" t="s">
        <v>41</v>
      </c>
      <c r="C47" s="23">
        <f t="shared" ref="C47:G47" si="14">C20 -($H20*C$26/$H$26)</f>
        <v>3.1726230474811989E-3</v>
      </c>
      <c r="D47" s="24">
        <f t="shared" si="14"/>
        <v>-1.3410124757521097E-2</v>
      </c>
      <c r="E47" s="24">
        <f t="shared" si="14"/>
        <v>-4.6500065863984419E-3</v>
      </c>
      <c r="F47" s="24">
        <f t="shared" si="14"/>
        <v>7.5106518186604798E-3</v>
      </c>
      <c r="G47" s="25">
        <f t="shared" si="14"/>
        <v>7.3768564777778045E-3</v>
      </c>
    </row>
    <row r="48" spans="1:7" x14ac:dyDescent="0.25">
      <c r="A48" s="21"/>
      <c r="B48" s="22" t="s">
        <v>42</v>
      </c>
      <c r="C48" s="23">
        <f t="shared" ref="C48:G48" si="15">C21 -($H21*C$26/$H$26)</f>
        <v>1.0053203095883395E-2</v>
      </c>
      <c r="D48" s="24">
        <f t="shared" si="15"/>
        <v>-2.7422002090332076E-2</v>
      </c>
      <c r="E48" s="24">
        <f t="shared" si="15"/>
        <v>1.4686058920394235E-2</v>
      </c>
      <c r="F48" s="24">
        <f t="shared" si="15"/>
        <v>-2.6047962682319292E-3</v>
      </c>
      <c r="G48" s="25">
        <f t="shared" si="15"/>
        <v>5.287536342286181E-3</v>
      </c>
    </row>
    <row r="49" spans="1:7" ht="24" x14ac:dyDescent="0.25">
      <c r="A49" s="21"/>
      <c r="B49" s="22" t="s">
        <v>43</v>
      </c>
      <c r="C49" s="23">
        <f t="shared" ref="C49:G49" si="16">C22 -($H22*C$26/$H$26)</f>
        <v>1.3187137731023035E-2</v>
      </c>
      <c r="D49" s="24">
        <f t="shared" si="16"/>
        <v>4.2983410057204352E-3</v>
      </c>
      <c r="E49" s="24">
        <f t="shared" si="16"/>
        <v>-8.0891132945487831E-3</v>
      </c>
      <c r="F49" s="24">
        <f t="shared" si="16"/>
        <v>6.3655329692673956E-3</v>
      </c>
      <c r="G49" s="25">
        <f t="shared" si="16"/>
        <v>-1.5761898411462194E-2</v>
      </c>
    </row>
    <row r="50" spans="1:7" x14ac:dyDescent="0.25">
      <c r="A50" s="21"/>
      <c r="B50" s="22" t="s">
        <v>44</v>
      </c>
      <c r="C50" s="23">
        <f t="shared" ref="C50:G50" si="17">C23 -($H23*C$26/$H$26)</f>
        <v>-9.2423596176505196E-5</v>
      </c>
      <c r="D50" s="24">
        <f t="shared" si="17"/>
        <v>8.1729400583046286E-3</v>
      </c>
      <c r="E50" s="24">
        <f t="shared" si="17"/>
        <v>-1.0440048915690725E-2</v>
      </c>
      <c r="F50" s="24">
        <f t="shared" si="17"/>
        <v>3.5418124287878161E-4</v>
      </c>
      <c r="G50" s="25">
        <f t="shared" si="17"/>
        <v>2.005351210683709E-3</v>
      </c>
    </row>
    <row r="51" spans="1:7" x14ac:dyDescent="0.25">
      <c r="A51" s="21"/>
      <c r="B51" s="22" t="s">
        <v>45</v>
      </c>
      <c r="C51" s="23">
        <f t="shared" ref="C51:G51" si="18">C24 -($H24*C$26/$H$26)</f>
        <v>-1.6427670067258461E-2</v>
      </c>
      <c r="D51" s="24">
        <f t="shared" si="18"/>
        <v>5.9658627338453341E-3</v>
      </c>
      <c r="E51" s="24">
        <f t="shared" si="18"/>
        <v>-1.0867375652845457E-4</v>
      </c>
      <c r="F51" s="24">
        <f t="shared" si="18"/>
        <v>7.566797623578439E-3</v>
      </c>
      <c r="G51" s="25">
        <f t="shared" si="18"/>
        <v>3.0036834663631495E-3</v>
      </c>
    </row>
    <row r="52" spans="1:7" ht="24.75" thickBot="1" x14ac:dyDescent="0.3">
      <c r="A52" s="26"/>
      <c r="B52" s="27" t="s">
        <v>46</v>
      </c>
      <c r="C52" s="28">
        <f t="shared" ref="C52:G52" si="19">C25 -($H25*C$26/$H$26)</f>
        <v>3.9873270291701596E-2</v>
      </c>
      <c r="D52" s="29">
        <f t="shared" si="19"/>
        <v>-3.2724981685554599E-2</v>
      </c>
      <c r="E52" s="29">
        <f t="shared" si="19"/>
        <v>3.8610622848037346E-3</v>
      </c>
      <c r="F52" s="29">
        <f t="shared" si="19"/>
        <v>6.5788802371673782E-3</v>
      </c>
      <c r="G52" s="30">
        <f t="shared" si="19"/>
        <v>-1.758823112811822E-2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A5920-9D24-4D76-935A-E7C6941880CE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65</v>
      </c>
      <c r="B6" s="17" t="s">
        <v>66</v>
      </c>
      <c r="C6" s="18">
        <v>0.19069767441860466</v>
      </c>
      <c r="D6" s="19">
        <v>0.16180620884289745</v>
      </c>
      <c r="E6" s="19">
        <v>0.16873065015479877</v>
      </c>
      <c r="F6" s="19">
        <v>0.16648879402347919</v>
      </c>
      <c r="G6" s="20">
        <v>0.19066937119675453</v>
      </c>
      <c r="H6" s="31">
        <f>AVERAGE(C6:G6)</f>
        <v>0.1756785397273069</v>
      </c>
    </row>
    <row r="7" spans="1:8" ht="24" x14ac:dyDescent="0.25">
      <c r="A7" s="21"/>
      <c r="B7" s="22" t="s">
        <v>67</v>
      </c>
      <c r="C7" s="23">
        <v>0.24534883720930231</v>
      </c>
      <c r="D7" s="24">
        <v>0.20978363123236124</v>
      </c>
      <c r="E7" s="24">
        <v>0.20743034055727555</v>
      </c>
      <c r="F7" s="24">
        <v>0.24226254002134476</v>
      </c>
      <c r="G7" s="25">
        <v>0.23529411764705879</v>
      </c>
      <c r="H7" s="31">
        <f>AVERAGE(C7:G7)</f>
        <v>0.22802389333346854</v>
      </c>
    </row>
    <row r="8" spans="1:8" ht="24" x14ac:dyDescent="0.25">
      <c r="A8" s="21"/>
      <c r="B8" s="22" t="s">
        <v>68</v>
      </c>
      <c r="C8" s="23">
        <v>9.0697674418604657E-2</v>
      </c>
      <c r="D8" s="24">
        <v>9.9717779868297274E-2</v>
      </c>
      <c r="E8" s="24">
        <v>8.2043343653250778E-2</v>
      </c>
      <c r="F8" s="24">
        <v>0.11632870864461048</v>
      </c>
      <c r="G8" s="25">
        <v>9.9391480730223136E-2</v>
      </c>
      <c r="H8" s="31">
        <f>AVERAGE(C8:G8)</f>
        <v>9.7635797462997262E-2</v>
      </c>
    </row>
    <row r="9" spans="1:8" ht="24" x14ac:dyDescent="0.25">
      <c r="A9" s="21"/>
      <c r="B9" s="22" t="s">
        <v>69</v>
      </c>
      <c r="C9" s="23">
        <v>0.25116279069767444</v>
      </c>
      <c r="D9" s="24">
        <v>0.26810912511759172</v>
      </c>
      <c r="E9" s="24">
        <v>0.22600619195046442</v>
      </c>
      <c r="F9" s="24">
        <v>0.23799359658484526</v>
      </c>
      <c r="G9" s="25">
        <v>0.28093306288032455</v>
      </c>
      <c r="H9" s="31">
        <f>AVERAGE(C9:G9)</f>
        <v>0.25284095344618007</v>
      </c>
    </row>
    <row r="10" spans="1:8" ht="24" x14ac:dyDescent="0.25">
      <c r="A10" s="21"/>
      <c r="B10" s="22" t="s">
        <v>70</v>
      </c>
      <c r="C10" s="23">
        <v>0.29418604651162789</v>
      </c>
      <c r="D10" s="24">
        <v>0.34619002822201317</v>
      </c>
      <c r="E10" s="24">
        <v>0.2739938080495356</v>
      </c>
      <c r="F10" s="24">
        <v>0.24439701173959447</v>
      </c>
      <c r="G10" s="25">
        <v>0.28600405679513186</v>
      </c>
      <c r="H10" s="31">
        <f>AVERAGE(C10:G10)</f>
        <v>0.2889541902635806</v>
      </c>
    </row>
    <row r="11" spans="1:8" ht="24" x14ac:dyDescent="0.25">
      <c r="A11" s="21"/>
      <c r="B11" s="22" t="s">
        <v>71</v>
      </c>
      <c r="C11" s="23">
        <v>0.25465116279069766</v>
      </c>
      <c r="D11" s="24">
        <v>0.28222013170272814</v>
      </c>
      <c r="E11" s="24">
        <v>0.21981424148606812</v>
      </c>
      <c r="F11" s="24">
        <v>0.21878335112059766</v>
      </c>
      <c r="G11" s="25">
        <v>0.24645030425963488</v>
      </c>
      <c r="H11" s="31">
        <f>AVERAGE(C11:G11)</f>
        <v>0.24438383827194529</v>
      </c>
    </row>
    <row r="12" spans="1:8" ht="24" x14ac:dyDescent="0.25">
      <c r="A12" s="21"/>
      <c r="B12" s="22" t="s">
        <v>72</v>
      </c>
      <c r="C12" s="23">
        <v>0.18372093023255814</v>
      </c>
      <c r="D12" s="24">
        <v>0.18908748824082786</v>
      </c>
      <c r="E12" s="24">
        <v>0.20433436532507743</v>
      </c>
      <c r="F12" s="24">
        <v>0.17395944503735325</v>
      </c>
      <c r="G12" s="25">
        <v>0.17139959432048679</v>
      </c>
      <c r="H12" s="31">
        <f>AVERAGE(C12:G12)</f>
        <v>0.18450036463126068</v>
      </c>
    </row>
    <row r="13" spans="1:8" ht="24" x14ac:dyDescent="0.25">
      <c r="A13" s="21"/>
      <c r="B13" s="22" t="s">
        <v>73</v>
      </c>
      <c r="C13" s="23">
        <v>0.14302325581395348</v>
      </c>
      <c r="D13" s="24">
        <v>0.17685794920037629</v>
      </c>
      <c r="E13" s="24">
        <v>0.16253869969040247</v>
      </c>
      <c r="F13" s="24">
        <v>0.1536819637139808</v>
      </c>
      <c r="G13" s="25">
        <v>0.1643002028397566</v>
      </c>
      <c r="H13" s="31">
        <f>AVERAGE(C13:G13)</f>
        <v>0.16008041425169392</v>
      </c>
    </row>
    <row r="14" spans="1:8" ht="24" x14ac:dyDescent="0.25">
      <c r="A14" s="21"/>
      <c r="B14" s="22" t="s">
        <v>74</v>
      </c>
      <c r="C14" s="23">
        <v>0.11627906976744186</v>
      </c>
      <c r="D14" s="24">
        <v>0.1288805268109125</v>
      </c>
      <c r="E14" s="24">
        <v>0.13312693498452013</v>
      </c>
      <c r="F14" s="24">
        <v>0.11846318036286017</v>
      </c>
      <c r="G14" s="25">
        <v>0.15415821501014199</v>
      </c>
      <c r="H14" s="31">
        <f>AVERAGE(C14:G14)</f>
        <v>0.13018158538717534</v>
      </c>
    </row>
    <row r="15" spans="1:8" ht="24" x14ac:dyDescent="0.25">
      <c r="A15" s="21"/>
      <c r="B15" s="22" t="s">
        <v>75</v>
      </c>
      <c r="C15" s="23">
        <v>0.16627906976744186</v>
      </c>
      <c r="D15" s="24">
        <v>0.18250235183443089</v>
      </c>
      <c r="E15" s="24">
        <v>0.17647058823529413</v>
      </c>
      <c r="F15" s="24">
        <v>0.12379935965848453</v>
      </c>
      <c r="G15" s="25">
        <v>0.18965517241379309</v>
      </c>
      <c r="H15" s="31">
        <f>AVERAGE(C15:G15)</f>
        <v>0.16774130838188892</v>
      </c>
    </row>
    <row r="16" spans="1:8" ht="24" x14ac:dyDescent="0.25">
      <c r="A16" s="21"/>
      <c r="B16" s="22" t="s">
        <v>76</v>
      </c>
      <c r="C16" s="23">
        <v>0.16511627906976745</v>
      </c>
      <c r="D16" s="24">
        <v>0.13076199435559738</v>
      </c>
      <c r="E16" s="24">
        <v>0.17182662538699692</v>
      </c>
      <c r="F16" s="24">
        <v>0.16115261472785489</v>
      </c>
      <c r="G16" s="25">
        <v>0.1460446247464503</v>
      </c>
      <c r="H16" s="31">
        <f>AVERAGE(C16:G16)</f>
        <v>0.15498042765733339</v>
      </c>
    </row>
    <row r="17" spans="1:8" ht="24" x14ac:dyDescent="0.25">
      <c r="A17" s="21"/>
      <c r="B17" s="22" t="s">
        <v>77</v>
      </c>
      <c r="C17" s="23">
        <v>0.18023255813953487</v>
      </c>
      <c r="D17" s="24">
        <v>0.17215428033866412</v>
      </c>
      <c r="E17" s="24">
        <v>0.16408668730650156</v>
      </c>
      <c r="F17" s="24">
        <v>0.14300960512273211</v>
      </c>
      <c r="G17" s="25">
        <v>0.14807302231237324</v>
      </c>
      <c r="H17" s="31">
        <f>AVERAGE(C17:G17)</f>
        <v>0.16151123064396117</v>
      </c>
    </row>
    <row r="18" spans="1:8" ht="24" x14ac:dyDescent="0.25">
      <c r="A18" s="21"/>
      <c r="B18" s="22" t="s">
        <v>78</v>
      </c>
      <c r="C18" s="23">
        <v>0.29651162790697677</v>
      </c>
      <c r="D18" s="24">
        <v>0.26340545625587958</v>
      </c>
      <c r="E18" s="24">
        <v>0.26625386996904027</v>
      </c>
      <c r="F18" s="24">
        <v>0.28175026680896476</v>
      </c>
      <c r="G18" s="25">
        <v>0.28397565922920892</v>
      </c>
      <c r="H18" s="31">
        <f>AVERAGE(C18:G18)</f>
        <v>0.27837937603401403</v>
      </c>
    </row>
    <row r="19" spans="1:8" ht="24" x14ac:dyDescent="0.25">
      <c r="A19" s="21"/>
      <c r="B19" s="22" t="s">
        <v>79</v>
      </c>
      <c r="C19" s="23">
        <v>0.14069767441860465</v>
      </c>
      <c r="D19" s="24">
        <v>0.12699905926622765</v>
      </c>
      <c r="E19" s="24">
        <v>0.13931888544891641</v>
      </c>
      <c r="F19" s="24">
        <v>0.13127001067235858</v>
      </c>
      <c r="G19" s="25">
        <v>0.12981744421906694</v>
      </c>
      <c r="H19" s="31">
        <f>AVERAGE(C19:G19)</f>
        <v>0.13362061480503484</v>
      </c>
    </row>
    <row r="20" spans="1:8" ht="24" x14ac:dyDescent="0.25">
      <c r="A20" s="21"/>
      <c r="B20" s="22" t="s">
        <v>80</v>
      </c>
      <c r="C20" s="23">
        <v>0.29186046511627906</v>
      </c>
      <c r="D20" s="24">
        <v>0.24929444967074318</v>
      </c>
      <c r="E20" s="24">
        <v>0.30340557275541796</v>
      </c>
      <c r="F20" s="24">
        <v>0.26787620064034151</v>
      </c>
      <c r="G20" s="25">
        <v>0.26572008113590262</v>
      </c>
      <c r="H20" s="31">
        <f>AVERAGE(C20:G20)</f>
        <v>0.27563135386373683</v>
      </c>
    </row>
    <row r="21" spans="1:8" ht="24" x14ac:dyDescent="0.25">
      <c r="A21" s="21"/>
      <c r="B21" s="22" t="s">
        <v>81</v>
      </c>
      <c r="C21" s="23">
        <v>0.19302325581395346</v>
      </c>
      <c r="D21" s="24">
        <v>0.16368767638758228</v>
      </c>
      <c r="E21" s="24">
        <v>0.23219814241486067</v>
      </c>
      <c r="F21" s="24">
        <v>0.19957310565635006</v>
      </c>
      <c r="G21" s="25">
        <v>0.18255578093306288</v>
      </c>
      <c r="H21" s="31">
        <f>AVERAGE(C21:G21)</f>
        <v>0.19420759224116185</v>
      </c>
    </row>
    <row r="22" spans="1:8" ht="24" x14ac:dyDescent="0.25">
      <c r="A22" s="21"/>
      <c r="B22" s="22" t="s">
        <v>82</v>
      </c>
      <c r="C22" s="23">
        <v>0.29186046511627906</v>
      </c>
      <c r="D22" s="24">
        <v>0.24459078080903104</v>
      </c>
      <c r="E22" s="24">
        <v>0.22755417956656346</v>
      </c>
      <c r="F22" s="24">
        <v>0.26467449306296692</v>
      </c>
      <c r="G22" s="25">
        <v>0.2565922920892495</v>
      </c>
      <c r="H22" s="31">
        <f>AVERAGE(C22:G22)</f>
        <v>0.25705444212881801</v>
      </c>
    </row>
    <row r="23" spans="1:8" ht="24.75" thickBot="1" x14ac:dyDescent="0.3">
      <c r="A23" s="26"/>
      <c r="B23" s="27" t="s">
        <v>83</v>
      </c>
      <c r="C23" s="28">
        <v>0.23255813953488372</v>
      </c>
      <c r="D23" s="29">
        <v>0.24082784571966134</v>
      </c>
      <c r="E23" s="29">
        <v>0.24303405572755421</v>
      </c>
      <c r="F23" s="29">
        <v>0.26040554962646745</v>
      </c>
      <c r="G23" s="30">
        <v>0.27991886409736311</v>
      </c>
      <c r="H23" s="31">
        <f>AVERAGE(C23:G23)</f>
        <v>0.25134889094118595</v>
      </c>
    </row>
    <row r="24" spans="1:8" ht="15.75" thickTop="1" x14ac:dyDescent="0.25">
      <c r="C24" s="32">
        <f>AVERAGE(C6:C23)</f>
        <v>0.20710594315245479</v>
      </c>
      <c r="D24" s="32">
        <f>AVERAGE(D6:D23)</f>
        <v>0.20204870910421238</v>
      </c>
      <c r="E24" s="32">
        <f>AVERAGE(E6:E23)</f>
        <v>0.20012039903680773</v>
      </c>
      <c r="F24" s="32">
        <f>AVERAGE(F6:F23)</f>
        <v>0.19477054429028814</v>
      </c>
      <c r="G24" s="32">
        <f>AVERAGE(G6:G23)</f>
        <v>0.20616407482533244</v>
      </c>
      <c r="H24" s="32">
        <f>AVERAGE(H6:H23)</f>
        <v>0.20204193408181906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65</v>
      </c>
      <c r="B31" s="17" t="s">
        <v>66</v>
      </c>
      <c r="C31" s="18">
        <f>C6 -($H6*C$24/$H$24)</f>
        <v>1.0615901655848553E-2</v>
      </c>
      <c r="D31" s="19">
        <f t="shared" ref="D31:G31" si="0">D6 -($H6*D$24/$H$24)</f>
        <v>-1.3878221869595725E-2</v>
      </c>
      <c r="E31" s="19">
        <f t="shared" si="0"/>
        <v>-5.2770855769092295E-3</v>
      </c>
      <c r="F31" s="19">
        <f t="shared" si="0"/>
        <v>-2.8671615028326436E-3</v>
      </c>
      <c r="G31" s="20">
        <f t="shared" si="0"/>
        <v>1.1406567293488962E-2</v>
      </c>
    </row>
    <row r="32" spans="1:8" ht="24" x14ac:dyDescent="0.25">
      <c r="A32" s="21"/>
      <c r="B32" s="22" t="s">
        <v>67</v>
      </c>
      <c r="C32" s="23">
        <f t="shared" ref="C32:G32" si="1">C7 -($H7*C$24/$H$24)</f>
        <v>1.1609719116132455E-2</v>
      </c>
      <c r="D32" s="24">
        <f t="shared" si="1"/>
        <v>-1.8247908370138344E-2</v>
      </c>
      <c r="E32" s="24">
        <f t="shared" si="1"/>
        <v>-1.8424914349069482E-2</v>
      </c>
      <c r="F32" s="24">
        <f t="shared" si="1"/>
        <v>2.2445114408278594E-2</v>
      </c>
      <c r="G32" s="25">
        <f t="shared" si="1"/>
        <v>2.617989194796555E-3</v>
      </c>
    </row>
    <row r="33" spans="1:7" ht="24" x14ac:dyDescent="0.25">
      <c r="A33" s="21"/>
      <c r="B33" s="22" t="s">
        <v>68</v>
      </c>
      <c r="C33" s="23">
        <f t="shared" ref="C33:G33" si="2">C8 -($H8*C$24/$H$24)</f>
        <v>-9.3852811861828422E-3</v>
      </c>
      <c r="D33" s="24">
        <f t="shared" si="2"/>
        <v>2.078708408160726E-3</v>
      </c>
      <c r="E33" s="24">
        <f t="shared" si="2"/>
        <v>-1.4663881197702483E-2</v>
      </c>
      <c r="F33" s="24">
        <f t="shared" si="2"/>
        <v>2.2206775489964747E-2</v>
      </c>
      <c r="G33" s="25">
        <f t="shared" si="2"/>
        <v>-2.363215142402314E-4</v>
      </c>
    </row>
    <row r="34" spans="1:7" ht="24" x14ac:dyDescent="0.25">
      <c r="A34" s="21"/>
      <c r="B34" s="22" t="s">
        <v>69</v>
      </c>
      <c r="C34" s="23">
        <f t="shared" ref="C34:G34" si="3">C9 -($H9*C$24/$H$24)</f>
        <v>-8.0154059920846676E-3</v>
      </c>
      <c r="D34" s="24">
        <f t="shared" si="3"/>
        <v>1.5259693218018622E-2</v>
      </c>
      <c r="E34" s="24">
        <f t="shared" si="3"/>
        <v>-2.4430098547556761E-2</v>
      </c>
      <c r="F34" s="24">
        <f t="shared" si="3"/>
        <v>-5.7477353588749613E-3</v>
      </c>
      <c r="G34" s="25">
        <f t="shared" si="3"/>
        <v>2.2933546680497519E-2</v>
      </c>
    </row>
    <row r="35" spans="1:7" ht="24" x14ac:dyDescent="0.25">
      <c r="A35" s="21"/>
      <c r="B35" s="22" t="s">
        <v>70</v>
      </c>
      <c r="C35" s="23">
        <f t="shared" ref="C35:G35" si="4">C10 -($H10*C$24/$H$24)</f>
        <v>-2.0105345315836742E-3</v>
      </c>
      <c r="D35" s="24">
        <f t="shared" si="4"/>
        <v>5.7226148528767506E-2</v>
      </c>
      <c r="E35" s="24">
        <f t="shared" si="4"/>
        <v>-1.2212261604738761E-2</v>
      </c>
      <c r="F35" s="24">
        <f t="shared" si="4"/>
        <v>-3.4157859398225715E-2</v>
      </c>
      <c r="G35" s="25">
        <f t="shared" si="4"/>
        <v>-8.8454929942196059E-3</v>
      </c>
    </row>
    <row r="36" spans="1:7" ht="24" x14ac:dyDescent="0.25">
      <c r="A36" s="21"/>
      <c r="B36" s="22" t="s">
        <v>71</v>
      </c>
      <c r="C36" s="23">
        <f t="shared" ref="C36:G36" si="5">C11 -($H11*C$24/$H$24)</f>
        <v>4.1420516671039631E-3</v>
      </c>
      <c r="D36" s="24">
        <f t="shared" si="5"/>
        <v>3.7828098567749185E-2</v>
      </c>
      <c r="E36" s="24">
        <f t="shared" si="5"/>
        <v>-2.2245365869122263E-2</v>
      </c>
      <c r="F36" s="24">
        <f t="shared" si="5"/>
        <v>-1.6805233062628877E-2</v>
      </c>
      <c r="G36" s="25">
        <f t="shared" si="5"/>
        <v>-2.9195513031022302E-3</v>
      </c>
    </row>
    <row r="37" spans="1:7" ht="24" x14ac:dyDescent="0.25">
      <c r="A37" s="21"/>
      <c r="B37" s="22" t="s">
        <v>72</v>
      </c>
      <c r="C37" s="23">
        <f t="shared" ref="C37:G37" si="6">C12 -($H12*C$24/$H$24)</f>
        <v>-5.4037789649644397E-3</v>
      </c>
      <c r="D37" s="24">
        <f t="shared" si="6"/>
        <v>4.5809368043000787E-3</v>
      </c>
      <c r="E37" s="24">
        <f t="shared" si="6"/>
        <v>2.1588705320197771E-2</v>
      </c>
      <c r="F37" s="24">
        <f t="shared" si="6"/>
        <v>-3.9008422554565048E-3</v>
      </c>
      <c r="G37" s="25">
        <f t="shared" si="6"/>
        <v>-1.6865020904076988E-2</v>
      </c>
    </row>
    <row r="38" spans="1:7" ht="24" x14ac:dyDescent="0.25">
      <c r="A38" s="21"/>
      <c r="B38" s="22" t="s">
        <v>73</v>
      </c>
      <c r="C38" s="23">
        <f t="shared" ref="C38:G38" si="7">C13 -($H13*C$24/$H$24)</f>
        <v>-2.1069437737509106E-2</v>
      </c>
      <c r="D38" s="24">
        <f t="shared" si="7"/>
        <v>1.6772167011594369E-2</v>
      </c>
      <c r="E38" s="24">
        <f t="shared" si="7"/>
        <v>3.9807422861073416E-3</v>
      </c>
      <c r="F38" s="24">
        <f t="shared" si="7"/>
        <v>-6.3723519742425738E-4</v>
      </c>
      <c r="G38" s="25">
        <f t="shared" si="7"/>
        <v>9.5376363723148616E-4</v>
      </c>
    </row>
    <row r="39" spans="1:7" ht="24" x14ac:dyDescent="0.25">
      <c r="A39" s="21"/>
      <c r="B39" s="22" t="s">
        <v>74</v>
      </c>
      <c r="C39" s="23">
        <f t="shared" ref="C39:G39" si="8">C14 -($H14*C$24/$H$24)</f>
        <v>-1.7165406228192168E-2</v>
      </c>
      <c r="D39" s="24">
        <f t="shared" si="8"/>
        <v>-1.3054239232894449E-3</v>
      </c>
      <c r="E39" s="24">
        <f t="shared" si="8"/>
        <v>4.1834513789051064E-3</v>
      </c>
      <c r="F39" s="24">
        <f t="shared" si="8"/>
        <v>-7.0332338229432828E-3</v>
      </c>
      <c r="G39" s="25">
        <f t="shared" si="8"/>
        <v>2.1320612595519622E-2</v>
      </c>
    </row>
    <row r="40" spans="1:7" ht="24" x14ac:dyDescent="0.25">
      <c r="A40" s="21"/>
      <c r="B40" s="22" t="s">
        <v>75</v>
      </c>
      <c r="C40" s="23">
        <f t="shared" ref="C40:G40" si="9">C15 -($H15*C$24/$H$24)</f>
        <v>-5.666531703535177E-3</v>
      </c>
      <c r="D40" s="24">
        <f t="shared" si="9"/>
        <v>1.4755418624578742E-2</v>
      </c>
      <c r="E40" s="24">
        <f t="shared" si="9"/>
        <v>1.0324596211945536E-2</v>
      </c>
      <c r="F40" s="24">
        <f t="shared" si="9"/>
        <v>-3.790502157296359E-2</v>
      </c>
      <c r="G40" s="25">
        <f t="shared" si="9"/>
        <v>1.8491538439974253E-2</v>
      </c>
    </row>
    <row r="41" spans="1:7" ht="24" x14ac:dyDescent="0.25">
      <c r="A41" s="21"/>
      <c r="B41" s="22" t="s">
        <v>76</v>
      </c>
      <c r="C41" s="23">
        <f t="shared" ref="C41:G41" si="10">C16 -($H16*C$24/$H$24)</f>
        <v>6.2513989348116639E-3</v>
      </c>
      <c r="D41" s="24">
        <f t="shared" si="10"/>
        <v>-2.4223630222230147E-2</v>
      </c>
      <c r="E41" s="24">
        <f t="shared" si="10"/>
        <v>1.8320150770094301E-2</v>
      </c>
      <c r="F41" s="24">
        <f t="shared" si="10"/>
        <v>1.1749856402761549E-2</v>
      </c>
      <c r="G41" s="25">
        <f t="shared" si="10"/>
        <v>-1.2097775885437506E-2</v>
      </c>
    </row>
    <row r="42" spans="1:7" ht="24" x14ac:dyDescent="0.25">
      <c r="A42" s="21"/>
      <c r="B42" s="22" t="s">
        <v>77</v>
      </c>
      <c r="C42" s="23">
        <f t="shared" ref="C42:G42" si="11">C17 -($H17*C$24/$H$24)</f>
        <v>1.4673186001049388E-2</v>
      </c>
      <c r="D42" s="24">
        <f t="shared" si="11"/>
        <v>1.0637633778401406E-2</v>
      </c>
      <c r="E42" s="24">
        <f t="shared" si="11"/>
        <v>4.1115213970998876E-3</v>
      </c>
      <c r="F42" s="24">
        <f t="shared" si="11"/>
        <v>-1.2688915803025197E-2</v>
      </c>
      <c r="G42" s="25">
        <f t="shared" si="11"/>
        <v>-1.6733425373525596E-2</v>
      </c>
    </row>
    <row r="43" spans="1:7" ht="24" x14ac:dyDescent="0.25">
      <c r="A43" s="21"/>
      <c r="B43" s="22" t="s">
        <v>78</v>
      </c>
      <c r="C43" s="23">
        <f t="shared" ref="C43:G43" si="12">C18 -($H18*C$24/$H$24)</f>
        <v>1.1154909809194535E-2</v>
      </c>
      <c r="D43" s="24">
        <f t="shared" si="12"/>
        <v>-1.4983254605159535E-2</v>
      </c>
      <c r="E43" s="24">
        <f t="shared" si="12"/>
        <v>-9.4779580235799243E-3</v>
      </c>
      <c r="F43" s="24">
        <f t="shared" si="12"/>
        <v>1.3389627539996507E-2</v>
      </c>
      <c r="G43" s="25">
        <f t="shared" si="12"/>
        <v>-8.3324720451694034E-5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3.7279726605484453E-3</v>
      </c>
      <c r="D44" s="24">
        <f t="shared" si="13"/>
        <v>-6.6260362059599176E-3</v>
      </c>
      <c r="E44" s="24">
        <f t="shared" si="13"/>
        <v>6.9690795739715816E-3</v>
      </c>
      <c r="F44" s="24">
        <f t="shared" si="13"/>
        <v>2.4583360452471448E-3</v>
      </c>
      <c r="G44" s="25">
        <f t="shared" si="13"/>
        <v>-6.5293520738073929E-3</v>
      </c>
    </row>
    <row r="45" spans="1:7" ht="24" x14ac:dyDescent="0.25">
      <c r="A45" s="21"/>
      <c r="B45" s="22" t="s">
        <v>80</v>
      </c>
      <c r="C45" s="23">
        <f t="shared" ref="C45:G45" si="14">C20 -($H20*C$24/$H$24)</f>
        <v>9.3206460249606882E-3</v>
      </c>
      <c r="D45" s="24">
        <f t="shared" si="14"/>
        <v>-2.6346146871268378E-2</v>
      </c>
      <c r="E45" s="24">
        <f t="shared" si="14"/>
        <v>3.0395631661064959E-2</v>
      </c>
      <c r="F45" s="24">
        <f t="shared" si="14"/>
        <v>2.1646835759246974E-3</v>
      </c>
      <c r="G45" s="25">
        <f t="shared" si="14"/>
        <v>-1.553481439068205E-2</v>
      </c>
    </row>
    <row r="46" spans="1:7" ht="24" x14ac:dyDescent="0.25">
      <c r="A46" s="21"/>
      <c r="B46" s="22" t="s">
        <v>81</v>
      </c>
      <c r="C46" s="23">
        <f t="shared" ref="C46:G46" si="15">C21 -($H21*C$24/$H$24)</f>
        <v>-6.0519843893255265E-3</v>
      </c>
      <c r="D46" s="24">
        <f t="shared" si="15"/>
        <v>-3.052642816891829E-2</v>
      </c>
      <c r="E46" s="24">
        <f t="shared" si="15"/>
        <v>3.9837576120042933E-2</v>
      </c>
      <c r="F46" s="24">
        <f t="shared" si="15"/>
        <v>1.2354949098813739E-2</v>
      </c>
      <c r="G46" s="25">
        <f t="shared" si="15"/>
        <v>-1.5614112660612939E-2</v>
      </c>
    </row>
    <row r="47" spans="1:7" ht="24" x14ac:dyDescent="0.25">
      <c r="A47" s="21"/>
      <c r="B47" s="22" t="s">
        <v>82</v>
      </c>
      <c r="C47" s="23">
        <f t="shared" ref="C47:G47" si="16">C22 -($H22*C$24/$H$24)</f>
        <v>2.8363172237178713E-2</v>
      </c>
      <c r="D47" s="24">
        <f t="shared" si="16"/>
        <v>-1.2472281063057783E-2</v>
      </c>
      <c r="E47" s="24">
        <f t="shared" si="16"/>
        <v>-2.7055526912345668E-2</v>
      </c>
      <c r="F47" s="24">
        <f t="shared" si="16"/>
        <v>1.6871313821021833E-2</v>
      </c>
      <c r="G47" s="25">
        <f t="shared" si="16"/>
        <v>-5.7066780827974006E-3</v>
      </c>
    </row>
    <row r="48" spans="1:7" ht="24.75" thickBot="1" x14ac:dyDescent="0.3">
      <c r="A48" s="26"/>
      <c r="B48" s="27" t="s">
        <v>83</v>
      </c>
      <c r="C48" s="28">
        <f t="shared" ref="C48:G48" si="17">C23 -($H23*C$24/$H$24)</f>
        <v>-2.5090597373451567E-2</v>
      </c>
      <c r="D48" s="29">
        <f t="shared" si="17"/>
        <v>-1.0529473641953252E-2</v>
      </c>
      <c r="E48" s="29">
        <f t="shared" si="17"/>
        <v>-5.9243626384057058E-3</v>
      </c>
      <c r="F48" s="29">
        <f t="shared" si="17"/>
        <v>1.8102581592365857E-2</v>
      </c>
      <c r="G48" s="30">
        <f t="shared" si="17"/>
        <v>2.3441852061444501E-2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02A4F-FF43-445A-BFE3-08BAA0CEFB78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0.16764361078546308</v>
      </c>
      <c r="D6" s="19">
        <v>0.15174363807728558</v>
      </c>
      <c r="E6" s="19">
        <v>0.17080745341614909</v>
      </c>
      <c r="F6" s="19">
        <v>0.20107526881720431</v>
      </c>
      <c r="G6" s="20">
        <v>0.15939086294416244</v>
      </c>
      <c r="H6" s="31">
        <f>AVERAGE(C6:G6)</f>
        <v>0.17013216680805288</v>
      </c>
    </row>
    <row r="7" spans="1:8" x14ac:dyDescent="0.25">
      <c r="A7" s="21"/>
      <c r="B7" s="22" t="s">
        <v>86</v>
      </c>
      <c r="C7" s="23">
        <v>0.22508792497069169</v>
      </c>
      <c r="D7" s="24">
        <v>0.18850141376060323</v>
      </c>
      <c r="E7" s="24">
        <v>0.20807453416149069</v>
      </c>
      <c r="F7" s="24">
        <v>0.20752688172043007</v>
      </c>
      <c r="G7" s="25">
        <v>0.21928934010152287</v>
      </c>
      <c r="H7" s="31">
        <f>AVERAGE(C7:G7)</f>
        <v>0.2096960189429477</v>
      </c>
    </row>
    <row r="8" spans="1:8" x14ac:dyDescent="0.25">
      <c r="A8" s="21"/>
      <c r="B8" s="22" t="s">
        <v>87</v>
      </c>
      <c r="C8" s="23">
        <v>0.18288393903868699</v>
      </c>
      <c r="D8" s="24">
        <v>0.16776625824693686</v>
      </c>
      <c r="E8" s="24">
        <v>0.14751552795031056</v>
      </c>
      <c r="F8" s="24">
        <v>0.18064516129032257</v>
      </c>
      <c r="G8" s="25">
        <v>0.16243654822335024</v>
      </c>
      <c r="H8" s="31">
        <f>AVERAGE(C8:G8)</f>
        <v>0.16824948694992145</v>
      </c>
    </row>
    <row r="9" spans="1:8" x14ac:dyDescent="0.25">
      <c r="A9" s="21"/>
      <c r="B9" s="22" t="s">
        <v>88</v>
      </c>
      <c r="C9" s="23">
        <v>0.30832356389214538</v>
      </c>
      <c r="D9" s="24">
        <v>0.37794533459000945</v>
      </c>
      <c r="E9" s="24">
        <v>0.30124223602484473</v>
      </c>
      <c r="F9" s="24">
        <v>0.29462365591397849</v>
      </c>
      <c r="G9" s="25">
        <v>0.35329949238578678</v>
      </c>
      <c r="H9" s="31">
        <f>AVERAGE(C9:G9)</f>
        <v>0.327086856561353</v>
      </c>
    </row>
    <row r="10" spans="1:8" x14ac:dyDescent="0.25">
      <c r="A10" s="21"/>
      <c r="B10" s="22" t="s">
        <v>89</v>
      </c>
      <c r="C10" s="23">
        <v>0.25205158264947247</v>
      </c>
      <c r="D10" s="24">
        <v>0.28652214891611688</v>
      </c>
      <c r="E10" s="24">
        <v>0.24534161490683229</v>
      </c>
      <c r="F10" s="24">
        <v>0.23655913978494625</v>
      </c>
      <c r="G10" s="25">
        <v>0.25989847715736042</v>
      </c>
      <c r="H10" s="31">
        <f>AVERAGE(C10:G10)</f>
        <v>0.25607459268294563</v>
      </c>
    </row>
    <row r="11" spans="1:8" ht="24" x14ac:dyDescent="0.25">
      <c r="A11" s="21"/>
      <c r="B11" s="22" t="s">
        <v>90</v>
      </c>
      <c r="C11" s="23">
        <v>0.19929660023446658</v>
      </c>
      <c r="D11" s="24">
        <v>0.21960414703110273</v>
      </c>
      <c r="E11" s="24">
        <v>0.17857142857142858</v>
      </c>
      <c r="F11" s="24">
        <v>0.16344086021505377</v>
      </c>
      <c r="G11" s="25">
        <v>0.21522842639593909</v>
      </c>
      <c r="H11" s="31">
        <f>AVERAGE(C11:G11)</f>
        <v>0.19522829248959814</v>
      </c>
    </row>
    <row r="12" spans="1:8" ht="24" x14ac:dyDescent="0.25">
      <c r="A12" s="21"/>
      <c r="B12" s="22" t="s">
        <v>91</v>
      </c>
      <c r="C12" s="23">
        <v>0.141852286049238</v>
      </c>
      <c r="D12" s="24">
        <v>0.15739868049010367</v>
      </c>
      <c r="E12" s="24">
        <v>0.1661490683229814</v>
      </c>
      <c r="F12" s="24">
        <v>0.16236559139784945</v>
      </c>
      <c r="G12" s="25">
        <v>0.16852791878172588</v>
      </c>
      <c r="H12" s="31">
        <f>AVERAGE(C12:G12)</f>
        <v>0.15925870900837968</v>
      </c>
    </row>
    <row r="13" spans="1:8" x14ac:dyDescent="0.25">
      <c r="A13" s="21"/>
      <c r="B13" s="22" t="s">
        <v>92</v>
      </c>
      <c r="C13" s="23">
        <v>0.15826494724501758</v>
      </c>
      <c r="D13" s="24">
        <v>0.19132893496701225</v>
      </c>
      <c r="E13" s="24">
        <v>0.18478260869565216</v>
      </c>
      <c r="F13" s="24">
        <v>0.15483870967741936</v>
      </c>
      <c r="G13" s="25">
        <v>0.18680203045685279</v>
      </c>
      <c r="H13" s="31">
        <f>AVERAGE(C13:G13)</f>
        <v>0.17520344620839082</v>
      </c>
    </row>
    <row r="14" spans="1:8" x14ac:dyDescent="0.25">
      <c r="A14" s="21"/>
      <c r="B14" s="22" t="s">
        <v>93</v>
      </c>
      <c r="C14" s="23">
        <v>0.16178194607268467</v>
      </c>
      <c r="D14" s="24">
        <v>0.16211121583411875</v>
      </c>
      <c r="E14" s="24">
        <v>0.17857142857142858</v>
      </c>
      <c r="F14" s="24">
        <v>0.14623655913978495</v>
      </c>
      <c r="G14" s="25">
        <v>0.16548223350253807</v>
      </c>
      <c r="H14" s="31">
        <f>AVERAGE(C14:G14)</f>
        <v>0.162836676624111</v>
      </c>
    </row>
    <row r="15" spans="1:8" x14ac:dyDescent="0.25">
      <c r="A15" s="21"/>
      <c r="B15" s="22" t="s">
        <v>94</v>
      </c>
      <c r="C15" s="23">
        <v>0.20164126611957797</v>
      </c>
      <c r="D15" s="24">
        <v>0.18190386427898209</v>
      </c>
      <c r="E15" s="24">
        <v>0.20186335403726707</v>
      </c>
      <c r="F15" s="24">
        <v>0.17956989247311828</v>
      </c>
      <c r="G15" s="25">
        <v>0.20507614213197967</v>
      </c>
      <c r="H15" s="31">
        <f>AVERAGE(C15:G15)</f>
        <v>0.19401090380818503</v>
      </c>
    </row>
    <row r="16" spans="1:8" x14ac:dyDescent="0.25">
      <c r="A16" s="21"/>
      <c r="B16" s="22" t="s">
        <v>95</v>
      </c>
      <c r="C16" s="23">
        <v>0.25674091441969521</v>
      </c>
      <c r="D16" s="24">
        <v>0.18944392082940623</v>
      </c>
      <c r="E16" s="24">
        <v>0.18322981366459629</v>
      </c>
      <c r="F16" s="24">
        <v>0.22903225806451613</v>
      </c>
      <c r="G16" s="25">
        <v>0.20507614213197967</v>
      </c>
      <c r="H16" s="31">
        <f>AVERAGE(C16:G16)</f>
        <v>0.21270460982203873</v>
      </c>
    </row>
    <row r="17" spans="1:8" ht="24" x14ac:dyDescent="0.25">
      <c r="A17" s="21"/>
      <c r="B17" s="22" t="s">
        <v>96</v>
      </c>
      <c r="C17" s="23">
        <v>0.19460726846424381</v>
      </c>
      <c r="D17" s="24">
        <v>0.16399622997172478</v>
      </c>
      <c r="E17" s="24">
        <v>0.19409937888198758</v>
      </c>
      <c r="F17" s="24">
        <v>0.19032258064516128</v>
      </c>
      <c r="G17" s="25">
        <v>0.17055837563451776</v>
      </c>
      <c r="H17" s="31">
        <f>AVERAGE(C17:G17)</f>
        <v>0.18271676671952702</v>
      </c>
    </row>
    <row r="18" spans="1:8" ht="24" x14ac:dyDescent="0.25">
      <c r="A18" s="21"/>
      <c r="B18" s="22" t="s">
        <v>97</v>
      </c>
      <c r="C18" s="23">
        <v>0.23212192262602577</v>
      </c>
      <c r="D18" s="24">
        <v>0.19981149858623939</v>
      </c>
      <c r="E18" s="24">
        <v>0.21894409937888198</v>
      </c>
      <c r="F18" s="24">
        <v>0.2129032258064516</v>
      </c>
      <c r="G18" s="25">
        <v>0.21218274111675126</v>
      </c>
      <c r="H18" s="31">
        <f>AVERAGE(C18:G18)</f>
        <v>0.21519269750287001</v>
      </c>
    </row>
    <row r="19" spans="1:8" x14ac:dyDescent="0.25">
      <c r="A19" s="21"/>
      <c r="B19" s="22" t="s">
        <v>98</v>
      </c>
      <c r="C19" s="23">
        <v>0.123094958968347</v>
      </c>
      <c r="D19" s="24">
        <v>0.10933081998114985</v>
      </c>
      <c r="E19" s="24">
        <v>0.11335403726708075</v>
      </c>
      <c r="F19" s="24">
        <v>0.12365591397849462</v>
      </c>
      <c r="G19" s="25">
        <v>0.12081218274111676</v>
      </c>
      <c r="H19" s="31">
        <f>AVERAGE(C19:G19)</f>
        <v>0.11804958258723779</v>
      </c>
    </row>
    <row r="20" spans="1:8" x14ac:dyDescent="0.25">
      <c r="A20" s="21"/>
      <c r="B20" s="22" t="s">
        <v>99</v>
      </c>
      <c r="C20" s="23">
        <v>0.30011723329425555</v>
      </c>
      <c r="D20" s="24">
        <v>0.2704995287464656</v>
      </c>
      <c r="E20" s="24">
        <v>0.27329192546583853</v>
      </c>
      <c r="F20" s="24">
        <v>0.2924731182795699</v>
      </c>
      <c r="G20" s="25">
        <v>0.28934010152284262</v>
      </c>
      <c r="H20" s="31">
        <f>AVERAGE(C20:G20)</f>
        <v>0.28514438146179444</v>
      </c>
    </row>
    <row r="21" spans="1:8" x14ac:dyDescent="0.25">
      <c r="A21" s="21"/>
      <c r="B21" s="22" t="s">
        <v>100</v>
      </c>
      <c r="C21" s="23">
        <v>0.16998827667057445</v>
      </c>
      <c r="D21" s="24">
        <v>0.16022620169651272</v>
      </c>
      <c r="E21" s="24">
        <v>0.16925465838509315</v>
      </c>
      <c r="F21" s="24">
        <v>0.17526881720430107</v>
      </c>
      <c r="G21" s="25">
        <v>0.1532994923857868</v>
      </c>
      <c r="H21" s="31">
        <f>AVERAGE(C21:G21)</f>
        <v>0.16560748926845364</v>
      </c>
    </row>
    <row r="22" spans="1:8" ht="15.75" thickBot="1" x14ac:dyDescent="0.3">
      <c r="A22" s="26"/>
      <c r="B22" s="27" t="s">
        <v>101</v>
      </c>
      <c r="C22" s="28">
        <v>0.30128956623681125</v>
      </c>
      <c r="D22" s="29">
        <v>0.26767200754005654</v>
      </c>
      <c r="E22" s="29">
        <v>0.3105590062111801</v>
      </c>
      <c r="F22" s="29">
        <v>0.27956989247311825</v>
      </c>
      <c r="G22" s="30">
        <v>0.28324873096446701</v>
      </c>
      <c r="H22" s="31">
        <f>AVERAGE(C22:G22)</f>
        <v>0.28846784068512665</v>
      </c>
    </row>
    <row r="23" spans="1:8" ht="15.75" thickTop="1" x14ac:dyDescent="0.25">
      <c r="C23" s="32">
        <f>AVERAGE(C6:C22)</f>
        <v>0.21039928280808218</v>
      </c>
      <c r="D23" s="32">
        <f>AVERAGE(D6:D22)</f>
        <v>0.20269446138493102</v>
      </c>
      <c r="E23" s="32">
        <f>AVERAGE(E6:E22)</f>
        <v>0.20268542199488493</v>
      </c>
      <c r="F23" s="32">
        <f>AVERAGE(F6:F22)</f>
        <v>0.20177103099304236</v>
      </c>
      <c r="G23" s="32">
        <f>AVERAGE(G6:G22)</f>
        <v>0.20764407285756944</v>
      </c>
      <c r="H23" s="32">
        <f>AVERAGE(H6:H22)</f>
        <v>0.20503885400770197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15.75" thickTop="1" x14ac:dyDescent="0.25">
      <c r="A30" s="16" t="s">
        <v>84</v>
      </c>
      <c r="B30" s="17" t="s">
        <v>85</v>
      </c>
      <c r="C30" s="18">
        <f>C6 -($H6*C$23/$H$23)</f>
        <v>-6.9364026087530006E-3</v>
      </c>
      <c r="D30" s="19">
        <f t="shared" ref="D30:G30" si="0">D6 -($H6*D$23/$H$23)</f>
        <v>-1.644325548638087E-2</v>
      </c>
      <c r="E30" s="19">
        <f t="shared" si="0"/>
        <v>2.6280603382935197E-3</v>
      </c>
      <c r="F30" s="19">
        <f t="shared" si="0"/>
        <v>3.365459692517539E-2</v>
      </c>
      <c r="G30" s="20">
        <f t="shared" si="0"/>
        <v>-1.2902999168334983E-2</v>
      </c>
    </row>
    <row r="31" spans="1:8" x14ac:dyDescent="0.25">
      <c r="A31" s="21"/>
      <c r="B31" s="22" t="s">
        <v>86</v>
      </c>
      <c r="C31" s="23">
        <f t="shared" ref="C31:G31" si="1">C7 -($H7*C$23/$H$23)</f>
        <v>9.9097227376216956E-3</v>
      </c>
      <c r="D31" s="24">
        <f t="shared" si="1"/>
        <v>-1.8796963027088304E-2</v>
      </c>
      <c r="E31" s="24">
        <f t="shared" si="1"/>
        <v>7.8540208068902939E-4</v>
      </c>
      <c r="F31" s="24">
        <f t="shared" si="1"/>
        <v>1.1729097280497036E-3</v>
      </c>
      <c r="G31" s="25">
        <f t="shared" si="1"/>
        <v>6.9289284807277918E-3</v>
      </c>
    </row>
    <row r="32" spans="1:8" x14ac:dyDescent="0.25">
      <c r="A32" s="21"/>
      <c r="B32" s="22" t="s">
        <v>87</v>
      </c>
      <c r="C32" s="23">
        <f t="shared" ref="C32:G32" si="2">C8 -($H8*C$23/$H$23)</f>
        <v>1.0235825302343543E-2</v>
      </c>
      <c r="D32" s="24">
        <f t="shared" si="2"/>
        <v>1.440518178548289E-3</v>
      </c>
      <c r="E32" s="24">
        <f t="shared" si="2"/>
        <v>-1.88027946325241E-2</v>
      </c>
      <c r="F32" s="24">
        <f t="shared" si="2"/>
        <v>1.5077163896712098E-2</v>
      </c>
      <c r="G32" s="25">
        <f t="shared" si="2"/>
        <v>-7.9507127450799131E-3</v>
      </c>
    </row>
    <row r="33" spans="1:7" x14ac:dyDescent="0.25">
      <c r="A33" s="21"/>
      <c r="B33" s="22" t="s">
        <v>88</v>
      </c>
      <c r="C33" s="23">
        <f t="shared" ref="C33:G33" si="3">C9 -($H9*C$23/$H$23)</f>
        <v>-2.7314480758034165E-2</v>
      </c>
      <c r="D33" s="24">
        <f t="shared" si="3"/>
        <v>5.4598354635160329E-2</v>
      </c>
      <c r="E33" s="24">
        <f t="shared" si="3"/>
        <v>-2.2090323903664888E-2</v>
      </c>
      <c r="F33" s="24">
        <f t="shared" si="3"/>
        <v>-2.7250227902102964E-2</v>
      </c>
      <c r="G33" s="25">
        <f t="shared" si="3"/>
        <v>2.2056677928641355E-2</v>
      </c>
    </row>
    <row r="34" spans="1:7" x14ac:dyDescent="0.25">
      <c r="A34" s="21"/>
      <c r="B34" s="22" t="s">
        <v>89</v>
      </c>
      <c r="C34" s="23">
        <f t="shared" ref="C34:G34" si="4">C10 -($H10*C$23/$H$23)</f>
        <v>-1.0717690552960124E-2</v>
      </c>
      <c r="D34" s="24">
        <f t="shared" si="4"/>
        <v>3.3375486107098562E-2</v>
      </c>
      <c r="E34" s="24">
        <f t="shared" si="4"/>
        <v>-7.7937585388341002E-3</v>
      </c>
      <c r="F34" s="24">
        <f t="shared" si="4"/>
        <v>-1.5434243746257459E-2</v>
      </c>
      <c r="G34" s="25">
        <f t="shared" si="4"/>
        <v>5.7020673095309338E-4</v>
      </c>
    </row>
    <row r="35" spans="1:7" ht="24" x14ac:dyDescent="0.25">
      <c r="A35" s="21"/>
      <c r="B35" s="22" t="s">
        <v>90</v>
      </c>
      <c r="C35" s="23">
        <f t="shared" ref="C35:G35" si="5">C11 -($H11*C$23/$H$23)</f>
        <v>-1.035638854789106E-3</v>
      </c>
      <c r="D35" s="24">
        <f t="shared" si="5"/>
        <v>2.6608074239004409E-2</v>
      </c>
      <c r="E35" s="24">
        <f t="shared" si="5"/>
        <v>-1.4416037341293708E-2</v>
      </c>
      <c r="F35" s="24">
        <f t="shared" si="5"/>
        <v>-2.8675965862981989E-2</v>
      </c>
      <c r="G35" s="25">
        <f t="shared" si="5"/>
        <v>1.7519567820060367E-2</v>
      </c>
    </row>
    <row r="36" spans="1:7" ht="24" x14ac:dyDescent="0.25">
      <c r="A36" s="21"/>
      <c r="B36" s="22" t="s">
        <v>91</v>
      </c>
      <c r="C36" s="23">
        <f t="shared" ref="C36:G36" si="6">C12 -($H12*C$23/$H$23)</f>
        <v>-2.1569999538865542E-2</v>
      </c>
      <c r="D36" s="24">
        <f t="shared" si="6"/>
        <v>-3.9081243096428242E-5</v>
      </c>
      <c r="E36" s="24">
        <f t="shared" si="6"/>
        <v>8.7183277058323627E-3</v>
      </c>
      <c r="F36" s="24">
        <f t="shared" si="6"/>
        <v>5.6450807085210997E-3</v>
      </c>
      <c r="G36" s="25">
        <f t="shared" si="6"/>
        <v>7.2456723676084245E-3</v>
      </c>
    </row>
    <row r="37" spans="1:7" x14ac:dyDescent="0.25">
      <c r="A37" s="21"/>
      <c r="B37" s="22" t="s">
        <v>92</v>
      </c>
      <c r="C37" s="23">
        <f t="shared" ref="C37:G37" si="7">C13 -($H13*C$23/$H$23)</f>
        <v>-2.1518926431749769E-2</v>
      </c>
      <c r="D37" s="24">
        <f t="shared" si="7"/>
        <v>1.8128746476593127E-2</v>
      </c>
      <c r="E37" s="24">
        <f t="shared" si="7"/>
        <v>1.1590144264633201E-2</v>
      </c>
      <c r="F37" s="24">
        <f t="shared" si="7"/>
        <v>-1.7572417696874065E-2</v>
      </c>
      <c r="G37" s="25">
        <f t="shared" si="7"/>
        <v>9.372453387397478E-3</v>
      </c>
    </row>
    <row r="38" spans="1:7" x14ac:dyDescent="0.25">
      <c r="A38" s="21"/>
      <c r="B38" s="22" t="s">
        <v>93</v>
      </c>
      <c r="C38" s="23">
        <f t="shared" ref="C38:G38" si="8">C14 -($H14*C$23/$H$23)</f>
        <v>-5.3118476493461964E-3</v>
      </c>
      <c r="D38" s="24">
        <f t="shared" si="8"/>
        <v>1.1363965893889383E-3</v>
      </c>
      <c r="E38" s="24">
        <f t="shared" si="8"/>
        <v>1.7603788181852542E-2</v>
      </c>
      <c r="F38" s="24">
        <f t="shared" si="8"/>
        <v>-1.4004895022328823E-2</v>
      </c>
      <c r="G38" s="25">
        <f t="shared" si="8"/>
        <v>5.7655790043351085E-4</v>
      </c>
    </row>
    <row r="39" spans="1:7" x14ac:dyDescent="0.25">
      <c r="A39" s="21"/>
      <c r="B39" s="22" t="s">
        <v>94</v>
      </c>
      <c r="C39" s="23">
        <f t="shared" ref="C39:G39" si="9">C15 -($H15*C$23/$H$23)</f>
        <v>2.5582424861322894E-3</v>
      </c>
      <c r="D39" s="24">
        <f t="shared" si="9"/>
        <v>-9.8887393254379341E-3</v>
      </c>
      <c r="E39" s="24">
        <f t="shared" si="9"/>
        <v>1.0079303642145876E-2</v>
      </c>
      <c r="F39" s="24">
        <f t="shared" si="9"/>
        <v>-1.1348947152268113E-2</v>
      </c>
      <c r="G39" s="25">
        <f t="shared" si="9"/>
        <v>8.6001403494276873E-3</v>
      </c>
    </row>
    <row r="40" spans="1:7" x14ac:dyDescent="0.25">
      <c r="A40" s="21"/>
      <c r="B40" s="22" t="s">
        <v>95</v>
      </c>
      <c r="C40" s="23">
        <f t="shared" ref="C40:G40" si="10">C16 -($H16*C$23/$H$23)</f>
        <v>3.8475466277613668E-2</v>
      </c>
      <c r="D40" s="24">
        <f t="shared" si="10"/>
        <v>-2.0828646926705691E-2</v>
      </c>
      <c r="E40" s="24">
        <f t="shared" si="10"/>
        <v>-2.7033376747196719E-2</v>
      </c>
      <c r="F40" s="24">
        <f t="shared" si="10"/>
        <v>1.9717644849045146E-2</v>
      </c>
      <c r="G40" s="25">
        <f t="shared" si="10"/>
        <v>-1.0331087452756654E-2</v>
      </c>
    </row>
    <row r="41" spans="1:7" ht="24" x14ac:dyDescent="0.25">
      <c r="A41" s="21"/>
      <c r="B41" s="22" t="s">
        <v>96</v>
      </c>
      <c r="C41" s="23">
        <f t="shared" ref="C41:G41" si="11">C17 -($H17*C$23/$H$23)</f>
        <v>7.113649945696715E-3</v>
      </c>
      <c r="D41" s="24">
        <f t="shared" si="11"/>
        <v>-1.6631372515847814E-2</v>
      </c>
      <c r="E41" s="24">
        <f t="shared" si="11"/>
        <v>1.3479831687790156E-2</v>
      </c>
      <c r="F41" s="24">
        <f t="shared" si="11"/>
        <v>1.0517876901892542E-2</v>
      </c>
      <c r="G41" s="25">
        <f t="shared" si="11"/>
        <v>-1.4479986019531627E-2</v>
      </c>
    </row>
    <row r="42" spans="1:7" ht="24" x14ac:dyDescent="0.25">
      <c r="A42" s="21"/>
      <c r="B42" s="22" t="s">
        <v>97</v>
      </c>
      <c r="C42" s="23">
        <f t="shared" ref="C42:G42" si="12">C18 -($H18*C$23/$H$23)</f>
        <v>1.1303339537185014E-2</v>
      </c>
      <c r="D42" s="24">
        <f t="shared" si="12"/>
        <v>-1.2920708318683E-2</v>
      </c>
      <c r="E42" s="24">
        <f t="shared" si="12"/>
        <v>6.2213795086838997E-3</v>
      </c>
      <c r="F42" s="24">
        <f t="shared" si="12"/>
        <v>1.1401790051025207E-3</v>
      </c>
      <c r="G42" s="25">
        <f t="shared" si="12"/>
        <v>-5.7441897322885738E-3</v>
      </c>
    </row>
    <row r="43" spans="1:7" x14ac:dyDescent="0.25">
      <c r="A43" s="21"/>
      <c r="B43" s="22" t="s">
        <v>98</v>
      </c>
      <c r="C43" s="23">
        <f t="shared" ref="C43:G43" si="13">C19 -($H19*C$23/$H$23)</f>
        <v>1.9591496977035272E-3</v>
      </c>
      <c r="D43" s="24">
        <f t="shared" si="13"/>
        <v>-7.3689961343717247E-3</v>
      </c>
      <c r="E43" s="24">
        <f t="shared" si="13"/>
        <v>-3.340574487409112E-3</v>
      </c>
      <c r="F43" s="24">
        <f t="shared" si="13"/>
        <v>7.4877559862023685E-3</v>
      </c>
      <c r="G43" s="25">
        <f t="shared" si="13"/>
        <v>1.2626649378749549E-3</v>
      </c>
    </row>
    <row r="44" spans="1:7" x14ac:dyDescent="0.25">
      <c r="A44" s="21"/>
      <c r="B44" s="22" t="s">
        <v>99</v>
      </c>
      <c r="C44" s="23">
        <f t="shared" ref="C44:G44" si="14">C20 -($H20*C$23/$H$23)</f>
        <v>7.5181859251058913E-3</v>
      </c>
      <c r="D44" s="24">
        <f t="shared" si="14"/>
        <v>-1.1384541943700588E-2</v>
      </c>
      <c r="E44" s="24">
        <f t="shared" si="14"/>
        <v>-8.5795742835859667E-3</v>
      </c>
      <c r="F44" s="24">
        <f t="shared" si="14"/>
        <v>1.1873248036155193E-2</v>
      </c>
      <c r="G44" s="25">
        <f t="shared" si="14"/>
        <v>5.7268226602535943E-4</v>
      </c>
    </row>
    <row r="45" spans="1:7" x14ac:dyDescent="0.25">
      <c r="A45" s="21"/>
      <c r="B45" s="22" t="s">
        <v>100</v>
      </c>
      <c r="C45" s="23">
        <f t="shared" ref="C45:G45" si="15">C21 -($H21*C$23/$H$23)</f>
        <v>5.1231624365988271E-5</v>
      </c>
      <c r="D45" s="24">
        <f t="shared" si="15"/>
        <v>-3.4877490131368649E-3</v>
      </c>
      <c r="E45" s="24">
        <f t="shared" si="15"/>
        <v>5.5480086852804644E-3</v>
      </c>
      <c r="F45" s="24">
        <f t="shared" si="15"/>
        <v>1.2300710444350493E-2</v>
      </c>
      <c r="G45" s="25">
        <f t="shared" si="15"/>
        <v>-1.4412201740860164E-2</v>
      </c>
    </row>
    <row r="46" spans="1:7" ht="15.75" thickBot="1" x14ac:dyDescent="0.3">
      <c r="A46" s="26"/>
      <c r="B46" s="27" t="s">
        <v>101</v>
      </c>
      <c r="C46" s="28">
        <f t="shared" ref="C46:G46" si="16">C22 -($H22*C$23/$H$23)</f>
        <v>5.2801728607299592E-3</v>
      </c>
      <c r="D46" s="29">
        <f t="shared" si="16"/>
        <v>-1.749752229134538E-2</v>
      </c>
      <c r="E46" s="29">
        <f t="shared" si="16"/>
        <v>2.5402193839307086E-2</v>
      </c>
      <c r="F46" s="29">
        <f t="shared" si="16"/>
        <v>-4.3004690983931559E-3</v>
      </c>
      <c r="G46" s="30">
        <f t="shared" si="16"/>
        <v>-8.8843753102987311E-3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A03EC-9476-402C-975E-8BCA65B38D0D}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47</v>
      </c>
      <c r="B6" s="17" t="s">
        <v>48</v>
      </c>
      <c r="C6" s="18">
        <v>0.19186046511627908</v>
      </c>
      <c r="D6" s="19">
        <v>0.22671683913452495</v>
      </c>
      <c r="E6" s="19">
        <v>0.18575851393188855</v>
      </c>
      <c r="F6" s="19">
        <v>0.18783351120597649</v>
      </c>
      <c r="G6" s="20">
        <v>0.18052738336713997</v>
      </c>
      <c r="H6" s="31">
        <f>AVERAGE(C6:G6)</f>
        <v>0.19453934255116181</v>
      </c>
    </row>
    <row r="7" spans="1:8" ht="24" x14ac:dyDescent="0.25">
      <c r="A7" s="21"/>
      <c r="B7" s="22" t="s">
        <v>49</v>
      </c>
      <c r="C7" s="23">
        <v>0.20581395348837209</v>
      </c>
      <c r="D7" s="24">
        <v>0.15522107243650046</v>
      </c>
      <c r="E7" s="24">
        <v>0.19349845201238391</v>
      </c>
      <c r="F7" s="24">
        <v>0.17075773745997863</v>
      </c>
      <c r="G7" s="25">
        <v>0.16328600405679514</v>
      </c>
      <c r="H7" s="31">
        <f>AVERAGE(C7:G7)</f>
        <v>0.17771544389080604</v>
      </c>
    </row>
    <row r="8" spans="1:8" ht="24" x14ac:dyDescent="0.25">
      <c r="A8" s="21"/>
      <c r="B8" s="22" t="s">
        <v>50</v>
      </c>
      <c r="C8" s="23">
        <v>0.33255813953488372</v>
      </c>
      <c r="D8" s="24">
        <v>0.31044214487300092</v>
      </c>
      <c r="E8" s="24">
        <v>0.30030959752321984</v>
      </c>
      <c r="F8" s="24">
        <v>0.32017075773745995</v>
      </c>
      <c r="G8" s="25">
        <v>0.30628803245436104</v>
      </c>
      <c r="H8" s="31">
        <f>AVERAGE(C8:G8)</f>
        <v>0.31395373442458507</v>
      </c>
    </row>
    <row r="9" spans="1:8" ht="24" x14ac:dyDescent="0.25">
      <c r="A9" s="21"/>
      <c r="B9" s="22" t="s">
        <v>51</v>
      </c>
      <c r="C9" s="23">
        <v>0.19186046511627908</v>
      </c>
      <c r="D9" s="24">
        <v>0.17873941674506114</v>
      </c>
      <c r="E9" s="24">
        <v>0.19349845201238391</v>
      </c>
      <c r="F9" s="24">
        <v>0.19103521878335111</v>
      </c>
      <c r="G9" s="25">
        <v>0.20081135902636921</v>
      </c>
      <c r="H9" s="31">
        <f>AVERAGE(C9:G9)</f>
        <v>0.19118898233668888</v>
      </c>
    </row>
    <row r="10" spans="1:8" ht="24" x14ac:dyDescent="0.25">
      <c r="A10" s="21"/>
      <c r="B10" s="22" t="s">
        <v>52</v>
      </c>
      <c r="C10" s="23">
        <v>0.38139534883720932</v>
      </c>
      <c r="D10" s="24">
        <v>0.34242709313264347</v>
      </c>
      <c r="E10" s="24">
        <v>0.39938080495356038</v>
      </c>
      <c r="F10" s="24">
        <v>0.36499466382070439</v>
      </c>
      <c r="G10" s="25">
        <v>0.35294117647058826</v>
      </c>
      <c r="H10" s="31">
        <f>AVERAGE(C10:G10)</f>
        <v>0.3682278174429412</v>
      </c>
    </row>
    <row r="11" spans="1:8" ht="24" x14ac:dyDescent="0.25">
      <c r="A11" s="21"/>
      <c r="B11" s="22" t="s">
        <v>53</v>
      </c>
      <c r="C11" s="23">
        <v>0.17325581395348838</v>
      </c>
      <c r="D11" s="24">
        <v>0.1975540921919097</v>
      </c>
      <c r="E11" s="24">
        <v>0.15789473684210525</v>
      </c>
      <c r="F11" s="24">
        <v>0.1536819637139808</v>
      </c>
      <c r="G11" s="25">
        <v>0.20182555780933062</v>
      </c>
      <c r="H11" s="31">
        <f>AVERAGE(C11:G11)</f>
        <v>0.17684243290216295</v>
      </c>
    </row>
    <row r="12" spans="1:8" ht="24" x14ac:dyDescent="0.25">
      <c r="A12" s="21"/>
      <c r="B12" s="22" t="s">
        <v>54</v>
      </c>
      <c r="C12" s="23">
        <v>0.24302325581395348</v>
      </c>
      <c r="D12" s="24">
        <v>0.25305738476011291</v>
      </c>
      <c r="E12" s="24">
        <v>0.25851393188854488</v>
      </c>
      <c r="F12" s="24">
        <v>0.22838847385272146</v>
      </c>
      <c r="G12" s="25">
        <v>0.26572008113590262</v>
      </c>
      <c r="H12" s="31">
        <f>AVERAGE(C12:G12)</f>
        <v>0.24974062549024706</v>
      </c>
    </row>
    <row r="13" spans="1:8" ht="24" x14ac:dyDescent="0.25">
      <c r="A13" s="21"/>
      <c r="B13" s="22" t="s">
        <v>55</v>
      </c>
      <c r="C13" s="23">
        <v>0.15697674418604651</v>
      </c>
      <c r="D13" s="24">
        <v>0.12417685794920037</v>
      </c>
      <c r="E13" s="24">
        <v>0.12383900928792571</v>
      </c>
      <c r="F13" s="24">
        <v>0.13767342582710779</v>
      </c>
      <c r="G13" s="25">
        <v>0.14807302231237324</v>
      </c>
      <c r="H13" s="31">
        <f>AVERAGE(C13:G13)</f>
        <v>0.1381478119125307</v>
      </c>
    </row>
    <row r="14" spans="1:8" ht="24" x14ac:dyDescent="0.25">
      <c r="A14" s="21"/>
      <c r="B14" s="22" t="s">
        <v>56</v>
      </c>
      <c r="C14" s="23">
        <v>0.13488372093023257</v>
      </c>
      <c r="D14" s="24">
        <v>0.13734713076199437</v>
      </c>
      <c r="E14" s="24">
        <v>0.15479876160990713</v>
      </c>
      <c r="F14" s="24">
        <v>0.14300960512273211</v>
      </c>
      <c r="G14" s="25">
        <v>0.13387423935091278</v>
      </c>
      <c r="H14" s="31">
        <f>AVERAGE(C14:G14)</f>
        <v>0.1407826915551558</v>
      </c>
    </row>
    <row r="15" spans="1:8" ht="24" x14ac:dyDescent="0.25">
      <c r="A15" s="21"/>
      <c r="B15" s="22" t="s">
        <v>57</v>
      </c>
      <c r="C15" s="23">
        <v>0.12441860465116279</v>
      </c>
      <c r="D15" s="24">
        <v>0.15428033866415805</v>
      </c>
      <c r="E15" s="24">
        <v>0.12074303405572756</v>
      </c>
      <c r="F15" s="24">
        <v>0.11205976520811099</v>
      </c>
      <c r="G15" s="25">
        <v>0.13286004056795131</v>
      </c>
      <c r="H15" s="31">
        <f>AVERAGE(C15:G15)</f>
        <v>0.12887235662942215</v>
      </c>
    </row>
    <row r="16" spans="1:8" ht="24" x14ac:dyDescent="0.25">
      <c r="A16" s="21"/>
      <c r="B16" s="22" t="s">
        <v>58</v>
      </c>
      <c r="C16" s="23">
        <v>0.22906976744186047</v>
      </c>
      <c r="D16" s="24">
        <v>0.23330197554092191</v>
      </c>
      <c r="E16" s="24">
        <v>0.21671826625386997</v>
      </c>
      <c r="F16" s="24">
        <v>0.21664887940234792</v>
      </c>
      <c r="G16" s="25">
        <v>0.22210953346855983</v>
      </c>
      <c r="H16" s="31">
        <f>AVERAGE(C16:G16)</f>
        <v>0.22356968442151198</v>
      </c>
    </row>
    <row r="17" spans="1:8" ht="24" x14ac:dyDescent="0.25">
      <c r="A17" s="21"/>
      <c r="B17" s="22" t="s">
        <v>59</v>
      </c>
      <c r="C17" s="23">
        <v>0.22790697674418606</v>
      </c>
      <c r="D17" s="24">
        <v>0.2361241768579492</v>
      </c>
      <c r="E17" s="24">
        <v>0.21981424148606812</v>
      </c>
      <c r="F17" s="24">
        <v>0.20597652081109924</v>
      </c>
      <c r="G17" s="25">
        <v>0.21602434077079105</v>
      </c>
      <c r="H17" s="31">
        <f>AVERAGE(C17:G17)</f>
        <v>0.22116925133401874</v>
      </c>
    </row>
    <row r="18" spans="1:8" ht="24" x14ac:dyDescent="0.25">
      <c r="A18" s="21"/>
      <c r="B18" s="22" t="s">
        <v>60</v>
      </c>
      <c r="C18" s="23">
        <v>0.21860465116279071</v>
      </c>
      <c r="D18" s="24">
        <v>0.18532455315145813</v>
      </c>
      <c r="E18" s="24">
        <v>0.20278637770897834</v>
      </c>
      <c r="F18" s="24">
        <v>0.19210245464247599</v>
      </c>
      <c r="G18" s="25">
        <v>0.21196754563894524</v>
      </c>
      <c r="H18" s="31">
        <f>AVERAGE(C18:G18)</f>
        <v>0.20215711646092965</v>
      </c>
    </row>
    <row r="19" spans="1:8" ht="24" x14ac:dyDescent="0.25">
      <c r="A19" s="21"/>
      <c r="B19" s="22" t="s">
        <v>61</v>
      </c>
      <c r="C19" s="23">
        <v>0.2802325581395349</v>
      </c>
      <c r="D19" s="24">
        <v>0.25305738476011291</v>
      </c>
      <c r="E19" s="24">
        <v>0.2801857585139319</v>
      </c>
      <c r="F19" s="24">
        <v>0.30309498399146212</v>
      </c>
      <c r="G19" s="25">
        <v>0.32657200811359027</v>
      </c>
      <c r="H19" s="31">
        <f>AVERAGE(C19:G19)</f>
        <v>0.28862853870372646</v>
      </c>
    </row>
    <row r="20" spans="1:8" ht="24" x14ac:dyDescent="0.25">
      <c r="A20" s="21"/>
      <c r="B20" s="22" t="s">
        <v>62</v>
      </c>
      <c r="C20" s="23">
        <v>0.18953488372093022</v>
      </c>
      <c r="D20" s="24">
        <v>0.18532455315145813</v>
      </c>
      <c r="E20" s="24">
        <v>0.19040247678018576</v>
      </c>
      <c r="F20" s="24">
        <v>0.17395944503735325</v>
      </c>
      <c r="G20" s="25">
        <v>0.20182555780933062</v>
      </c>
      <c r="H20" s="31">
        <f>AVERAGE(C20:G20)</f>
        <v>0.1882093832998516</v>
      </c>
    </row>
    <row r="21" spans="1:8" ht="24" x14ac:dyDescent="0.25">
      <c r="A21" s="21"/>
      <c r="B21" s="22" t="s">
        <v>63</v>
      </c>
      <c r="C21" s="23">
        <v>0.20348837209302326</v>
      </c>
      <c r="D21" s="24">
        <v>0.19849482596425211</v>
      </c>
      <c r="E21" s="24">
        <v>0.18885448916408668</v>
      </c>
      <c r="F21" s="24">
        <v>0.1536819637139808</v>
      </c>
      <c r="G21" s="25">
        <v>0.20588235294117646</v>
      </c>
      <c r="H21" s="31">
        <f>AVERAGE(C21:G21)</f>
        <v>0.19008040077530386</v>
      </c>
    </row>
    <row r="22" spans="1:8" ht="24" x14ac:dyDescent="0.25">
      <c r="A22" s="21"/>
      <c r="B22" s="22" t="s">
        <v>64</v>
      </c>
      <c r="C22" s="23">
        <v>0.21627906976744185</v>
      </c>
      <c r="D22" s="24">
        <v>0.21636876763875823</v>
      </c>
      <c r="E22" s="24">
        <v>0.20897832817337464</v>
      </c>
      <c r="F22" s="24">
        <v>0.21664887940234792</v>
      </c>
      <c r="G22" s="25">
        <v>0.19979716024340771</v>
      </c>
      <c r="H22" s="31">
        <f>AVERAGE(C22:G22)</f>
        <v>0.21161444104506608</v>
      </c>
    </row>
    <row r="23" spans="1:8" ht="24" x14ac:dyDescent="0.25">
      <c r="A23" s="21" t="s">
        <v>8</v>
      </c>
      <c r="B23" s="22" t="s">
        <v>9</v>
      </c>
      <c r="C23" s="23">
        <v>0.28372093023255812</v>
      </c>
      <c r="D23" s="24">
        <v>0.32831608654750705</v>
      </c>
      <c r="E23" s="24">
        <v>0.26470588235294118</v>
      </c>
      <c r="F23" s="24">
        <v>0.28175026680896476</v>
      </c>
      <c r="G23" s="25">
        <v>0.30425963488843816</v>
      </c>
      <c r="H23" s="31">
        <f>AVERAGE(C23:G23)</f>
        <v>0.29255056016608189</v>
      </c>
    </row>
    <row r="24" spans="1:8" ht="24" x14ac:dyDescent="0.25">
      <c r="A24" s="21"/>
      <c r="B24" s="22" t="s">
        <v>10</v>
      </c>
      <c r="C24" s="23">
        <v>0.17325581395348838</v>
      </c>
      <c r="D24" s="24">
        <v>0.19096895578551268</v>
      </c>
      <c r="E24" s="24">
        <v>0.16873065015479877</v>
      </c>
      <c r="F24" s="24">
        <v>0.17075773745997863</v>
      </c>
      <c r="G24" s="25">
        <v>0.17342799188640975</v>
      </c>
      <c r="H24" s="31">
        <f>AVERAGE(C24:G24)</f>
        <v>0.17542822984803766</v>
      </c>
    </row>
    <row r="25" spans="1:8" ht="24" x14ac:dyDescent="0.25">
      <c r="A25" s="21"/>
      <c r="B25" s="22" t="s">
        <v>11</v>
      </c>
      <c r="C25" s="23">
        <v>0.26395348837209304</v>
      </c>
      <c r="D25" s="24">
        <v>0.26716839134524928</v>
      </c>
      <c r="E25" s="24">
        <v>0.28947368421052633</v>
      </c>
      <c r="F25" s="24">
        <v>0.23906083244397011</v>
      </c>
      <c r="G25" s="25">
        <v>0.25963488843813387</v>
      </c>
      <c r="H25" s="31">
        <f>AVERAGE(C25:G25)</f>
        <v>0.2638582569619945</v>
      </c>
    </row>
    <row r="26" spans="1:8" ht="24" x14ac:dyDescent="0.25">
      <c r="A26" s="21"/>
      <c r="B26" s="22" t="s">
        <v>12</v>
      </c>
      <c r="C26" s="23">
        <v>0.22209302325581393</v>
      </c>
      <c r="D26" s="24">
        <v>0.22483537158984007</v>
      </c>
      <c r="E26" s="24">
        <v>0.16718266253869968</v>
      </c>
      <c r="F26" s="24">
        <v>0.21024546424759871</v>
      </c>
      <c r="G26" s="25">
        <v>0.21703853955375255</v>
      </c>
      <c r="H26" s="31">
        <f>AVERAGE(C26:G26)</f>
        <v>0.20827901223714101</v>
      </c>
    </row>
    <row r="27" spans="1:8" ht="24" x14ac:dyDescent="0.25">
      <c r="A27" s="21"/>
      <c r="B27" s="22" t="s">
        <v>13</v>
      </c>
      <c r="C27" s="23">
        <v>0.16976744186046511</v>
      </c>
      <c r="D27" s="24">
        <v>0.19379115710254</v>
      </c>
      <c r="E27" s="24">
        <v>0.15634674922600619</v>
      </c>
      <c r="F27" s="24">
        <v>0.16008537886872998</v>
      </c>
      <c r="G27" s="25">
        <v>0.16328600405679514</v>
      </c>
      <c r="H27" s="31">
        <f>AVERAGE(C27:G27)</f>
        <v>0.16865534622290729</v>
      </c>
    </row>
    <row r="28" spans="1:8" ht="24" x14ac:dyDescent="0.25">
      <c r="A28" s="21"/>
      <c r="B28" s="22" t="s">
        <v>14</v>
      </c>
      <c r="C28" s="23">
        <v>0.2558139534883721</v>
      </c>
      <c r="D28" s="24">
        <v>0.20790216368767639</v>
      </c>
      <c r="E28" s="24">
        <v>0.2678018575851393</v>
      </c>
      <c r="F28" s="24">
        <v>0.21237993596584842</v>
      </c>
      <c r="G28" s="25">
        <v>0.24645030425963488</v>
      </c>
      <c r="H28" s="31">
        <f>AVERAGE(C28:G28)</f>
        <v>0.23806964299733421</v>
      </c>
    </row>
    <row r="29" spans="1:8" ht="24" x14ac:dyDescent="0.25">
      <c r="A29" s="21"/>
      <c r="B29" s="22" t="s">
        <v>15</v>
      </c>
      <c r="C29" s="23">
        <v>0.21279069767441861</v>
      </c>
      <c r="D29" s="24">
        <v>0.18908748824082786</v>
      </c>
      <c r="E29" s="24">
        <v>0.23065015479876158</v>
      </c>
      <c r="F29" s="24">
        <v>0.18356456776947705</v>
      </c>
      <c r="G29" s="25">
        <v>0.24239350912778904</v>
      </c>
      <c r="H29" s="31">
        <f>AVERAGE(C29:G29)</f>
        <v>0.21169728352225486</v>
      </c>
    </row>
    <row r="30" spans="1:8" ht="24" x14ac:dyDescent="0.25">
      <c r="A30" s="21"/>
      <c r="B30" s="22" t="s">
        <v>16</v>
      </c>
      <c r="C30" s="23">
        <v>0.11279069767441859</v>
      </c>
      <c r="D30" s="24">
        <v>0.11759172154280337</v>
      </c>
      <c r="E30" s="24">
        <v>0.12383900928792571</v>
      </c>
      <c r="F30" s="24">
        <v>0.12379935965848453</v>
      </c>
      <c r="G30" s="25">
        <v>0.13691683569979715</v>
      </c>
      <c r="H30" s="31">
        <f>AVERAGE(C30:G30)</f>
        <v>0.12298752477268589</v>
      </c>
    </row>
    <row r="31" spans="1:8" ht="24" x14ac:dyDescent="0.25">
      <c r="A31" s="21"/>
      <c r="B31" s="22" t="s">
        <v>17</v>
      </c>
      <c r="C31" s="23">
        <v>0.35232558139534886</v>
      </c>
      <c r="D31" s="24">
        <v>0.39134524929444969</v>
      </c>
      <c r="E31" s="24">
        <v>0.33126934984520129</v>
      </c>
      <c r="F31" s="24">
        <v>0.29455709711846317</v>
      </c>
      <c r="G31" s="25">
        <v>0.36612576064908725</v>
      </c>
      <c r="H31" s="31">
        <f>AVERAGE(C31:G31)</f>
        <v>0.34712460766051006</v>
      </c>
    </row>
    <row r="32" spans="1:8" ht="24" x14ac:dyDescent="0.25">
      <c r="A32" s="21"/>
      <c r="B32" s="22" t="s">
        <v>18</v>
      </c>
      <c r="C32" s="23">
        <v>0.40697674418604651</v>
      </c>
      <c r="D32" s="24">
        <v>0.40545625587958606</v>
      </c>
      <c r="E32" s="24">
        <v>0.43188854489164086</v>
      </c>
      <c r="F32" s="24">
        <v>0.39487726787620064</v>
      </c>
      <c r="G32" s="25">
        <v>0.38945233265720075</v>
      </c>
      <c r="H32" s="31">
        <f>AVERAGE(C32:G32)</f>
        <v>0.40573022909813494</v>
      </c>
    </row>
    <row r="33" spans="1:8" ht="24" x14ac:dyDescent="0.25">
      <c r="A33" s="21"/>
      <c r="B33" s="22" t="s">
        <v>19</v>
      </c>
      <c r="C33" s="23">
        <v>0.26162790697674421</v>
      </c>
      <c r="D33" s="24">
        <v>0.25493885230479774</v>
      </c>
      <c r="E33" s="24">
        <v>0.26315789473684209</v>
      </c>
      <c r="F33" s="24">
        <v>0.23052294557097119</v>
      </c>
      <c r="G33" s="25">
        <v>0.26876267748478699</v>
      </c>
      <c r="H33" s="31">
        <f>AVERAGE(C33:G33)</f>
        <v>0.25580205541482848</v>
      </c>
    </row>
    <row r="34" spans="1:8" ht="24" x14ac:dyDescent="0.25">
      <c r="A34" s="21"/>
      <c r="B34" s="22" t="s">
        <v>20</v>
      </c>
      <c r="C34" s="23">
        <v>0.29651162790697677</v>
      </c>
      <c r="D34" s="24">
        <v>0.21448730009407338</v>
      </c>
      <c r="E34" s="24">
        <v>0.28173374613003094</v>
      </c>
      <c r="F34" s="24">
        <v>0.27427961579509069</v>
      </c>
      <c r="G34" s="25">
        <v>0.25152129817444219</v>
      </c>
      <c r="H34" s="31">
        <f>AVERAGE(C34:G34)</f>
        <v>0.26370671762012277</v>
      </c>
    </row>
    <row r="35" spans="1:8" ht="24" x14ac:dyDescent="0.25">
      <c r="A35" s="21"/>
      <c r="B35" s="22" t="s">
        <v>21</v>
      </c>
      <c r="C35" s="23">
        <v>0.12790697674418605</v>
      </c>
      <c r="D35" s="24">
        <v>0.14016933207902163</v>
      </c>
      <c r="E35" s="24">
        <v>0.10061919504643962</v>
      </c>
      <c r="F35" s="24">
        <v>0.12913553895410887</v>
      </c>
      <c r="G35" s="25">
        <v>0.13894523326572009</v>
      </c>
      <c r="H35" s="31">
        <f>AVERAGE(C35:G35)</f>
        <v>0.12735525521789523</v>
      </c>
    </row>
    <row r="36" spans="1:8" ht="24" x14ac:dyDescent="0.25">
      <c r="A36" s="21"/>
      <c r="B36" s="22" t="s">
        <v>22</v>
      </c>
      <c r="C36" s="23">
        <v>0.15232558139534882</v>
      </c>
      <c r="D36" s="24">
        <v>0.13076199435559738</v>
      </c>
      <c r="E36" s="24">
        <v>0.19659442724458201</v>
      </c>
      <c r="F36" s="24">
        <v>0.17822838847385275</v>
      </c>
      <c r="G36" s="25">
        <v>0.16531440162271804</v>
      </c>
      <c r="H36" s="31">
        <f>AVERAGE(C36:G36)</f>
        <v>0.1646449586184198</v>
      </c>
    </row>
    <row r="37" spans="1:8" ht="24" x14ac:dyDescent="0.25">
      <c r="A37" s="21"/>
      <c r="B37" s="22" t="s">
        <v>23</v>
      </c>
      <c r="C37" s="23">
        <v>0.11511627906976746</v>
      </c>
      <c r="D37" s="24">
        <v>0.11194731890874882</v>
      </c>
      <c r="E37" s="24">
        <v>0.11145510835913312</v>
      </c>
      <c r="F37" s="24">
        <v>0.12166488794023479</v>
      </c>
      <c r="G37" s="25">
        <v>0.11866125760649088</v>
      </c>
      <c r="H37" s="31">
        <f>AVERAGE(C37:G37)</f>
        <v>0.11576897037687502</v>
      </c>
    </row>
    <row r="38" spans="1:8" ht="24" x14ac:dyDescent="0.25">
      <c r="A38" s="21"/>
      <c r="B38" s="22" t="s">
        <v>24</v>
      </c>
      <c r="C38" s="23">
        <v>0.14302325581395348</v>
      </c>
      <c r="D38" s="24">
        <v>0.14111006585136407</v>
      </c>
      <c r="E38" s="24">
        <v>0.13157894736842105</v>
      </c>
      <c r="F38" s="24">
        <v>0.12486659551760941</v>
      </c>
      <c r="G38" s="25">
        <v>0.14908722109533468</v>
      </c>
      <c r="H38" s="31">
        <f>AVERAGE(C38:G38)</f>
        <v>0.13793321712933654</v>
      </c>
    </row>
    <row r="39" spans="1:8" ht="24" x14ac:dyDescent="0.25">
      <c r="A39" s="21"/>
      <c r="B39" s="22" t="s">
        <v>25</v>
      </c>
      <c r="C39" s="23">
        <v>0.21395348837209302</v>
      </c>
      <c r="D39" s="24">
        <v>0.1796801505174036</v>
      </c>
      <c r="E39" s="24">
        <v>0.16563467492260064</v>
      </c>
      <c r="F39" s="24">
        <v>0.21985058697972254</v>
      </c>
      <c r="G39" s="25">
        <v>0.18965517241379309</v>
      </c>
      <c r="H39" s="31">
        <f>AVERAGE(C39:G39)</f>
        <v>0.1937548146411226</v>
      </c>
    </row>
    <row r="40" spans="1:8" x14ac:dyDescent="0.25">
      <c r="A40" s="21" t="s">
        <v>26</v>
      </c>
      <c r="B40" s="22" t="s">
        <v>27</v>
      </c>
      <c r="C40" s="23">
        <v>0.18255813953488376</v>
      </c>
      <c r="D40" s="24">
        <v>0.2210724365004704</v>
      </c>
      <c r="E40" s="24">
        <v>0.1826625386996904</v>
      </c>
      <c r="F40" s="24">
        <v>0.1728922091782284</v>
      </c>
      <c r="G40" s="25">
        <v>0.19472616632860038</v>
      </c>
      <c r="H40" s="31">
        <f>AVERAGE(C40:G40)</f>
        <v>0.19078229804837465</v>
      </c>
    </row>
    <row r="41" spans="1:8" ht="24" x14ac:dyDescent="0.25">
      <c r="A41" s="21"/>
      <c r="B41" s="22" t="s">
        <v>28</v>
      </c>
      <c r="C41" s="23">
        <v>0.1558139534883721</v>
      </c>
      <c r="D41" s="24">
        <v>0.18532455315145813</v>
      </c>
      <c r="E41" s="24">
        <v>0.17492260061919501</v>
      </c>
      <c r="F41" s="24">
        <v>0.14514407684098185</v>
      </c>
      <c r="G41" s="25">
        <v>0.1612576064908722</v>
      </c>
      <c r="H41" s="31">
        <f>AVERAGE(C41:G41)</f>
        <v>0.16449255811817587</v>
      </c>
    </row>
    <row r="42" spans="1:8" x14ac:dyDescent="0.25">
      <c r="A42" s="21"/>
      <c r="B42" s="22" t="s">
        <v>29</v>
      </c>
      <c r="C42" s="23">
        <v>0.23604651162790696</v>
      </c>
      <c r="D42" s="24">
        <v>0.2737535277516463</v>
      </c>
      <c r="E42" s="24">
        <v>0.21052631578947367</v>
      </c>
      <c r="F42" s="24">
        <v>0.19210245464247599</v>
      </c>
      <c r="G42" s="25">
        <v>0.24847870182555781</v>
      </c>
      <c r="H42" s="31">
        <f>AVERAGE(C42:G42)</f>
        <v>0.23218150232741214</v>
      </c>
    </row>
    <row r="43" spans="1:8" x14ac:dyDescent="0.25">
      <c r="A43" s="21"/>
      <c r="B43" s="22" t="s">
        <v>30</v>
      </c>
      <c r="C43" s="23">
        <v>0.13604651162790699</v>
      </c>
      <c r="D43" s="24">
        <v>0.14205079962370648</v>
      </c>
      <c r="E43" s="24">
        <v>0.17337461300309598</v>
      </c>
      <c r="F43" s="24">
        <v>0.14087513340448238</v>
      </c>
      <c r="G43" s="25">
        <v>0.11967545638945234</v>
      </c>
      <c r="H43" s="31">
        <f>AVERAGE(C43:G43)</f>
        <v>0.14240450280972883</v>
      </c>
    </row>
    <row r="44" spans="1:8" x14ac:dyDescent="0.25">
      <c r="A44" s="21"/>
      <c r="B44" s="22" t="s">
        <v>31</v>
      </c>
      <c r="C44" s="23">
        <v>0.30348837209302326</v>
      </c>
      <c r="D44" s="24">
        <v>0.30950141110065854</v>
      </c>
      <c r="E44" s="24">
        <v>0.32043343653250772</v>
      </c>
      <c r="F44" s="24">
        <v>0.25613660618996797</v>
      </c>
      <c r="G44" s="25">
        <v>0.31034482758620691</v>
      </c>
      <c r="H44" s="31">
        <f>AVERAGE(C44:G44)</f>
        <v>0.29998093070047288</v>
      </c>
    </row>
    <row r="45" spans="1:8" x14ac:dyDescent="0.25">
      <c r="A45" s="21"/>
      <c r="B45" s="22" t="s">
        <v>32</v>
      </c>
      <c r="C45" s="23">
        <v>0.18023255813953487</v>
      </c>
      <c r="D45" s="24">
        <v>0.25587958607714018</v>
      </c>
      <c r="E45" s="24">
        <v>0.19195046439628485</v>
      </c>
      <c r="F45" s="24">
        <v>0.18996798292422626</v>
      </c>
      <c r="G45" s="25">
        <v>0.21095334685598377</v>
      </c>
      <c r="H45" s="31">
        <f>AVERAGE(C45:G45)</f>
        <v>0.20579678767863402</v>
      </c>
    </row>
    <row r="46" spans="1:8" x14ac:dyDescent="0.25">
      <c r="A46" s="21"/>
      <c r="B46" s="22" t="s">
        <v>33</v>
      </c>
      <c r="C46" s="23">
        <v>0.15348837209302327</v>
      </c>
      <c r="D46" s="24">
        <v>0.15333960489181561</v>
      </c>
      <c r="E46" s="24">
        <v>0.13157894736842105</v>
      </c>
      <c r="F46" s="24">
        <v>0.15795090715048027</v>
      </c>
      <c r="G46" s="25">
        <v>0.17647058823529413</v>
      </c>
      <c r="H46" s="31">
        <f>AVERAGE(C46:G46)</f>
        <v>0.15456568394780684</v>
      </c>
    </row>
    <row r="47" spans="1:8" ht="24" x14ac:dyDescent="0.25">
      <c r="A47" s="21"/>
      <c r="B47" s="22" t="s">
        <v>34</v>
      </c>
      <c r="C47" s="23">
        <v>0.14069767441860465</v>
      </c>
      <c r="D47" s="24">
        <v>0.13076199435559738</v>
      </c>
      <c r="E47" s="24">
        <v>0.1176470588235294</v>
      </c>
      <c r="F47" s="24">
        <v>0.12059765208110992</v>
      </c>
      <c r="G47" s="25">
        <v>0.11663286004056796</v>
      </c>
      <c r="H47" s="31">
        <f>AVERAGE(C47:G47)</f>
        <v>0.12526744794388184</v>
      </c>
    </row>
    <row r="48" spans="1:8" x14ac:dyDescent="0.25">
      <c r="A48" s="21"/>
      <c r="B48" s="22" t="s">
        <v>35</v>
      </c>
      <c r="C48" s="23">
        <v>5.9302325581395345E-2</v>
      </c>
      <c r="D48" s="24">
        <v>5.6444026340545628E-2</v>
      </c>
      <c r="E48" s="24">
        <v>6.037151702786378E-2</v>
      </c>
      <c r="F48" s="24">
        <v>5.4429028815368194E-2</v>
      </c>
      <c r="G48" s="25">
        <v>5.4766734279918863E-2</v>
      </c>
      <c r="H48" s="31">
        <f>AVERAGE(C48:G48)</f>
        <v>5.7062726409018362E-2</v>
      </c>
    </row>
    <row r="49" spans="1:8" x14ac:dyDescent="0.25">
      <c r="A49" s="21"/>
      <c r="B49" s="22" t="s">
        <v>36</v>
      </c>
      <c r="C49" s="23">
        <v>0.32209302325581396</v>
      </c>
      <c r="D49" s="24">
        <v>0.29539040451552212</v>
      </c>
      <c r="E49" s="24">
        <v>0.29411764705882354</v>
      </c>
      <c r="F49" s="24">
        <v>0.32764140875133402</v>
      </c>
      <c r="G49" s="25">
        <v>0.33367139959432046</v>
      </c>
      <c r="H49" s="31">
        <f>AVERAGE(C49:G49)</f>
        <v>0.31458277663516282</v>
      </c>
    </row>
    <row r="50" spans="1:8" x14ac:dyDescent="0.25">
      <c r="A50" s="21"/>
      <c r="B50" s="22" t="s">
        <v>37</v>
      </c>
      <c r="C50" s="23">
        <v>0.21279069767441861</v>
      </c>
      <c r="D50" s="24">
        <v>0.17591721542803387</v>
      </c>
      <c r="E50" s="24">
        <v>0.20743034055727555</v>
      </c>
      <c r="F50" s="24">
        <v>0.20064034151547491</v>
      </c>
      <c r="G50" s="25">
        <v>0.20892494929006086</v>
      </c>
      <c r="H50" s="31">
        <f>AVERAGE(C50:G50)</f>
        <v>0.20114070889305274</v>
      </c>
    </row>
    <row r="51" spans="1:8" x14ac:dyDescent="0.25">
      <c r="A51" s="21"/>
      <c r="B51" s="22" t="s">
        <v>38</v>
      </c>
      <c r="C51" s="23">
        <v>7.3255813953488375E-2</v>
      </c>
      <c r="D51" s="24">
        <v>0.10912511759172155</v>
      </c>
      <c r="E51" s="24">
        <v>0.11609907120743033</v>
      </c>
      <c r="F51" s="24">
        <v>0.10352187833511206</v>
      </c>
      <c r="G51" s="25">
        <v>9.8377281947261655E-2</v>
      </c>
      <c r="H51" s="31">
        <f>AVERAGE(C51:G51)</f>
        <v>0.10007583260700278</v>
      </c>
    </row>
    <row r="52" spans="1:8" ht="24" x14ac:dyDescent="0.25">
      <c r="A52" s="21"/>
      <c r="B52" s="22" t="s">
        <v>39</v>
      </c>
      <c r="C52" s="23">
        <v>0.28255813953488373</v>
      </c>
      <c r="D52" s="24">
        <v>0.23047977422389465</v>
      </c>
      <c r="E52" s="24">
        <v>0.28482972136222912</v>
      </c>
      <c r="F52" s="24">
        <v>0.28601921024546423</v>
      </c>
      <c r="G52" s="25">
        <v>0.29310344827586204</v>
      </c>
      <c r="H52" s="31">
        <f>AVERAGE(C52:G52)</f>
        <v>0.27539805872846673</v>
      </c>
    </row>
    <row r="53" spans="1:8" x14ac:dyDescent="0.25">
      <c r="A53" s="21"/>
      <c r="B53" s="22" t="s">
        <v>40</v>
      </c>
      <c r="C53" s="23">
        <v>0.23255813953488372</v>
      </c>
      <c r="D53" s="24">
        <v>0.17591721542803387</v>
      </c>
      <c r="E53" s="24">
        <v>0.19349845201238391</v>
      </c>
      <c r="F53" s="24">
        <v>0.19743863393810032</v>
      </c>
      <c r="G53" s="25">
        <v>0.2129817444219067</v>
      </c>
      <c r="H53" s="31">
        <f>AVERAGE(C53:G53)</f>
        <v>0.20247883706706174</v>
      </c>
    </row>
    <row r="54" spans="1:8" ht="24" x14ac:dyDescent="0.25">
      <c r="A54" s="21"/>
      <c r="B54" s="22" t="s">
        <v>41</v>
      </c>
      <c r="C54" s="23">
        <v>0.18720930232558139</v>
      </c>
      <c r="D54" s="24">
        <v>0.16650987770460957</v>
      </c>
      <c r="E54" s="24">
        <v>0.17492260061919501</v>
      </c>
      <c r="F54" s="24">
        <v>0.18143009605122731</v>
      </c>
      <c r="G54" s="25">
        <v>0.19168356997971603</v>
      </c>
      <c r="H54" s="31">
        <f>AVERAGE(C54:G54)</f>
        <v>0.18035108933606586</v>
      </c>
    </row>
    <row r="55" spans="1:8" x14ac:dyDescent="0.25">
      <c r="A55" s="21"/>
      <c r="B55" s="22" t="s">
        <v>42</v>
      </c>
      <c r="C55" s="23">
        <v>0.24883720930232558</v>
      </c>
      <c r="D55" s="24">
        <v>0.20602069614299154</v>
      </c>
      <c r="E55" s="24">
        <v>0.24767801857585142</v>
      </c>
      <c r="F55" s="24">
        <v>0.22305229455709713</v>
      </c>
      <c r="G55" s="25">
        <v>0.24442190669371197</v>
      </c>
      <c r="H55" s="31">
        <f>AVERAGE(C55:G55)</f>
        <v>0.23400202505439555</v>
      </c>
    </row>
    <row r="56" spans="1:8" ht="24" x14ac:dyDescent="0.25">
      <c r="A56" s="21"/>
      <c r="B56" s="22" t="s">
        <v>43</v>
      </c>
      <c r="C56" s="23">
        <v>0.18488372093023256</v>
      </c>
      <c r="D56" s="24">
        <v>0.17215428033866412</v>
      </c>
      <c r="E56" s="24">
        <v>0.15944272445820434</v>
      </c>
      <c r="F56" s="24">
        <v>0.16862326574172892</v>
      </c>
      <c r="G56" s="25">
        <v>0.15618661257606492</v>
      </c>
      <c r="H56" s="31">
        <f>AVERAGE(C56:G56)</f>
        <v>0.16825812080897898</v>
      </c>
    </row>
    <row r="57" spans="1:8" x14ac:dyDescent="0.25">
      <c r="A57" s="21"/>
      <c r="B57" s="22" t="s">
        <v>44</v>
      </c>
      <c r="C57" s="23">
        <v>0.14069767441860465</v>
      </c>
      <c r="D57" s="24">
        <v>0.14581373471307621</v>
      </c>
      <c r="E57" s="24">
        <v>0.12693498452012383</v>
      </c>
      <c r="F57" s="24">
        <v>0.13340448239060831</v>
      </c>
      <c r="G57" s="25">
        <v>0.14300202839756593</v>
      </c>
      <c r="H57" s="31">
        <f>AVERAGE(C57:G57)</f>
        <v>0.1379705808879958</v>
      </c>
    </row>
    <row r="58" spans="1:8" x14ac:dyDescent="0.25">
      <c r="A58" s="21"/>
      <c r="B58" s="22" t="s">
        <v>45</v>
      </c>
      <c r="C58" s="23">
        <v>5.3488372093023255E-2</v>
      </c>
      <c r="D58" s="24">
        <v>7.4317968015051736E-2</v>
      </c>
      <c r="E58" s="24">
        <v>6.8111455108359129E-2</v>
      </c>
      <c r="F58" s="24">
        <v>7.3639274279615793E-2</v>
      </c>
      <c r="G58" s="25">
        <v>7.3022312373225151E-2</v>
      </c>
      <c r="H58" s="31">
        <f>AVERAGE(C58:G58)</f>
        <v>6.8515876373855006E-2</v>
      </c>
    </row>
    <row r="59" spans="1:8" ht="24" x14ac:dyDescent="0.25">
      <c r="A59" s="21"/>
      <c r="B59" s="22" t="s">
        <v>46</v>
      </c>
      <c r="C59" s="23">
        <v>0.2802325581395349</v>
      </c>
      <c r="D59" s="24">
        <v>0.20225776105362184</v>
      </c>
      <c r="E59" s="24">
        <v>0.23839009287925697</v>
      </c>
      <c r="F59" s="24">
        <v>0.23372465314834578</v>
      </c>
      <c r="G59" s="25">
        <v>0.2231237322515213</v>
      </c>
      <c r="H59" s="31">
        <f>AVERAGE(C59:G59)</f>
        <v>0.23554575949445616</v>
      </c>
    </row>
    <row r="60" spans="1:8" ht="24" x14ac:dyDescent="0.25">
      <c r="A60" s="21" t="s">
        <v>65</v>
      </c>
      <c r="B60" s="22" t="s">
        <v>66</v>
      </c>
      <c r="C60" s="23">
        <v>0.19069767441860466</v>
      </c>
      <c r="D60" s="24">
        <v>0.16180620884289745</v>
      </c>
      <c r="E60" s="24">
        <v>0.16873065015479877</v>
      </c>
      <c r="F60" s="24">
        <v>0.16648879402347919</v>
      </c>
      <c r="G60" s="25">
        <v>0.19066937119675453</v>
      </c>
      <c r="H60" s="31">
        <f>AVERAGE(C60:G60)</f>
        <v>0.1756785397273069</v>
      </c>
    </row>
    <row r="61" spans="1:8" ht="24" x14ac:dyDescent="0.25">
      <c r="A61" s="21"/>
      <c r="B61" s="22" t="s">
        <v>67</v>
      </c>
      <c r="C61" s="23">
        <v>0.24534883720930231</v>
      </c>
      <c r="D61" s="24">
        <v>0.20978363123236124</v>
      </c>
      <c r="E61" s="24">
        <v>0.20743034055727555</v>
      </c>
      <c r="F61" s="24">
        <v>0.24226254002134476</v>
      </c>
      <c r="G61" s="25">
        <v>0.23529411764705879</v>
      </c>
      <c r="H61" s="31">
        <f>AVERAGE(C61:G61)</f>
        <v>0.22802389333346854</v>
      </c>
    </row>
    <row r="62" spans="1:8" ht="24" x14ac:dyDescent="0.25">
      <c r="A62" s="21"/>
      <c r="B62" s="22" t="s">
        <v>68</v>
      </c>
      <c r="C62" s="23">
        <v>9.0697674418604657E-2</v>
      </c>
      <c r="D62" s="24">
        <v>9.9717779868297274E-2</v>
      </c>
      <c r="E62" s="24">
        <v>8.2043343653250778E-2</v>
      </c>
      <c r="F62" s="24">
        <v>0.11632870864461048</v>
      </c>
      <c r="G62" s="25">
        <v>9.9391480730223136E-2</v>
      </c>
      <c r="H62" s="31">
        <f>AVERAGE(C62:G62)</f>
        <v>9.7635797462997262E-2</v>
      </c>
    </row>
    <row r="63" spans="1:8" ht="24" x14ac:dyDescent="0.25">
      <c r="A63" s="21"/>
      <c r="B63" s="22" t="s">
        <v>69</v>
      </c>
      <c r="C63" s="23">
        <v>0.25116279069767444</v>
      </c>
      <c r="D63" s="24">
        <v>0.26810912511759172</v>
      </c>
      <c r="E63" s="24">
        <v>0.22600619195046442</v>
      </c>
      <c r="F63" s="24">
        <v>0.23799359658484526</v>
      </c>
      <c r="G63" s="25">
        <v>0.28093306288032455</v>
      </c>
      <c r="H63" s="31">
        <f>AVERAGE(C63:G63)</f>
        <v>0.25284095344618007</v>
      </c>
    </row>
    <row r="64" spans="1:8" ht="24" x14ac:dyDescent="0.25">
      <c r="A64" s="21"/>
      <c r="B64" s="22" t="s">
        <v>70</v>
      </c>
      <c r="C64" s="23">
        <v>0.29418604651162789</v>
      </c>
      <c r="D64" s="24">
        <v>0.34619002822201317</v>
      </c>
      <c r="E64" s="24">
        <v>0.2739938080495356</v>
      </c>
      <c r="F64" s="24">
        <v>0.24439701173959447</v>
      </c>
      <c r="G64" s="25">
        <v>0.28600405679513186</v>
      </c>
      <c r="H64" s="31">
        <f>AVERAGE(C64:G64)</f>
        <v>0.2889541902635806</v>
      </c>
    </row>
    <row r="65" spans="1:8" ht="24" x14ac:dyDescent="0.25">
      <c r="A65" s="21"/>
      <c r="B65" s="22" t="s">
        <v>71</v>
      </c>
      <c r="C65" s="23">
        <v>0.25465116279069766</v>
      </c>
      <c r="D65" s="24">
        <v>0.28222013170272814</v>
      </c>
      <c r="E65" s="24">
        <v>0.21981424148606812</v>
      </c>
      <c r="F65" s="24">
        <v>0.21878335112059766</v>
      </c>
      <c r="G65" s="25">
        <v>0.24645030425963488</v>
      </c>
      <c r="H65" s="31">
        <f>AVERAGE(C65:G65)</f>
        <v>0.24438383827194529</v>
      </c>
    </row>
    <row r="66" spans="1:8" ht="24" x14ac:dyDescent="0.25">
      <c r="A66" s="21"/>
      <c r="B66" s="22" t="s">
        <v>72</v>
      </c>
      <c r="C66" s="23">
        <v>0.18372093023255814</v>
      </c>
      <c r="D66" s="24">
        <v>0.18908748824082786</v>
      </c>
      <c r="E66" s="24">
        <v>0.20433436532507743</v>
      </c>
      <c r="F66" s="24">
        <v>0.17395944503735325</v>
      </c>
      <c r="G66" s="25">
        <v>0.17139959432048679</v>
      </c>
      <c r="H66" s="31">
        <f>AVERAGE(C66:G66)</f>
        <v>0.18450036463126068</v>
      </c>
    </row>
    <row r="67" spans="1:8" ht="24" x14ac:dyDescent="0.25">
      <c r="A67" s="21"/>
      <c r="B67" s="22" t="s">
        <v>73</v>
      </c>
      <c r="C67" s="23">
        <v>0.14302325581395348</v>
      </c>
      <c r="D67" s="24">
        <v>0.17685794920037629</v>
      </c>
      <c r="E67" s="24">
        <v>0.16253869969040247</v>
      </c>
      <c r="F67" s="24">
        <v>0.1536819637139808</v>
      </c>
      <c r="G67" s="25">
        <v>0.1643002028397566</v>
      </c>
      <c r="H67" s="31">
        <f>AVERAGE(C67:G67)</f>
        <v>0.16008041425169392</v>
      </c>
    </row>
    <row r="68" spans="1:8" ht="24" x14ac:dyDescent="0.25">
      <c r="A68" s="21"/>
      <c r="B68" s="22" t="s">
        <v>74</v>
      </c>
      <c r="C68" s="23">
        <v>0.11627906976744186</v>
      </c>
      <c r="D68" s="24">
        <v>0.1288805268109125</v>
      </c>
      <c r="E68" s="24">
        <v>0.13312693498452013</v>
      </c>
      <c r="F68" s="24">
        <v>0.11846318036286017</v>
      </c>
      <c r="G68" s="25">
        <v>0.15415821501014199</v>
      </c>
      <c r="H68" s="31">
        <f>AVERAGE(C68:G68)</f>
        <v>0.13018158538717534</v>
      </c>
    </row>
    <row r="69" spans="1:8" ht="24" x14ac:dyDescent="0.25">
      <c r="A69" s="21"/>
      <c r="B69" s="22" t="s">
        <v>75</v>
      </c>
      <c r="C69" s="23">
        <v>0.16627906976744186</v>
      </c>
      <c r="D69" s="24">
        <v>0.18250235183443089</v>
      </c>
      <c r="E69" s="24">
        <v>0.17647058823529413</v>
      </c>
      <c r="F69" s="24">
        <v>0.12379935965848453</v>
      </c>
      <c r="G69" s="25">
        <v>0.18965517241379309</v>
      </c>
      <c r="H69" s="31">
        <f>AVERAGE(C69:G69)</f>
        <v>0.16774130838188892</v>
      </c>
    </row>
    <row r="70" spans="1:8" ht="24" x14ac:dyDescent="0.25">
      <c r="A70" s="21"/>
      <c r="B70" s="22" t="s">
        <v>76</v>
      </c>
      <c r="C70" s="23">
        <v>0.16511627906976745</v>
      </c>
      <c r="D70" s="24">
        <v>0.13076199435559738</v>
      </c>
      <c r="E70" s="24">
        <v>0.17182662538699692</v>
      </c>
      <c r="F70" s="24">
        <v>0.16115261472785489</v>
      </c>
      <c r="G70" s="25">
        <v>0.1460446247464503</v>
      </c>
      <c r="H70" s="31">
        <f>AVERAGE(C70:G70)</f>
        <v>0.15498042765733339</v>
      </c>
    </row>
    <row r="71" spans="1:8" ht="24" x14ac:dyDescent="0.25">
      <c r="A71" s="21"/>
      <c r="B71" s="22" t="s">
        <v>77</v>
      </c>
      <c r="C71" s="23">
        <v>0.18023255813953487</v>
      </c>
      <c r="D71" s="24">
        <v>0.17215428033866412</v>
      </c>
      <c r="E71" s="24">
        <v>0.16408668730650156</v>
      </c>
      <c r="F71" s="24">
        <v>0.14300960512273211</v>
      </c>
      <c r="G71" s="25">
        <v>0.14807302231237324</v>
      </c>
      <c r="H71" s="31">
        <f>AVERAGE(C71:G71)</f>
        <v>0.16151123064396117</v>
      </c>
    </row>
    <row r="72" spans="1:8" ht="24" x14ac:dyDescent="0.25">
      <c r="A72" s="21"/>
      <c r="B72" s="22" t="s">
        <v>78</v>
      </c>
      <c r="C72" s="23">
        <v>0.29651162790697677</v>
      </c>
      <c r="D72" s="24">
        <v>0.26340545625587958</v>
      </c>
      <c r="E72" s="24">
        <v>0.26625386996904027</v>
      </c>
      <c r="F72" s="24">
        <v>0.28175026680896476</v>
      </c>
      <c r="G72" s="25">
        <v>0.28397565922920892</v>
      </c>
      <c r="H72" s="31">
        <f>AVERAGE(C72:G72)</f>
        <v>0.27837937603401403</v>
      </c>
    </row>
    <row r="73" spans="1:8" ht="24" x14ac:dyDescent="0.25">
      <c r="A73" s="21"/>
      <c r="B73" s="22" t="s">
        <v>79</v>
      </c>
      <c r="C73" s="23">
        <v>0.14069767441860465</v>
      </c>
      <c r="D73" s="24">
        <v>0.12699905926622765</v>
      </c>
      <c r="E73" s="24">
        <v>0.13931888544891641</v>
      </c>
      <c r="F73" s="24">
        <v>0.13127001067235858</v>
      </c>
      <c r="G73" s="25">
        <v>0.12981744421906694</v>
      </c>
      <c r="H73" s="31">
        <f>AVERAGE(C73:G73)</f>
        <v>0.13362061480503484</v>
      </c>
    </row>
    <row r="74" spans="1:8" ht="24" x14ac:dyDescent="0.25">
      <c r="A74" s="21"/>
      <c r="B74" s="22" t="s">
        <v>80</v>
      </c>
      <c r="C74" s="23">
        <v>0.29186046511627906</v>
      </c>
      <c r="D74" s="24">
        <v>0.24929444967074318</v>
      </c>
      <c r="E74" s="24">
        <v>0.30340557275541796</v>
      </c>
      <c r="F74" s="24">
        <v>0.26787620064034151</v>
      </c>
      <c r="G74" s="25">
        <v>0.26572008113590262</v>
      </c>
      <c r="H74" s="31">
        <f>AVERAGE(C74:G74)</f>
        <v>0.27563135386373683</v>
      </c>
    </row>
    <row r="75" spans="1:8" ht="24" x14ac:dyDescent="0.25">
      <c r="A75" s="21"/>
      <c r="B75" s="22" t="s">
        <v>81</v>
      </c>
      <c r="C75" s="23">
        <v>0.19302325581395346</v>
      </c>
      <c r="D75" s="24">
        <v>0.16368767638758228</v>
      </c>
      <c r="E75" s="24">
        <v>0.23219814241486067</v>
      </c>
      <c r="F75" s="24">
        <v>0.19957310565635006</v>
      </c>
      <c r="G75" s="25">
        <v>0.18255578093306288</v>
      </c>
      <c r="H75" s="31">
        <f>AVERAGE(C75:G75)</f>
        <v>0.19420759224116185</v>
      </c>
    </row>
    <row r="76" spans="1:8" ht="24" x14ac:dyDescent="0.25">
      <c r="A76" s="21"/>
      <c r="B76" s="22" t="s">
        <v>82</v>
      </c>
      <c r="C76" s="23">
        <v>0.29186046511627906</v>
      </c>
      <c r="D76" s="24">
        <v>0.24459078080903104</v>
      </c>
      <c r="E76" s="24">
        <v>0.22755417956656346</v>
      </c>
      <c r="F76" s="24">
        <v>0.26467449306296692</v>
      </c>
      <c r="G76" s="25">
        <v>0.2565922920892495</v>
      </c>
      <c r="H76" s="31">
        <f>AVERAGE(C76:G76)</f>
        <v>0.25705444212881801</v>
      </c>
    </row>
    <row r="77" spans="1:8" ht="24" x14ac:dyDescent="0.25">
      <c r="A77" s="21"/>
      <c r="B77" s="22" t="s">
        <v>83</v>
      </c>
      <c r="C77" s="23">
        <v>0.23255813953488372</v>
      </c>
      <c r="D77" s="24">
        <v>0.24082784571966134</v>
      </c>
      <c r="E77" s="24">
        <v>0.24303405572755421</v>
      </c>
      <c r="F77" s="24">
        <v>0.26040554962646745</v>
      </c>
      <c r="G77" s="25">
        <v>0.27991886409736311</v>
      </c>
      <c r="H77" s="31">
        <f>AVERAGE(C77:G77)</f>
        <v>0.25134889094118595</v>
      </c>
    </row>
    <row r="78" spans="1:8" x14ac:dyDescent="0.25">
      <c r="A78" s="21" t="s">
        <v>84</v>
      </c>
      <c r="B78" s="22" t="s">
        <v>85</v>
      </c>
      <c r="C78" s="23">
        <v>0.16764361078546308</v>
      </c>
      <c r="D78" s="24">
        <v>0.15174363807728558</v>
      </c>
      <c r="E78" s="24">
        <v>0.17080745341614909</v>
      </c>
      <c r="F78" s="24">
        <v>0.20107526881720431</v>
      </c>
      <c r="G78" s="25">
        <v>0.15939086294416244</v>
      </c>
      <c r="H78" s="31">
        <f>AVERAGE(C78:G78)</f>
        <v>0.17013216680805288</v>
      </c>
    </row>
    <row r="79" spans="1:8" x14ac:dyDescent="0.25">
      <c r="A79" s="21"/>
      <c r="B79" s="22" t="s">
        <v>86</v>
      </c>
      <c r="C79" s="23">
        <v>0.22508792497069169</v>
      </c>
      <c r="D79" s="24">
        <v>0.18850141376060323</v>
      </c>
      <c r="E79" s="24">
        <v>0.20807453416149069</v>
      </c>
      <c r="F79" s="24">
        <v>0.20752688172043007</v>
      </c>
      <c r="G79" s="25">
        <v>0.21928934010152287</v>
      </c>
      <c r="H79" s="31">
        <f>AVERAGE(C79:G79)</f>
        <v>0.2096960189429477</v>
      </c>
    </row>
    <row r="80" spans="1:8" x14ac:dyDescent="0.25">
      <c r="A80" s="21"/>
      <c r="B80" s="22" t="s">
        <v>87</v>
      </c>
      <c r="C80" s="23">
        <v>0.18288393903868699</v>
      </c>
      <c r="D80" s="24">
        <v>0.16776625824693686</v>
      </c>
      <c r="E80" s="24">
        <v>0.14751552795031056</v>
      </c>
      <c r="F80" s="24">
        <v>0.18064516129032257</v>
      </c>
      <c r="G80" s="25">
        <v>0.16243654822335024</v>
      </c>
      <c r="H80" s="31">
        <f>AVERAGE(C80:G80)</f>
        <v>0.16824948694992145</v>
      </c>
    </row>
    <row r="81" spans="1:8" x14ac:dyDescent="0.25">
      <c r="A81" s="21"/>
      <c r="B81" s="22" t="s">
        <v>88</v>
      </c>
      <c r="C81" s="23">
        <v>0.30832356389214538</v>
      </c>
      <c r="D81" s="24">
        <v>0.37794533459000945</v>
      </c>
      <c r="E81" s="24">
        <v>0.30124223602484473</v>
      </c>
      <c r="F81" s="24">
        <v>0.29462365591397849</v>
      </c>
      <c r="G81" s="25">
        <v>0.35329949238578678</v>
      </c>
      <c r="H81" s="31">
        <f>AVERAGE(C81:G81)</f>
        <v>0.327086856561353</v>
      </c>
    </row>
    <row r="82" spans="1:8" x14ac:dyDescent="0.25">
      <c r="A82" s="21"/>
      <c r="B82" s="22" t="s">
        <v>89</v>
      </c>
      <c r="C82" s="23">
        <v>0.25205158264947247</v>
      </c>
      <c r="D82" s="24">
        <v>0.28652214891611688</v>
      </c>
      <c r="E82" s="24">
        <v>0.24534161490683229</v>
      </c>
      <c r="F82" s="24">
        <v>0.23655913978494625</v>
      </c>
      <c r="G82" s="25">
        <v>0.25989847715736042</v>
      </c>
      <c r="H82" s="31">
        <f>AVERAGE(C82:G82)</f>
        <v>0.25607459268294563</v>
      </c>
    </row>
    <row r="83" spans="1:8" ht="24" x14ac:dyDescent="0.25">
      <c r="A83" s="21"/>
      <c r="B83" s="22" t="s">
        <v>90</v>
      </c>
      <c r="C83" s="23">
        <v>0.19929660023446658</v>
      </c>
      <c r="D83" s="24">
        <v>0.21960414703110273</v>
      </c>
      <c r="E83" s="24">
        <v>0.17857142857142858</v>
      </c>
      <c r="F83" s="24">
        <v>0.16344086021505377</v>
      </c>
      <c r="G83" s="25">
        <v>0.21522842639593909</v>
      </c>
      <c r="H83" s="31">
        <f>AVERAGE(C83:G83)</f>
        <v>0.19522829248959814</v>
      </c>
    </row>
    <row r="84" spans="1:8" ht="24" x14ac:dyDescent="0.25">
      <c r="A84" s="21"/>
      <c r="B84" s="22" t="s">
        <v>91</v>
      </c>
      <c r="C84" s="23">
        <v>0.141852286049238</v>
      </c>
      <c r="D84" s="24">
        <v>0.15739868049010367</v>
      </c>
      <c r="E84" s="24">
        <v>0.1661490683229814</v>
      </c>
      <c r="F84" s="24">
        <v>0.16236559139784945</v>
      </c>
      <c r="G84" s="25">
        <v>0.16852791878172588</v>
      </c>
      <c r="H84" s="31">
        <f>AVERAGE(C84:G84)</f>
        <v>0.15925870900837968</v>
      </c>
    </row>
    <row r="85" spans="1:8" x14ac:dyDescent="0.25">
      <c r="A85" s="21"/>
      <c r="B85" s="22" t="s">
        <v>92</v>
      </c>
      <c r="C85" s="23">
        <v>0.15826494724501758</v>
      </c>
      <c r="D85" s="24">
        <v>0.19132893496701225</v>
      </c>
      <c r="E85" s="24">
        <v>0.18478260869565216</v>
      </c>
      <c r="F85" s="24">
        <v>0.15483870967741936</v>
      </c>
      <c r="G85" s="25">
        <v>0.18680203045685279</v>
      </c>
      <c r="H85" s="31">
        <f>AVERAGE(C85:G85)</f>
        <v>0.17520344620839082</v>
      </c>
    </row>
    <row r="86" spans="1:8" x14ac:dyDescent="0.25">
      <c r="A86" s="21"/>
      <c r="B86" s="22" t="s">
        <v>93</v>
      </c>
      <c r="C86" s="23">
        <v>0.16178194607268467</v>
      </c>
      <c r="D86" s="24">
        <v>0.16211121583411875</v>
      </c>
      <c r="E86" s="24">
        <v>0.17857142857142858</v>
      </c>
      <c r="F86" s="24">
        <v>0.14623655913978495</v>
      </c>
      <c r="G86" s="25">
        <v>0.16548223350253807</v>
      </c>
      <c r="H86" s="31">
        <f>AVERAGE(C86:G86)</f>
        <v>0.162836676624111</v>
      </c>
    </row>
    <row r="87" spans="1:8" x14ac:dyDescent="0.25">
      <c r="A87" s="21"/>
      <c r="B87" s="22" t="s">
        <v>94</v>
      </c>
      <c r="C87" s="23">
        <v>0.20164126611957797</v>
      </c>
      <c r="D87" s="24">
        <v>0.18190386427898209</v>
      </c>
      <c r="E87" s="24">
        <v>0.20186335403726707</v>
      </c>
      <c r="F87" s="24">
        <v>0.17956989247311828</v>
      </c>
      <c r="G87" s="25">
        <v>0.20507614213197967</v>
      </c>
      <c r="H87" s="31">
        <f>AVERAGE(C87:G87)</f>
        <v>0.19401090380818503</v>
      </c>
    </row>
    <row r="88" spans="1:8" x14ac:dyDescent="0.25">
      <c r="A88" s="21"/>
      <c r="B88" s="22" t="s">
        <v>95</v>
      </c>
      <c r="C88" s="23">
        <v>0.25674091441969521</v>
      </c>
      <c r="D88" s="24">
        <v>0.18944392082940623</v>
      </c>
      <c r="E88" s="24">
        <v>0.18322981366459629</v>
      </c>
      <c r="F88" s="24">
        <v>0.22903225806451613</v>
      </c>
      <c r="G88" s="25">
        <v>0.20507614213197967</v>
      </c>
      <c r="H88" s="31">
        <f>AVERAGE(C88:G88)</f>
        <v>0.21270460982203873</v>
      </c>
    </row>
    <row r="89" spans="1:8" ht="24" x14ac:dyDescent="0.25">
      <c r="A89" s="21"/>
      <c r="B89" s="22" t="s">
        <v>96</v>
      </c>
      <c r="C89" s="23">
        <v>0.19460726846424381</v>
      </c>
      <c r="D89" s="24">
        <v>0.16399622997172478</v>
      </c>
      <c r="E89" s="24">
        <v>0.19409937888198758</v>
      </c>
      <c r="F89" s="24">
        <v>0.19032258064516128</v>
      </c>
      <c r="G89" s="25">
        <v>0.17055837563451776</v>
      </c>
      <c r="H89" s="31">
        <f>AVERAGE(C89:G89)</f>
        <v>0.18271676671952702</v>
      </c>
    </row>
    <row r="90" spans="1:8" ht="24" x14ac:dyDescent="0.25">
      <c r="A90" s="21"/>
      <c r="B90" s="22" t="s">
        <v>97</v>
      </c>
      <c r="C90" s="23">
        <v>0.23212192262602577</v>
      </c>
      <c r="D90" s="24">
        <v>0.19981149858623939</v>
      </c>
      <c r="E90" s="24">
        <v>0.21894409937888198</v>
      </c>
      <c r="F90" s="24">
        <v>0.2129032258064516</v>
      </c>
      <c r="G90" s="25">
        <v>0.21218274111675126</v>
      </c>
      <c r="H90" s="31">
        <f>AVERAGE(C90:G90)</f>
        <v>0.21519269750287001</v>
      </c>
    </row>
    <row r="91" spans="1:8" x14ac:dyDescent="0.25">
      <c r="A91" s="21"/>
      <c r="B91" s="22" t="s">
        <v>98</v>
      </c>
      <c r="C91" s="23">
        <v>0.123094958968347</v>
      </c>
      <c r="D91" s="24">
        <v>0.10933081998114985</v>
      </c>
      <c r="E91" s="24">
        <v>0.11335403726708075</v>
      </c>
      <c r="F91" s="24">
        <v>0.12365591397849462</v>
      </c>
      <c r="G91" s="25">
        <v>0.12081218274111676</v>
      </c>
      <c r="H91" s="31">
        <f>AVERAGE(C91:G91)</f>
        <v>0.11804958258723779</v>
      </c>
    </row>
    <row r="92" spans="1:8" x14ac:dyDescent="0.25">
      <c r="A92" s="21"/>
      <c r="B92" s="22" t="s">
        <v>99</v>
      </c>
      <c r="C92" s="23">
        <v>0.30011723329425555</v>
      </c>
      <c r="D92" s="24">
        <v>0.2704995287464656</v>
      </c>
      <c r="E92" s="24">
        <v>0.27329192546583853</v>
      </c>
      <c r="F92" s="24">
        <v>0.2924731182795699</v>
      </c>
      <c r="G92" s="25">
        <v>0.28934010152284262</v>
      </c>
      <c r="H92" s="31">
        <f>AVERAGE(C92:G92)</f>
        <v>0.28514438146179444</v>
      </c>
    </row>
    <row r="93" spans="1:8" x14ac:dyDescent="0.25">
      <c r="A93" s="21"/>
      <c r="B93" s="22" t="s">
        <v>100</v>
      </c>
      <c r="C93" s="23">
        <v>0.16998827667057445</v>
      </c>
      <c r="D93" s="24">
        <v>0.16022620169651272</v>
      </c>
      <c r="E93" s="24">
        <v>0.16925465838509315</v>
      </c>
      <c r="F93" s="24">
        <v>0.17526881720430107</v>
      </c>
      <c r="G93" s="25">
        <v>0.1532994923857868</v>
      </c>
      <c r="H93" s="31">
        <f>AVERAGE(C93:G93)</f>
        <v>0.16560748926845364</v>
      </c>
    </row>
    <row r="94" spans="1:8" ht="15.75" thickBot="1" x14ac:dyDescent="0.3">
      <c r="A94" s="26"/>
      <c r="B94" s="27" t="s">
        <v>101</v>
      </c>
      <c r="C94" s="28">
        <v>0.30128956623681125</v>
      </c>
      <c r="D94" s="29">
        <v>0.26767200754005654</v>
      </c>
      <c r="E94" s="29">
        <v>0.3105590062111801</v>
      </c>
      <c r="F94" s="29">
        <v>0.27956989247311825</v>
      </c>
      <c r="G94" s="30">
        <v>0.28324873096446701</v>
      </c>
      <c r="H94" s="31">
        <f>AVERAGE(C94:G94)</f>
        <v>0.28846784068512665</v>
      </c>
    </row>
    <row r="95" spans="1:8" ht="15.75" thickTop="1" x14ac:dyDescent="0.25">
      <c r="C95" s="32">
        <f>AVERAGE(C6:C94)</f>
        <v>0.20827067565526727</v>
      </c>
      <c r="D95" s="32">
        <f>AVERAGE(D6:D94)</f>
        <v>0.20272169724953842</v>
      </c>
      <c r="E95" s="32">
        <f>AVERAGE(E6:E94)</f>
        <v>0.20226269357407423</v>
      </c>
      <c r="F95" s="32">
        <f>AVERAGE(F6:F94)</f>
        <v>0.19681520934236901</v>
      </c>
      <c r="G95" s="32">
        <f>AVERAGE(G6:G94)</f>
        <v>0.20746096986164247</v>
      </c>
      <c r="H95" s="32">
        <f>AVERAGE(H6:H94)</f>
        <v>0.20350624913657828</v>
      </c>
    </row>
    <row r="98" spans="1:7" ht="15.75" thickBot="1" x14ac:dyDescent="0.3"/>
    <row r="99" spans="1:7" ht="15.75" thickTop="1" x14ac:dyDescent="0.25">
      <c r="A99" s="1"/>
      <c r="B99" s="2"/>
      <c r="C99" s="3" t="s">
        <v>1</v>
      </c>
      <c r="D99" s="4"/>
      <c r="E99" s="4"/>
      <c r="F99" s="4"/>
      <c r="G99" s="5"/>
    </row>
    <row r="100" spans="1: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10" t="s">
        <v>6</v>
      </c>
    </row>
    <row r="101" spans="1:7" ht="25.5" thickBot="1" x14ac:dyDescent="0.3">
      <c r="A101" s="11"/>
      <c r="B101" s="12"/>
      <c r="C101" s="13" t="s">
        <v>7</v>
      </c>
      <c r="D101" s="14" t="s">
        <v>7</v>
      </c>
      <c r="E101" s="14" t="s">
        <v>7</v>
      </c>
      <c r="F101" s="14" t="s">
        <v>7</v>
      </c>
      <c r="G101" s="15" t="s">
        <v>7</v>
      </c>
    </row>
    <row r="102" spans="1:7" ht="24.75" thickTop="1" x14ac:dyDescent="0.25">
      <c r="A102" s="16" t="s">
        <v>47</v>
      </c>
      <c r="B102" s="17" t="s">
        <v>48</v>
      </c>
      <c r="C102" s="18">
        <f>C6 -($H6*C$95/$H$95)</f>
        <v>-7.233373459017256E-3</v>
      </c>
      <c r="D102" s="19">
        <f t="shared" ref="D102:G102" si="0">D6 -($H6*D$95/$H$95)</f>
        <v>3.2927479490274136E-2</v>
      </c>
      <c r="E102" s="19">
        <f t="shared" si="0"/>
        <v>-7.5920666889552624E-3</v>
      </c>
      <c r="F102" s="19">
        <f t="shared" si="0"/>
        <v>-3.0961261444970023E-4</v>
      </c>
      <c r="G102" s="20">
        <f t="shared" si="0"/>
        <v>-1.7792426727851973E-2</v>
      </c>
    </row>
    <row r="103" spans="1:7" ht="24" x14ac:dyDescent="0.25">
      <c r="A103" s="21"/>
      <c r="B103" s="22" t="s">
        <v>49</v>
      </c>
      <c r="C103" s="23">
        <f t="shared" ref="C103:G103" si="1">C7 -($H7*C$95/$H$95)</f>
        <v>2.3937889580999905E-2</v>
      </c>
      <c r="D103" s="24">
        <f t="shared" si="1"/>
        <v>-2.1809247594708092E-2</v>
      </c>
      <c r="E103" s="24">
        <f t="shared" si="1"/>
        <v>1.6868965087179305E-2</v>
      </c>
      <c r="F103" s="24">
        <f t="shared" si="1"/>
        <v>-1.1146371778487651E-3</v>
      </c>
      <c r="G103" s="25">
        <f t="shared" si="1"/>
        <v>-1.7882969895622325E-2</v>
      </c>
    </row>
    <row r="104" spans="1:7" ht="24" x14ac:dyDescent="0.25">
      <c r="A104" s="21"/>
      <c r="B104" s="22" t="s">
        <v>50</v>
      </c>
      <c r="C104" s="23">
        <f t="shared" ref="C104:G104" si="2">C8 -($H8*C$95/$H$95)</f>
        <v>1.1254215598771322E-2</v>
      </c>
      <c r="D104" s="24">
        <f t="shared" si="2"/>
        <v>-2.301243452478785E-3</v>
      </c>
      <c r="E104" s="24">
        <f t="shared" si="2"/>
        <v>-1.1725675357952936E-2</v>
      </c>
      <c r="F104" s="24">
        <f t="shared" si="2"/>
        <v>1.6539443088621875E-2</v>
      </c>
      <c r="G104" s="25">
        <f t="shared" si="2"/>
        <v>-1.376673987696142E-2</v>
      </c>
    </row>
    <row r="105" spans="1:7" ht="24" x14ac:dyDescent="0.25">
      <c r="A105" s="21"/>
      <c r="B105" s="22" t="s">
        <v>51</v>
      </c>
      <c r="C105" s="23">
        <f t="shared" ref="C105:G105" si="3">C9 -($H9*C$95/$H$95)</f>
        <v>-3.8045756283987819E-3</v>
      </c>
      <c r="D105" s="24">
        <f t="shared" si="3"/>
        <v>-1.1712498904438151E-2</v>
      </c>
      <c r="E105" s="24">
        <f t="shared" si="3"/>
        <v>3.4777587257021347E-3</v>
      </c>
      <c r="F105" s="24">
        <f t="shared" si="3"/>
        <v>6.1322993781775248E-3</v>
      </c>
      <c r="G105" s="25">
        <f t="shared" si="3"/>
        <v>5.9070164289573568E-3</v>
      </c>
    </row>
    <row r="106" spans="1:7" ht="24" x14ac:dyDescent="0.25">
      <c r="A106" s="21"/>
      <c r="B106" s="22" t="s">
        <v>52</v>
      </c>
      <c r="C106" s="23">
        <f t="shared" ref="C106:G106" si="4">C10 -($H10*C$95/$H$95)</f>
        <v>4.5466935291532673E-3</v>
      </c>
      <c r="D106" s="24">
        <f t="shared" si="4"/>
        <v>-2.4381142207727746E-2</v>
      </c>
      <c r="E106" s="24">
        <f t="shared" si="4"/>
        <v>3.3403099006421799E-2</v>
      </c>
      <c r="F106" s="24">
        <f t="shared" si="4"/>
        <v>8.8737324822386054E-3</v>
      </c>
      <c r="G106" s="25">
        <f t="shared" si="4"/>
        <v>-2.2442382810086037E-2</v>
      </c>
    </row>
    <row r="107" spans="1:7" ht="24" x14ac:dyDescent="0.25">
      <c r="A107" s="21"/>
      <c r="B107" s="22" t="s">
        <v>53</v>
      </c>
      <c r="C107" s="23">
        <f t="shared" ref="C107:G107" si="5">C11 -($H11*C$95/$H$95)</f>
        <v>-7.7268002970275751E-3</v>
      </c>
      <c r="D107" s="24">
        <f t="shared" si="5"/>
        <v>2.139341754056584E-2</v>
      </c>
      <c r="E107" s="24">
        <f t="shared" si="5"/>
        <v>-1.7867073759488206E-2</v>
      </c>
      <c r="F107" s="24">
        <f t="shared" si="5"/>
        <v>-1.7346103482591274E-2</v>
      </c>
      <c r="G107" s="25">
        <f t="shared" si="5"/>
        <v>2.1546559998541187E-2</v>
      </c>
    </row>
    <row r="108" spans="1:7" ht="24" x14ac:dyDescent="0.25">
      <c r="A108" s="21"/>
      <c r="B108" s="22" t="s">
        <v>54</v>
      </c>
      <c r="C108" s="23">
        <f t="shared" ref="C108:G108" si="6">C12 -($H12*C$95/$H$95)</f>
        <v>-1.256422137705468E-2</v>
      </c>
      <c r="D108" s="24">
        <f t="shared" si="6"/>
        <v>4.2795526967516762E-3</v>
      </c>
      <c r="E108" s="24">
        <f t="shared" si="6"/>
        <v>1.0299384075662943E-2</v>
      </c>
      <c r="F108" s="24">
        <f t="shared" si="6"/>
        <v>-1.3140981364004989E-2</v>
      </c>
      <c r="G108" s="25">
        <f t="shared" si="6"/>
        <v>1.1126265968645022E-2</v>
      </c>
    </row>
    <row r="109" spans="1:7" ht="24" x14ac:dyDescent="0.25">
      <c r="A109" s="21"/>
      <c r="B109" s="22" t="s">
        <v>55</v>
      </c>
      <c r="C109" s="23">
        <f t="shared" ref="C109:G109" si="7">C13 -($H13*C$95/$H$95)</f>
        <v>1.559465764378104E-2</v>
      </c>
      <c r="D109" s="24">
        <f t="shared" si="7"/>
        <v>-1.3438370187715334E-2</v>
      </c>
      <c r="E109" s="24">
        <f t="shared" si="7"/>
        <v>-1.3464629629031305E-2</v>
      </c>
      <c r="F109" s="24">
        <f t="shared" si="7"/>
        <v>4.0677471950608945E-3</v>
      </c>
      <c r="G109" s="25">
        <f t="shared" si="7"/>
        <v>7.2405949779048295E-3</v>
      </c>
    </row>
    <row r="110" spans="1:7" ht="24" x14ac:dyDescent="0.25">
      <c r="A110" s="21"/>
      <c r="B110" s="22" t="s">
        <v>56</v>
      </c>
      <c r="C110" s="23">
        <f t="shared" ref="C110:G110" si="8">C14 -($H14*C$95/$H$95)</f>
        <v>-9.1949322568809777E-3</v>
      </c>
      <c r="D110" s="24">
        <f t="shared" si="8"/>
        <v>-2.8928190995242131E-3</v>
      </c>
      <c r="E110" s="24">
        <f t="shared" si="8"/>
        <v>1.4876343878923753E-2</v>
      </c>
      <c r="F110" s="24">
        <f t="shared" si="8"/>
        <v>6.8556785098226047E-3</v>
      </c>
      <c r="G110" s="25">
        <f t="shared" si="8"/>
        <v>-9.6442710323412228E-3</v>
      </c>
    </row>
    <row r="111" spans="1:7" ht="24" x14ac:dyDescent="0.25">
      <c r="A111" s="21"/>
      <c r="B111" s="22" t="s">
        <v>57</v>
      </c>
      <c r="C111" s="23">
        <f t="shared" ref="C111:G111" si="9">C15 -($H15*C$95/$H$95)</f>
        <v>-7.4708724650071195E-3</v>
      </c>
      <c r="D111" s="24">
        <f t="shared" si="9"/>
        <v>2.5904807321476986E-2</v>
      </c>
      <c r="E111" s="24">
        <f t="shared" si="9"/>
        <v>-7.34182864355995E-3</v>
      </c>
      <c r="F111" s="24">
        <f t="shared" si="9"/>
        <v>-1.2575423912994071E-2</v>
      </c>
      <c r="G111" s="25">
        <f t="shared" si="9"/>
        <v>1.4833177000840858E-3</v>
      </c>
    </row>
    <row r="112" spans="1:7" ht="24" x14ac:dyDescent="0.25">
      <c r="A112" s="21"/>
      <c r="B112" s="22" t="s">
        <v>58</v>
      </c>
      <c r="C112" s="23">
        <f t="shared" ref="C112:G112" si="10">C16 -($H16*C$95/$H$95)</f>
        <v>2.6593744618524928E-4</v>
      </c>
      <c r="D112" s="24">
        <f t="shared" si="10"/>
        <v>1.0594191029324185E-2</v>
      </c>
      <c r="E112" s="24">
        <f t="shared" si="10"/>
        <v>-5.4852619643351586E-3</v>
      </c>
      <c r="F112" s="24">
        <f t="shared" si="10"/>
        <v>4.2989630617557006E-4</v>
      </c>
      <c r="G112" s="25">
        <f t="shared" si="10"/>
        <v>-5.804762817349679E-3</v>
      </c>
    </row>
    <row r="113" spans="1:7" ht="24" x14ac:dyDescent="0.25">
      <c r="A113" s="21"/>
      <c r="B113" s="22" t="s">
        <v>59</v>
      </c>
      <c r="C113" s="23">
        <f t="shared" ref="C113:G113" si="11">C17 -($H17*C$95/$H$95)</f>
        <v>1.5597780466581335E-3</v>
      </c>
      <c r="D113" s="24">
        <f t="shared" si="11"/>
        <v>1.5807571347955462E-2</v>
      </c>
      <c r="E113" s="24">
        <f t="shared" si="11"/>
        <v>-3.5218522837499044E-6</v>
      </c>
      <c r="F113" s="24">
        <f t="shared" si="11"/>
        <v>-7.920952539638898E-3</v>
      </c>
      <c r="G113" s="25">
        <f t="shared" si="11"/>
        <v>-9.4428750026910313E-3</v>
      </c>
    </row>
    <row r="114" spans="1:7" ht="24" x14ac:dyDescent="0.25">
      <c r="A114" s="21"/>
      <c r="B114" s="22" t="s">
        <v>60</v>
      </c>
      <c r="C114" s="23">
        <f t="shared" ref="C114:G114" si="12">C18 -($H18*C$95/$H$95)</f>
        <v>1.1714693667767062E-2</v>
      </c>
      <c r="D114" s="24">
        <f t="shared" si="12"/>
        <v>-1.605321256289316E-2</v>
      </c>
      <c r="E114" s="24">
        <f t="shared" si="12"/>
        <v>1.8645727322972594E-3</v>
      </c>
      <c r="F114" s="24">
        <f t="shared" si="12"/>
        <v>-3.4079798779158843E-3</v>
      </c>
      <c r="G114" s="25">
        <f t="shared" si="12"/>
        <v>5.8819260407448337E-3</v>
      </c>
    </row>
    <row r="115" spans="1:7" ht="24" x14ac:dyDescent="0.25">
      <c r="A115" s="21"/>
      <c r="B115" s="22" t="s">
        <v>61</v>
      </c>
      <c r="C115" s="23">
        <f t="shared" ref="C115:G115" si="13">C19 -($H19*C$95/$H$95)</f>
        <v>-1.5153264282430523E-2</v>
      </c>
      <c r="D115" s="24">
        <f t="shared" si="13"/>
        <v>-3.4458440866475593E-2</v>
      </c>
      <c r="E115" s="24">
        <f t="shared" si="13"/>
        <v>-6.679072066209879E-3</v>
      </c>
      <c r="F115" s="24">
        <f t="shared" si="13"/>
        <v>2.3956203201336679E-2</v>
      </c>
      <c r="G115" s="25">
        <f t="shared" si="13"/>
        <v>3.2334574013779094E-2</v>
      </c>
    </row>
    <row r="116" spans="1:7" ht="24" x14ac:dyDescent="0.25">
      <c r="A116" s="21"/>
      <c r="B116" s="22" t="s">
        <v>62</v>
      </c>
      <c r="C116" s="23">
        <f t="shared" ref="C116:G116" si="14">C20 -($H20*C$95/$H$95)</f>
        <v>-3.0808005188895926E-3</v>
      </c>
      <c r="D116" s="24">
        <f t="shared" si="14"/>
        <v>-2.1592503322797607E-3</v>
      </c>
      <c r="E116" s="24">
        <f t="shared" si="14"/>
        <v>3.3431752420048366E-3</v>
      </c>
      <c r="F116" s="24">
        <f t="shared" si="14"/>
        <v>-8.061840950274124E-3</v>
      </c>
      <c r="G116" s="25">
        <f t="shared" si="14"/>
        <v>9.9587165594386406E-3</v>
      </c>
    </row>
    <row r="117" spans="1:7" ht="24" x14ac:dyDescent="0.25">
      <c r="A117" s="21"/>
      <c r="B117" s="22" t="s">
        <v>63</v>
      </c>
      <c r="C117" s="23">
        <f t="shared" ref="C117:G117" si="15">C21 -($H21*C$95/$H$95)</f>
        <v>8.9578666846714672E-3</v>
      </c>
      <c r="D117" s="24">
        <f t="shared" si="15"/>
        <v>9.147218101943605E-3</v>
      </c>
      <c r="E117" s="24">
        <f t="shared" si="15"/>
        <v>-6.4396715679565508E-5</v>
      </c>
      <c r="F117" s="24">
        <f t="shared" si="15"/>
        <v>-3.0148822953241089E-2</v>
      </c>
      <c r="G117" s="25">
        <f t="shared" si="15"/>
        <v>1.2108134882305499E-2</v>
      </c>
    </row>
    <row r="118" spans="1:7" ht="24" x14ac:dyDescent="0.25">
      <c r="A118" s="21"/>
      <c r="B118" s="22" t="s">
        <v>64</v>
      </c>
      <c r="C118" s="23">
        <f t="shared" ref="C118:G118" si="16">C22 -($H22*C$95/$H$95)</f>
        <v>-2.896243235639695E-4</v>
      </c>
      <c r="D118" s="24">
        <f t="shared" si="16"/>
        <v>5.5701369668437195E-3</v>
      </c>
      <c r="E118" s="24">
        <f t="shared" si="16"/>
        <v>-1.3430109822690217E-3</v>
      </c>
      <c r="F118" s="24">
        <f t="shared" si="16"/>
        <v>1.1992065713047367E-2</v>
      </c>
      <c r="G118" s="25">
        <f t="shared" si="16"/>
        <v>-1.5929567374058179E-2</v>
      </c>
    </row>
    <row r="119" spans="1:7" ht="24" x14ac:dyDescent="0.25">
      <c r="A119" s="21" t="s">
        <v>8</v>
      </c>
      <c r="B119" s="22" t="s">
        <v>9</v>
      </c>
      <c r="C119" s="23">
        <f t="shared" ref="C119:G119" si="17">C23 -($H23*C$95/$H$95)</f>
        <v>-1.5678734827482887E-2</v>
      </c>
      <c r="D119" s="24">
        <f t="shared" si="17"/>
        <v>3.6893359531545433E-2</v>
      </c>
      <c r="E119" s="24">
        <f t="shared" si="17"/>
        <v>-2.6057003587156402E-2</v>
      </c>
      <c r="F119" s="24">
        <f t="shared" si="17"/>
        <v>-1.1815841125879523E-3</v>
      </c>
      <c r="G119" s="25">
        <f t="shared" si="17"/>
        <v>6.0239629956815866E-3</v>
      </c>
    </row>
    <row r="120" spans="1:7" ht="24" x14ac:dyDescent="0.25">
      <c r="A120" s="21"/>
      <c r="B120" s="22" t="s">
        <v>10</v>
      </c>
      <c r="C120" s="23">
        <f t="shared" ref="C120:G120" si="18">C24 -($H24*C$95/$H$95)</f>
        <v>-6.2794883503622945E-3</v>
      </c>
      <c r="D120" s="24">
        <f t="shared" si="18"/>
        <v>1.6217032190237651E-2</v>
      </c>
      <c r="E120" s="24">
        <f t="shared" si="18"/>
        <v>-5.6255990932654876E-3</v>
      </c>
      <c r="F120" s="24">
        <f t="shared" si="18"/>
        <v>1.0973760283704836E-3</v>
      </c>
      <c r="G120" s="25">
        <f t="shared" si="18"/>
        <v>-5.4093207749804917E-3</v>
      </c>
    </row>
    <row r="121" spans="1:7" ht="24" x14ac:dyDescent="0.25">
      <c r="A121" s="21"/>
      <c r="B121" s="22" t="s">
        <v>11</v>
      </c>
      <c r="C121" s="23">
        <f t="shared" ref="C121:G121" si="19">C25 -($H25*C$95/$H$95)</f>
        <v>-6.0821379924552166E-3</v>
      </c>
      <c r="D121" s="24">
        <f t="shared" si="19"/>
        <v>4.327353728060479E-3</v>
      </c>
      <c r="E121" s="24">
        <f t="shared" si="19"/>
        <v>2.7227772837671471E-2</v>
      </c>
      <c r="F121" s="24">
        <f t="shared" si="19"/>
        <v>-1.6122083564840489E-2</v>
      </c>
      <c r="G121" s="25">
        <f t="shared" si="19"/>
        <v>-9.3509050084361056E-3</v>
      </c>
    </row>
    <row r="122" spans="1:7" ht="24" x14ac:dyDescent="0.25">
      <c r="A122" s="21"/>
      <c r="B122" s="22" t="s">
        <v>12</v>
      </c>
      <c r="C122" s="23">
        <f t="shared" ref="C122:G122" si="20">C26 -($H26*C$95/$H$95)</f>
        <v>8.9378460193219322E-3</v>
      </c>
      <c r="D122" s="24">
        <f t="shared" si="20"/>
        <v>1.7359311069291228E-2</v>
      </c>
      <c r="E122" s="24">
        <f t="shared" si="20"/>
        <v>-3.9823629448723002E-2</v>
      </c>
      <c r="F122" s="24">
        <f t="shared" si="20"/>
        <v>8.8144144936246338E-3</v>
      </c>
      <c r="G122" s="25">
        <f t="shared" si="20"/>
        <v>4.7120578664850699E-3</v>
      </c>
    </row>
    <row r="123" spans="1:7" ht="24" x14ac:dyDescent="0.25">
      <c r="A123" s="21"/>
      <c r="B123" s="22" t="s">
        <v>13</v>
      </c>
      <c r="C123" s="23">
        <f t="shared" ref="C123:G123" si="21">C27 -($H27*C$95/$H$95)</f>
        <v>-2.8364121231243267E-3</v>
      </c>
      <c r="D123" s="24">
        <f t="shared" si="21"/>
        <v>2.57860064913151E-2</v>
      </c>
      <c r="E123" s="24">
        <f t="shared" si="21"/>
        <v>-1.1278003121620223E-2</v>
      </c>
      <c r="F123" s="24">
        <f t="shared" si="21"/>
        <v>-3.0247831749619369E-3</v>
      </c>
      <c r="G123" s="25">
        <f t="shared" si="21"/>
        <v>-8.6468080716086415E-3</v>
      </c>
    </row>
    <row r="124" spans="1:7" ht="24" x14ac:dyDescent="0.25">
      <c r="A124" s="21"/>
      <c r="B124" s="22" t="s">
        <v>14</v>
      </c>
      <c r="C124" s="23">
        <f t="shared" ref="C124:G124" si="22">C28 -($H28*C$95/$H$95)</f>
        <v>1.2170696288998889E-2</v>
      </c>
      <c r="D124" s="24">
        <f t="shared" si="22"/>
        <v>-2.9249679544525731E-2</v>
      </c>
      <c r="E124" s="24">
        <f t="shared" si="22"/>
        <v>3.1186974970195125E-2</v>
      </c>
      <c r="F124" s="24">
        <f t="shared" si="22"/>
        <v>-1.7862264572854947E-2</v>
      </c>
      <c r="G124" s="25">
        <f t="shared" si="22"/>
        <v>3.7542728581867191E-3</v>
      </c>
    </row>
    <row r="125" spans="1:7" ht="24" x14ac:dyDescent="0.25">
      <c r="A125" s="21"/>
      <c r="B125" s="22" t="s">
        <v>15</v>
      </c>
      <c r="C125" s="23">
        <f t="shared" ref="C125:G125" si="23">C29 -($H29*C$95/$H$95)</f>
        <v>-3.8627783767002932E-3</v>
      </c>
      <c r="D125" s="24">
        <f t="shared" si="23"/>
        <v>-2.1793665536157469E-2</v>
      </c>
      <c r="E125" s="24">
        <f t="shared" si="23"/>
        <v>2.0246479387353578E-2</v>
      </c>
      <c r="F125" s="24">
        <f t="shared" si="23"/>
        <v>-2.1172364636371677E-2</v>
      </c>
      <c r="G125" s="25">
        <f t="shared" si="23"/>
        <v>2.6582329161875667E-2</v>
      </c>
    </row>
    <row r="126" spans="1:7" ht="24" x14ac:dyDescent="0.25">
      <c r="A126" s="21"/>
      <c r="B126" s="22" t="s">
        <v>16</v>
      </c>
      <c r="C126" s="23">
        <f t="shared" ref="C126:G126" si="24">C30 -($H30*C$95/$H$95)</f>
        <v>-1.3076173688266371E-2</v>
      </c>
      <c r="D126" s="24">
        <f t="shared" si="24"/>
        <v>-4.9216649906286686E-3</v>
      </c>
      <c r="E126" s="24">
        <f t="shared" si="24"/>
        <v>1.6030182946621674E-3</v>
      </c>
      <c r="F126" s="24">
        <f t="shared" si="24"/>
        <v>4.8555162269699331E-3</v>
      </c>
      <c r="G126" s="25">
        <f t="shared" si="24"/>
        <v>1.1539304157262814E-2</v>
      </c>
    </row>
    <row r="127" spans="1:7" ht="24" x14ac:dyDescent="0.25">
      <c r="A127" s="21"/>
      <c r="B127" s="22" t="s">
        <v>17</v>
      </c>
      <c r="C127" s="23">
        <f t="shared" ref="C127:G127" si="25">C31 -($H31*C$95/$H$95)</f>
        <v>-2.9258021899501996E-3</v>
      </c>
      <c r="D127" s="24">
        <f t="shared" si="25"/>
        <v>4.5558867202606323E-2</v>
      </c>
      <c r="E127" s="24">
        <f t="shared" si="25"/>
        <v>-1.3734100658859216E-2</v>
      </c>
      <c r="F127" s="24">
        <f t="shared" si="25"/>
        <v>-4.1154472498939998E-2</v>
      </c>
      <c r="G127" s="25">
        <f t="shared" si="25"/>
        <v>1.2255508145142979E-2</v>
      </c>
    </row>
    <row r="128" spans="1:7" ht="24" x14ac:dyDescent="0.25">
      <c r="A128" s="21"/>
      <c r="B128" s="22" t="s">
        <v>18</v>
      </c>
      <c r="C128" s="23">
        <f t="shared" ref="C128:G128" si="26">C32 -($H32*C$95/$H$95)</f>
        <v>-8.2523178528478569E-3</v>
      </c>
      <c r="D128" s="24">
        <f t="shared" si="26"/>
        <v>1.2901871854612001E-3</v>
      </c>
      <c r="E128" s="24">
        <f t="shared" si="26"/>
        <v>2.8637591419741926E-2</v>
      </c>
      <c r="F128" s="24">
        <f t="shared" si="26"/>
        <v>2.4869589039942519E-3</v>
      </c>
      <c r="G128" s="25">
        <f t="shared" si="26"/>
        <v>-2.4162419656349465E-2</v>
      </c>
    </row>
    <row r="129" spans="1:7" ht="24" x14ac:dyDescent="0.25">
      <c r="A129" s="21"/>
      <c r="B129" s="22" t="s">
        <v>19</v>
      </c>
      <c r="C129" s="23">
        <f t="shared" ref="C129:G129" si="27">C33 -($H33*C$95/$H$95)</f>
        <v>-1.629084959418603E-4</v>
      </c>
      <c r="D129" s="24">
        <f t="shared" si="27"/>
        <v>1.2295818052349139E-4</v>
      </c>
      <c r="E129" s="24">
        <f t="shared" si="27"/>
        <v>8.9189562791621158E-3</v>
      </c>
      <c r="F129" s="24">
        <f t="shared" si="27"/>
        <v>-1.6868647071913323E-2</v>
      </c>
      <c r="G129" s="25">
        <f t="shared" si="27"/>
        <v>7.9896411081694096E-3</v>
      </c>
    </row>
    <row r="130" spans="1:7" ht="24" x14ac:dyDescent="0.25">
      <c r="A130" s="21"/>
      <c r="B130" s="22" t="s">
        <v>20</v>
      </c>
      <c r="C130" s="23">
        <f t="shared" ref="C130:G130" si="28">C34 -($H34*C$95/$H$95)</f>
        <v>2.6631088677363579E-2</v>
      </c>
      <c r="D130" s="24">
        <f t="shared" si="28"/>
        <v>-4.820278239168993E-2</v>
      </c>
      <c r="E130" s="24">
        <f t="shared" si="28"/>
        <v>1.963844809509302E-2</v>
      </c>
      <c r="F130" s="24">
        <f t="shared" si="28"/>
        <v>1.9243256697532851E-2</v>
      </c>
      <c r="G130" s="25">
        <f t="shared" si="28"/>
        <v>-1.7310011078299437E-2</v>
      </c>
    </row>
    <row r="131" spans="1:7" ht="24" x14ac:dyDescent="0.25">
      <c r="A131" s="21"/>
      <c r="B131" s="22" t="s">
        <v>21</v>
      </c>
      <c r="C131" s="23">
        <f t="shared" ref="C131:G131" si="29">C35 -($H35*C$95/$H$95)</f>
        <v>-2.4298810428141915E-3</v>
      </c>
      <c r="D131" s="24">
        <f t="shared" si="29"/>
        <v>1.3305053458796318E-2</v>
      </c>
      <c r="E131" s="24">
        <f t="shared" si="29"/>
        <v>-2.5957836717815874E-2</v>
      </c>
      <c r="F131" s="24">
        <f t="shared" si="29"/>
        <v>5.9675707815992629E-3</v>
      </c>
      <c r="G131" s="25">
        <f t="shared" si="29"/>
        <v>9.1150935202345684E-3</v>
      </c>
    </row>
    <row r="132" spans="1:7" ht="24" x14ac:dyDescent="0.25">
      <c r="A132" s="21"/>
      <c r="B132" s="22" t="s">
        <v>22</v>
      </c>
      <c r="C132" s="23">
        <f t="shared" ref="C132:G132" si="30">C36 -($H36*C$95/$H$95)</f>
        <v>-1.6173995006742048E-2</v>
      </c>
      <c r="D132" s="24">
        <f t="shared" si="30"/>
        <v>-3.3248229390926726E-2</v>
      </c>
      <c r="E132" s="24">
        <f t="shared" si="30"/>
        <v>3.2955556424433097E-2</v>
      </c>
      <c r="F132" s="24">
        <f t="shared" si="30"/>
        <v>1.8996757331644465E-2</v>
      </c>
      <c r="G132" s="25">
        <f t="shared" si="30"/>
        <v>-2.5300893584087603E-3</v>
      </c>
    </row>
    <row r="133" spans="1:7" ht="24" x14ac:dyDescent="0.25">
      <c r="A133" s="21"/>
      <c r="B133" s="22" t="s">
        <v>23</v>
      </c>
      <c r="C133" s="23">
        <f t="shared" ref="C133:G133" si="31">C37 -($H37*C$95/$H$95)</f>
        <v>-3.3630392932017389E-3</v>
      </c>
      <c r="D133" s="24">
        <f t="shared" si="31"/>
        <v>-3.3753420080718244E-3</v>
      </c>
      <c r="E133" s="24">
        <f t="shared" si="31"/>
        <v>-3.6064383013285906E-3</v>
      </c>
      <c r="F133" s="24">
        <f t="shared" si="31"/>
        <v>9.7022615504008813E-3</v>
      </c>
      <c r="G133" s="25">
        <f t="shared" si="31"/>
        <v>6.4255805220123086E-4</v>
      </c>
    </row>
    <row r="134" spans="1:7" ht="24" x14ac:dyDescent="0.25">
      <c r="A134" s="21"/>
      <c r="B134" s="22" t="s">
        <v>24</v>
      </c>
      <c r="C134" s="23">
        <f t="shared" ref="C134:G134" si="32">C38 -($H38*C$95/$H$95)</f>
        <v>1.8607880827936352E-3</v>
      </c>
      <c r="D134" s="24">
        <f t="shared" si="32"/>
        <v>3.7086051975334655E-3</v>
      </c>
      <c r="E134" s="24">
        <f t="shared" si="32"/>
        <v>-5.5114080790604481E-3</v>
      </c>
      <c r="F134" s="24">
        <f t="shared" si="32"/>
        <v>-8.5315439486510075E-3</v>
      </c>
      <c r="G134" s="25">
        <f t="shared" si="32"/>
        <v>8.4735587473843688E-3</v>
      </c>
    </row>
    <row r="135" spans="1:7" ht="24" x14ac:dyDescent="0.25">
      <c r="A135" s="21"/>
      <c r="B135" s="22" t="s">
        <v>25</v>
      </c>
      <c r="C135" s="23">
        <f t="shared" ref="C135:G135" si="33">C39 -($H39*C$95/$H$95)</f>
        <v>1.5662544836076875E-2</v>
      </c>
      <c r="D135" s="24">
        <f t="shared" si="33"/>
        <v>-1.3327705707971621E-2</v>
      </c>
      <c r="E135" s="24">
        <f t="shared" si="33"/>
        <v>-2.6936171764067623E-2</v>
      </c>
      <c r="F135" s="24">
        <f t="shared" si="33"/>
        <v>3.2466196738753533E-2</v>
      </c>
      <c r="G135" s="25">
        <f t="shared" si="33"/>
        <v>-7.8648641027912747E-3</v>
      </c>
    </row>
    <row r="136" spans="1:7" x14ac:dyDescent="0.25">
      <c r="A136" s="21" t="s">
        <v>26</v>
      </c>
      <c r="B136" s="22" t="s">
        <v>27</v>
      </c>
      <c r="C136" s="23">
        <f t="shared" ref="C136:G136" si="34">C40 -($H40*C$95/$H$95)</f>
        <v>-1.2690695752394399E-2</v>
      </c>
      <c r="D136" s="24">
        <f t="shared" si="34"/>
        <v>3.1025637300817588E-2</v>
      </c>
      <c r="E136" s="24">
        <f t="shared" si="34"/>
        <v>-6.9539554042258311E-3</v>
      </c>
      <c r="F136" s="24">
        <f t="shared" si="34"/>
        <v>-1.1617397227072168E-2</v>
      </c>
      <c r="G136" s="25">
        <f t="shared" si="34"/>
        <v>2.3641108287486556E-4</v>
      </c>
    </row>
    <row r="137" spans="1:7" ht="24" x14ac:dyDescent="0.25">
      <c r="A137" s="21"/>
      <c r="B137" s="22" t="s">
        <v>28</v>
      </c>
      <c r="C137" s="23">
        <f t="shared" ref="C137:G137" si="35">C41 -($H41*C$95/$H$95)</f>
        <v>-1.2529654459233125E-2</v>
      </c>
      <c r="D137" s="24">
        <f t="shared" si="35"/>
        <v>2.1466142374816782E-2</v>
      </c>
      <c r="E137" s="24">
        <f t="shared" si="35"/>
        <v>1.1435199033097393E-2</v>
      </c>
      <c r="F137" s="24">
        <f t="shared" si="35"/>
        <v>-1.3940164545449163E-2</v>
      </c>
      <c r="G137" s="25">
        <f t="shared" si="35"/>
        <v>-6.4315224032320262E-3</v>
      </c>
    </row>
    <row r="138" spans="1:7" x14ac:dyDescent="0.25">
      <c r="A138" s="21"/>
      <c r="B138" s="22" t="s">
        <v>29</v>
      </c>
      <c r="C138" s="23">
        <f t="shared" ref="C138:G138" si="36">C42 -($H42*C$95/$H$95)</f>
        <v>-1.5707535398657435E-3</v>
      </c>
      <c r="D138" s="24">
        <f t="shared" si="36"/>
        <v>4.2467125385830279E-2</v>
      </c>
      <c r="E138" s="24">
        <f t="shared" si="36"/>
        <v>-2.0236406525261652E-2</v>
      </c>
      <c r="F138" s="24">
        <f t="shared" si="36"/>
        <v>-3.2445200183234185E-2</v>
      </c>
      <c r="G138" s="25">
        <f t="shared" si="36"/>
        <v>1.178523486253133E-2</v>
      </c>
    </row>
    <row r="139" spans="1:7" x14ac:dyDescent="0.25">
      <c r="A139" s="21"/>
      <c r="B139" s="22" t="s">
        <v>30</v>
      </c>
      <c r="C139" s="23">
        <f t="shared" ref="C139:G139" si="37">C43 -($H43*C$95/$H$95)</f>
        <v>-9.6919221664770183E-3</v>
      </c>
      <c r="D139" s="24">
        <f t="shared" si="37"/>
        <v>1.952908712921364E-4</v>
      </c>
      <c r="E139" s="24">
        <f t="shared" si="37"/>
        <v>3.1840294339288949E-2</v>
      </c>
      <c r="F139" s="24">
        <f t="shared" si="37"/>
        <v>3.1527187331625572E-3</v>
      </c>
      <c r="G139" s="25">
        <f t="shared" si="37"/>
        <v>-2.5496381777266625E-2</v>
      </c>
    </row>
    <row r="140" spans="1:7" x14ac:dyDescent="0.25">
      <c r="A140" s="21"/>
      <c r="B140" s="22" t="s">
        <v>31</v>
      </c>
      <c r="C140" s="23">
        <f t="shared" ref="C140:G140" si="38">C44 -($H44*C$95/$H$95)</f>
        <v>-3.5156210804410115E-3</v>
      </c>
      <c r="D140" s="24">
        <f t="shared" si="38"/>
        <v>1.0676958917457513E-2</v>
      </c>
      <c r="E140" s="24">
        <f t="shared" si="38"/>
        <v>2.2285584455420782E-2</v>
      </c>
      <c r="F140" s="24">
        <f t="shared" si="38"/>
        <v>-3.3981313652918288E-2</v>
      </c>
      <c r="G140" s="25">
        <f t="shared" si="38"/>
        <v>4.5343913604810049E-3</v>
      </c>
    </row>
    <row r="141" spans="1:7" x14ac:dyDescent="0.25">
      <c r="A141" s="21"/>
      <c r="B141" s="22" t="s">
        <v>32</v>
      </c>
      <c r="C141" s="23">
        <f t="shared" ref="C141:G141" si="39">C45 -($H45*C$95/$H$95)</f>
        <v>-3.0382281450709231E-2</v>
      </c>
      <c r="D141" s="24">
        <f t="shared" si="39"/>
        <v>5.0876180708902208E-2</v>
      </c>
      <c r="E141" s="24">
        <f t="shared" si="39"/>
        <v>-1.2588771039363872E-2</v>
      </c>
      <c r="F141" s="24">
        <f t="shared" si="39"/>
        <v>-9.0624548181262587E-3</v>
      </c>
      <c r="G141" s="25">
        <f t="shared" si="39"/>
        <v>1.1573265992969872E-3</v>
      </c>
    </row>
    <row r="142" spans="1:7" x14ac:dyDescent="0.25">
      <c r="A142" s="21"/>
      <c r="B142" s="22" t="s">
        <v>33</v>
      </c>
      <c r="C142" s="23">
        <f t="shared" ref="C142:G142" si="40">C46 -($H46*C$95/$H$95)</f>
        <v>-4.6959567200132724E-3</v>
      </c>
      <c r="D142" s="24">
        <f t="shared" si="40"/>
        <v>-6.3020153612464158E-4</v>
      </c>
      <c r="E142" s="24">
        <f t="shared" si="40"/>
        <v>-2.2042239705894029E-2</v>
      </c>
      <c r="F142" s="24">
        <f t="shared" si="40"/>
        <v>8.4671562956462332E-3</v>
      </c>
      <c r="G142" s="25">
        <f t="shared" si="40"/>
        <v>1.8901241666385765E-2</v>
      </c>
    </row>
    <row r="143" spans="1:7" ht="24" x14ac:dyDescent="0.25">
      <c r="A143" s="21"/>
      <c r="B143" s="22" t="s">
        <v>34</v>
      </c>
      <c r="C143" s="23">
        <f t="shared" ref="C143:G143" si="41">C47 -($H47*C$95/$H$95)</f>
        <v>1.2497503015642314E-2</v>
      </c>
      <c r="D143" s="24">
        <f t="shared" si="41"/>
        <v>5.9774741502297557E-3</v>
      </c>
      <c r="E143" s="24">
        <f t="shared" si="41"/>
        <v>-6.8549235272700598E-3</v>
      </c>
      <c r="F143" s="24">
        <f t="shared" si="41"/>
        <v>-5.5115340010711278E-4</v>
      </c>
      <c r="G143" s="25">
        <f t="shared" si="41"/>
        <v>-1.1068900238494786E-2</v>
      </c>
    </row>
    <row r="144" spans="1:7" x14ac:dyDescent="0.25">
      <c r="A144" s="21"/>
      <c r="B144" s="22" t="s">
        <v>35</v>
      </c>
      <c r="C144" s="23">
        <f t="shared" ref="C144:G144" si="42">C48 -($H48*C$95/$H$95)</f>
        <v>9.0366394638123626E-4</v>
      </c>
      <c r="D144" s="24">
        <f t="shared" si="42"/>
        <v>-3.9871336106804545E-4</v>
      </c>
      <c r="E144" s="24">
        <f t="shared" si="42"/>
        <v>3.6574809963578897E-3</v>
      </c>
      <c r="F144" s="24">
        <f t="shared" si="42"/>
        <v>-7.5754403675090676E-4</v>
      </c>
      <c r="G144" s="25">
        <f t="shared" si="42"/>
        <v>-3.4048875449201738E-3</v>
      </c>
    </row>
    <row r="145" spans="1:7" x14ac:dyDescent="0.25">
      <c r="A145" s="21"/>
      <c r="B145" s="22" t="s">
        <v>36</v>
      </c>
      <c r="C145" s="23">
        <f t="shared" ref="C145:G145" si="43">C49 -($H49*C$95/$H$95)</f>
        <v>1.4533016387197062E-4</v>
      </c>
      <c r="D145" s="24">
        <f t="shared" si="43"/>
        <v>-1.7979600953710928E-2</v>
      </c>
      <c r="E145" s="24">
        <f t="shared" si="43"/>
        <v>-1.8542824175830031E-2</v>
      </c>
      <c r="F145" s="24">
        <f t="shared" si="43"/>
        <v>2.3401734040407796E-2</v>
      </c>
      <c r="G145" s="25">
        <f t="shared" si="43"/>
        <v>1.2975360925261137E-2</v>
      </c>
    </row>
    <row r="146" spans="1:7" x14ac:dyDescent="0.25">
      <c r="A146" s="21"/>
      <c r="B146" s="22" t="s">
        <v>37</v>
      </c>
      <c r="C146" s="23">
        <f t="shared" ref="C146:G146" si="44">C50 -($H50*C$95/$H$95)</f>
        <v>6.9409435726617008E-3</v>
      </c>
      <c r="D146" s="24">
        <f t="shared" si="44"/>
        <v>-2.4448061145902866E-2</v>
      </c>
      <c r="E146" s="24">
        <f t="shared" si="44"/>
        <v>7.5187322370612042E-3</v>
      </c>
      <c r="F146" s="24">
        <f t="shared" si="44"/>
        <v>6.1128963091586219E-3</v>
      </c>
      <c r="G146" s="25">
        <f t="shared" si="44"/>
        <v>3.8754890270213949E-3</v>
      </c>
    </row>
    <row r="147" spans="1:7" x14ac:dyDescent="0.25">
      <c r="A147" s="21"/>
      <c r="B147" s="22" t="s">
        <v>38</v>
      </c>
      <c r="C147" s="23">
        <f t="shared" ref="C147:G147" si="45">C51 -($H51*C$95/$H$95)</f>
        <v>-2.9162963662700297E-2</v>
      </c>
      <c r="D147" s="24">
        <f t="shared" si="45"/>
        <v>9.4350946768143318E-3</v>
      </c>
      <c r="E147" s="24">
        <f t="shared" si="45"/>
        <v>1.6634767036722106E-2</v>
      </c>
      <c r="F147" s="24">
        <f t="shared" si="45"/>
        <v>6.7364182903920516E-3</v>
      </c>
      <c r="G147" s="25">
        <f t="shared" si="45"/>
        <v>-3.6433163412281783E-3</v>
      </c>
    </row>
    <row r="148" spans="1:7" ht="24" x14ac:dyDescent="0.25">
      <c r="A148" s="21"/>
      <c r="B148" s="22" t="s">
        <v>39</v>
      </c>
      <c r="C148" s="23">
        <f t="shared" ref="C148:G148" si="46">C52 -($H52*C$95/$H$95)</f>
        <v>7.1254506848106303E-4</v>
      </c>
      <c r="D148" s="24">
        <f t="shared" si="46"/>
        <v>-4.3856577222465387E-2</v>
      </c>
      <c r="E148" s="24">
        <f t="shared" si="46"/>
        <v>1.1114523918305863E-2</v>
      </c>
      <c r="F148" s="24">
        <f t="shared" si="46"/>
        <v>1.9675907221150202E-2</v>
      </c>
      <c r="G148" s="25">
        <f t="shared" si="46"/>
        <v>1.2353601014528315E-2</v>
      </c>
    </row>
    <row r="149" spans="1:7" x14ac:dyDescent="0.25">
      <c r="A149" s="21"/>
      <c r="B149" s="22" t="s">
        <v>40</v>
      </c>
      <c r="C149" s="23">
        <f t="shared" ref="C149:G149" si="47">C53 -($H53*C$95/$H$95)</f>
        <v>2.5338929408574101E-2</v>
      </c>
      <c r="D149" s="24">
        <f t="shared" si="47"/>
        <v>-2.578103060371284E-2</v>
      </c>
      <c r="E149" s="24">
        <f t="shared" si="47"/>
        <v>-7.7431076482473715E-3</v>
      </c>
      <c r="F149" s="24">
        <f t="shared" si="47"/>
        <v>1.6170565967175143E-3</v>
      </c>
      <c r="G149" s="25">
        <f t="shared" si="47"/>
        <v>6.5681522466684017E-3</v>
      </c>
    </row>
    <row r="150" spans="1:7" ht="24" x14ac:dyDescent="0.25">
      <c r="A150" s="21"/>
      <c r="B150" s="22" t="s">
        <v>41</v>
      </c>
      <c r="C150" s="23">
        <f t="shared" ref="C150:G150" si="48">C54 -($H54*C$95/$H$95)</f>
        <v>2.6358880419876107E-3</v>
      </c>
      <c r="D150" s="24">
        <f t="shared" si="48"/>
        <v>-1.3145926901534627E-2</v>
      </c>
      <c r="E150" s="24">
        <f t="shared" si="48"/>
        <v>-4.3264262431184641E-3</v>
      </c>
      <c r="F150" s="24">
        <f t="shared" si="48"/>
        <v>7.0087328085687017E-3</v>
      </c>
      <c r="G150" s="25">
        <f t="shared" si="48"/>
        <v>7.8277322940966676E-3</v>
      </c>
    </row>
    <row r="151" spans="1:7" x14ac:dyDescent="0.25">
      <c r="A151" s="21"/>
      <c r="B151" s="22" t="s">
        <v>42</v>
      </c>
      <c r="C151" s="23">
        <f t="shared" ref="C151:G151" si="49">C55 -($H55*C$95/$H$95)</f>
        <v>9.3567998822103315E-3</v>
      </c>
      <c r="D151" s="24">
        <f t="shared" si="49"/>
        <v>-2.7079210518939495E-2</v>
      </c>
      <c r="E151" s="24">
        <f t="shared" si="49"/>
        <v>1.5105898112239807E-2</v>
      </c>
      <c r="F151" s="24">
        <f t="shared" si="49"/>
        <v>-3.2560264061099464E-3</v>
      </c>
      <c r="G151" s="25">
        <f t="shared" si="49"/>
        <v>5.8725389305992193E-3</v>
      </c>
    </row>
    <row r="152" spans="1:7" ht="24" x14ac:dyDescent="0.25">
      <c r="A152" s="21"/>
      <c r="B152" s="22" t="s">
        <v>43</v>
      </c>
      <c r="C152" s="23">
        <f t="shared" ref="C152:G152" si="50">C56 -($H56*C$95/$H$95)</f>
        <v>1.2686392081361547E-2</v>
      </c>
      <c r="D152" s="24">
        <f t="shared" si="50"/>
        <v>4.5448237685010717E-3</v>
      </c>
      <c r="E152" s="24">
        <f t="shared" si="50"/>
        <v>-7.7872297811669433E-3</v>
      </c>
      <c r="F152" s="24">
        <f t="shared" si="50"/>
        <v>5.8972688198949408E-3</v>
      </c>
      <c r="G152" s="25">
        <f t="shared" si="50"/>
        <v>-1.53412548885907E-2</v>
      </c>
    </row>
    <row r="153" spans="1:7" x14ac:dyDescent="0.25">
      <c r="A153" s="21"/>
      <c r="B153" s="22" t="s">
        <v>44</v>
      </c>
      <c r="C153" s="23">
        <f t="shared" ref="C153:G153" si="51">C57 -($H57*C$95/$H$95)</f>
        <v>-5.0303182018826553E-4</v>
      </c>
      <c r="D153" s="24">
        <f t="shared" si="51"/>
        <v>8.3750543443564529E-3</v>
      </c>
      <c r="E153" s="24">
        <f t="shared" si="51"/>
        <v>-1.0192506369146481E-2</v>
      </c>
      <c r="F153" s="24">
        <f t="shared" si="51"/>
        <v>-2.9792359033053994E-5</v>
      </c>
      <c r="G153" s="25">
        <f t="shared" si="51"/>
        <v>2.3502762040112923E-3</v>
      </c>
    </row>
    <row r="154" spans="1:7" x14ac:dyDescent="0.25">
      <c r="A154" s="21"/>
      <c r="B154" s="22" t="s">
        <v>45</v>
      </c>
      <c r="C154" s="23">
        <f t="shared" ref="C154:G154" si="52">C58 -($H58*C$95/$H$95)</f>
        <v>-1.6631577176537911E-2</v>
      </c>
      <c r="D154" s="24">
        <f t="shared" si="52"/>
        <v>6.0662322281780229E-3</v>
      </c>
      <c r="E154" s="24">
        <f t="shared" si="52"/>
        <v>1.4255308545665923E-5</v>
      </c>
      <c r="F154" s="24">
        <f t="shared" si="52"/>
        <v>7.3761172069991138E-3</v>
      </c>
      <c r="G154" s="25">
        <f t="shared" si="52"/>
        <v>3.1749724328151291E-3</v>
      </c>
    </row>
    <row r="155" spans="1:7" ht="24" x14ac:dyDescent="0.25">
      <c r="A155" s="21"/>
      <c r="B155" s="22" t="s">
        <v>46</v>
      </c>
      <c r="C155" s="23">
        <f t="shared" ref="C155:G155" si="53">C59 -($H59*C$95/$H$95)</f>
        <v>3.9172272837338235E-2</v>
      </c>
      <c r="D155" s="24">
        <f t="shared" si="53"/>
        <v>-3.2379928684354325E-2</v>
      </c>
      <c r="E155" s="24">
        <f t="shared" si="53"/>
        <v>4.283671197208655E-3</v>
      </c>
      <c r="F155" s="24">
        <f t="shared" si="53"/>
        <v>5.9233538698357235E-3</v>
      </c>
      <c r="G155" s="25">
        <f t="shared" si="53"/>
        <v>-1.6999369220028371E-2</v>
      </c>
    </row>
    <row r="156" spans="1:7" ht="24" x14ac:dyDescent="0.25">
      <c r="A156" s="21" t="s">
        <v>65</v>
      </c>
      <c r="B156" s="22" t="s">
        <v>66</v>
      </c>
      <c r="C156" s="23">
        <f t="shared" ref="C156:G156" si="54">C60 -($H60*C$95/$H$95)</f>
        <v>1.090620205658735E-2</v>
      </c>
      <c r="D156" s="24">
        <f t="shared" si="54"/>
        <v>-1.3195059643647866E-2</v>
      </c>
      <c r="E156" s="24">
        <f t="shared" si="54"/>
        <v>-5.8743794163464702E-3</v>
      </c>
      <c r="F156" s="24">
        <f t="shared" si="54"/>
        <v>-3.4136474007476492E-3</v>
      </c>
      <c r="G156" s="25">
        <f t="shared" si="54"/>
        <v>1.1576884404154719E-2</v>
      </c>
    </row>
    <row r="157" spans="1:7" ht="24" x14ac:dyDescent="0.25">
      <c r="A157" s="21"/>
      <c r="B157" s="22" t="s">
        <v>67</v>
      </c>
      <c r="C157" s="23">
        <f t="shared" ref="C157:G157" si="55">C61 -($H61*C$95/$H$95)</f>
        <v>1.1986517714956652E-2</v>
      </c>
      <c r="D157" s="24">
        <f t="shared" si="55"/>
        <v>-1.7361190443288627E-2</v>
      </c>
      <c r="E157" s="24">
        <f t="shared" si="55"/>
        <v>-1.9200178458982919E-2</v>
      </c>
      <c r="F157" s="24">
        <f t="shared" si="55"/>
        <v>2.1735797025018044E-2</v>
      </c>
      <c r="G157" s="25">
        <f t="shared" si="55"/>
        <v>2.8390541622968224E-3</v>
      </c>
    </row>
    <row r="158" spans="1:7" ht="24" x14ac:dyDescent="0.25">
      <c r="A158" s="21"/>
      <c r="B158" s="22" t="s">
        <v>68</v>
      </c>
      <c r="C158" s="23">
        <f t="shared" ref="C158:G158" si="56">C62 -($H62*C$95/$H$95)</f>
        <v>-9.2239426916008727E-3</v>
      </c>
      <c r="D158" s="24">
        <f t="shared" si="56"/>
        <v>2.4583853387098176E-3</v>
      </c>
      <c r="E158" s="24">
        <f t="shared" si="56"/>
        <v>-1.499583557541824E-2</v>
      </c>
      <c r="F158" s="24">
        <f t="shared" si="56"/>
        <v>2.1903058334027364E-2</v>
      </c>
      <c r="G158" s="25">
        <f t="shared" si="56"/>
        <v>-1.416654057180694E-4</v>
      </c>
    </row>
    <row r="159" spans="1:7" ht="24" x14ac:dyDescent="0.25">
      <c r="A159" s="21"/>
      <c r="B159" s="22" t="s">
        <v>69</v>
      </c>
      <c r="C159" s="23">
        <f t="shared" ref="C159:G159" si="57">C63 -($H63*C$95/$H$95)</f>
        <v>-7.5975983860870899E-3</v>
      </c>
      <c r="D159" s="24">
        <f t="shared" si="57"/>
        <v>1.6242917400295986E-2</v>
      </c>
      <c r="E159" s="24">
        <f t="shared" si="57"/>
        <v>-2.5289738797784594E-2</v>
      </c>
      <c r="F159" s="24">
        <f t="shared" si="57"/>
        <v>-6.5342515474099694E-3</v>
      </c>
      <c r="G159" s="25">
        <f t="shared" si="57"/>
        <v>2.3178671330985667E-2</v>
      </c>
    </row>
    <row r="160" spans="1:7" ht="24" x14ac:dyDescent="0.25">
      <c r="A160" s="21"/>
      <c r="B160" s="22" t="s">
        <v>70</v>
      </c>
      <c r="C160" s="23">
        <f t="shared" ref="C160:G160" si="58">C64 -($H64*C$95/$H$95)</f>
        <v>-1.5330515256406496E-3</v>
      </c>
      <c r="D160" s="24">
        <f t="shared" si="58"/>
        <v>5.8349806478815547E-2</v>
      </c>
      <c r="E160" s="24">
        <f t="shared" si="58"/>
        <v>-1.3194684147594116E-2</v>
      </c>
      <c r="F160" s="24">
        <f t="shared" si="58"/>
        <v>-3.505671358023113E-2</v>
      </c>
      <c r="G160" s="25">
        <f t="shared" si="58"/>
        <v>-8.5653572253497345E-3</v>
      </c>
    </row>
    <row r="161" spans="1:7" ht="24" x14ac:dyDescent="0.25">
      <c r="A161" s="21"/>
      <c r="B161" s="22" t="s">
        <v>71</v>
      </c>
      <c r="C161" s="23">
        <f t="shared" ref="C161:G161" si="59">C65 -($H65*C$95/$H$95)</f>
        <v>4.5458842939835042E-3</v>
      </c>
      <c r="D161" s="24">
        <f t="shared" si="59"/>
        <v>3.8778435513847909E-2</v>
      </c>
      <c r="E161" s="24">
        <f t="shared" si="59"/>
        <v>-2.3076252562991867E-2</v>
      </c>
      <c r="F161" s="24">
        <f t="shared" si="59"/>
        <v>-1.7565441574728613E-2</v>
      </c>
      <c r="G161" s="25">
        <f t="shared" si="59"/>
        <v>-2.682625670110933E-3</v>
      </c>
    </row>
    <row r="162" spans="1:7" ht="24" x14ac:dyDescent="0.25">
      <c r="A162" s="21"/>
      <c r="B162" s="22" t="s">
        <v>72</v>
      </c>
      <c r="C162" s="23">
        <f t="shared" ref="C162:G162" si="60">C66 -($H66*C$95/$H$95)</f>
        <v>-5.0989009196889257E-3</v>
      </c>
      <c r="D162" s="24">
        <f t="shared" si="60"/>
        <v>5.2984045154122472E-3</v>
      </c>
      <c r="E162" s="24">
        <f t="shared" si="60"/>
        <v>2.0961417938715449E-2</v>
      </c>
      <c r="F162" s="24">
        <f t="shared" si="60"/>
        <v>-4.4747703378942572E-3</v>
      </c>
      <c r="G162" s="25">
        <f t="shared" si="60"/>
        <v>-1.6686151196544458E-2</v>
      </c>
    </row>
    <row r="163" spans="1:7" ht="24" x14ac:dyDescent="0.25">
      <c r="A163" s="21"/>
      <c r="B163" s="22" t="s">
        <v>73</v>
      </c>
      <c r="C163" s="23">
        <f t="shared" ref="C163:G163" si="61">C67 -($H67*C$95/$H$95)</f>
        <v>-2.0804912494529287E-2</v>
      </c>
      <c r="D163" s="24">
        <f t="shared" si="61"/>
        <v>1.7394672710358661E-2</v>
      </c>
      <c r="E163" s="24">
        <f t="shared" si="61"/>
        <v>3.4364809016746434E-3</v>
      </c>
      <c r="F163" s="24">
        <f t="shared" si="61"/>
        <v>-1.1351997698571537E-3</v>
      </c>
      <c r="G163" s="25">
        <f t="shared" si="61"/>
        <v>1.108958652353137E-3</v>
      </c>
    </row>
    <row r="164" spans="1:7" ht="24" x14ac:dyDescent="0.25">
      <c r="A164" s="21"/>
      <c r="B164" s="22" t="s">
        <v>74</v>
      </c>
      <c r="C164" s="23">
        <f t="shared" ref="C164:G164" si="62">C68 -($H68*C$95/$H$95)</f>
        <v>-1.6950287372665615E-2</v>
      </c>
      <c r="D164" s="24">
        <f t="shared" si="62"/>
        <v>-7.9918598558478826E-4</v>
      </c>
      <c r="E164" s="24">
        <f t="shared" si="62"/>
        <v>3.7408437668391692E-3</v>
      </c>
      <c r="F164" s="24">
        <f t="shared" si="62"/>
        <v>-7.4381916549740718E-3</v>
      </c>
      <c r="G164" s="25">
        <f t="shared" si="62"/>
        <v>2.144682124638525E-2</v>
      </c>
    </row>
    <row r="165" spans="1:7" ht="24" x14ac:dyDescent="0.25">
      <c r="A165" s="21"/>
      <c r="B165" s="22" t="s">
        <v>75</v>
      </c>
      <c r="C165" s="23">
        <f t="shared" ref="C165:G165" si="63">C69 -($H69*C$95/$H$95)</f>
        <v>-5.3893471987043473E-3</v>
      </c>
      <c r="D165" s="24">
        <f t="shared" si="63"/>
        <v>1.54077152898143E-2</v>
      </c>
      <c r="E165" s="24">
        <f t="shared" si="63"/>
        <v>9.7542883628982668E-3</v>
      </c>
      <c r="F165" s="24">
        <f t="shared" si="63"/>
        <v>-3.8426817004954303E-2</v>
      </c>
      <c r="G165" s="25">
        <f t="shared" si="63"/>
        <v>1.8654160550946042E-2</v>
      </c>
    </row>
    <row r="166" spans="1:7" ht="24" x14ac:dyDescent="0.25">
      <c r="A166" s="21"/>
      <c r="B166" s="22" t="s">
        <v>76</v>
      </c>
      <c r="C166" s="23">
        <f t="shared" ref="C166:G166" si="64">C70 -($H70*C$95/$H$95)</f>
        <v>6.5074966933963696E-3</v>
      </c>
      <c r="D166" s="24">
        <f t="shared" si="64"/>
        <v>-2.3620956872935056E-2</v>
      </c>
      <c r="E166" s="24">
        <f t="shared" si="64"/>
        <v>1.7793228957010215E-2</v>
      </c>
      <c r="F166" s="24">
        <f t="shared" si="64"/>
        <v>1.126775643597544E-2</v>
      </c>
      <c r="G166" s="25">
        <f t="shared" si="64"/>
        <v>-1.1947525213447024E-2</v>
      </c>
    </row>
    <row r="167" spans="1:7" ht="24" x14ac:dyDescent="0.25">
      <c r="A167" s="21"/>
      <c r="B167" s="22" t="s">
        <v>77</v>
      </c>
      <c r="C167" s="23">
        <f t="shared" ref="C167:G167" si="65">C71 -($H71*C$95/$H$95)</f>
        <v>1.4940075599816194E-2</v>
      </c>
      <c r="D167" s="24">
        <f t="shared" si="65"/>
        <v>1.1265703501735697E-2</v>
      </c>
      <c r="E167" s="24">
        <f t="shared" si="65"/>
        <v>3.5623953444055279E-3</v>
      </c>
      <c r="F167" s="24">
        <f t="shared" si="65"/>
        <v>-1.3191331237709603E-2</v>
      </c>
      <c r="G167" s="25">
        <f t="shared" si="65"/>
        <v>-1.6576843208247816E-2</v>
      </c>
    </row>
    <row r="168" spans="1:7" ht="24" x14ac:dyDescent="0.25">
      <c r="A168" s="21"/>
      <c r="B168" s="22" t="s">
        <v>78</v>
      </c>
      <c r="C168" s="23">
        <f t="shared" ref="C168:G168" si="66">C72 -($H72*C$95/$H$95)</f>
        <v>1.1614918439420696E-2</v>
      </c>
      <c r="D168" s="24">
        <f t="shared" si="66"/>
        <v>-1.3900719000727924E-2</v>
      </c>
      <c r="E168" s="24">
        <f t="shared" si="66"/>
        <v>-1.0424426992354352E-2</v>
      </c>
      <c r="F168" s="24">
        <f t="shared" si="66"/>
        <v>1.2523668592995307E-2</v>
      </c>
      <c r="G168" s="25">
        <f t="shared" si="66"/>
        <v>1.865589606663276E-4</v>
      </c>
    </row>
    <row r="169" spans="1:7" ht="24" x14ac:dyDescent="0.25">
      <c r="A169" s="21"/>
      <c r="B169" s="22" t="s">
        <v>79</v>
      </c>
      <c r="C169" s="23">
        <f t="shared" ref="C169:G169" si="67">C73 -($H73*C$95/$H$95)</f>
        <v>3.9487743480230986E-3</v>
      </c>
      <c r="D169" s="24">
        <f t="shared" si="67"/>
        <v>-6.1064248932496679E-3</v>
      </c>
      <c r="E169" s="24">
        <f t="shared" si="67"/>
        <v>6.5147795201986602E-3</v>
      </c>
      <c r="F169" s="24">
        <f t="shared" si="67"/>
        <v>2.0426803722490283E-3</v>
      </c>
      <c r="G169" s="25">
        <f t="shared" si="67"/>
        <v>-6.3998093472211193E-3</v>
      </c>
    </row>
    <row r="170" spans="1:7" ht="24" x14ac:dyDescent="0.25">
      <c r="A170" s="21"/>
      <c r="B170" s="22" t="s">
        <v>80</v>
      </c>
      <c r="C170" s="23">
        <f t="shared" ref="C170:G170" si="68">C74 -($H74*C$95/$H$95)</f>
        <v>9.7761136797296366E-3</v>
      </c>
      <c r="D170" s="24">
        <f t="shared" si="68"/>
        <v>-2.5274297517677208E-2</v>
      </c>
      <c r="E170" s="24">
        <f t="shared" si="68"/>
        <v>2.9458505761258968E-2</v>
      </c>
      <c r="F170" s="24">
        <f t="shared" si="68"/>
        <v>1.3072729431658492E-3</v>
      </c>
      <c r="G170" s="25">
        <f t="shared" si="68"/>
        <v>-1.5267594866477052E-2</v>
      </c>
    </row>
    <row r="171" spans="1:7" ht="24" x14ac:dyDescent="0.25">
      <c r="A171" s="21"/>
      <c r="B171" s="22" t="s">
        <v>81</v>
      </c>
      <c r="C171" s="23">
        <f t="shared" ref="C171:G171" si="69">C75 -($H75*C$95/$H$95)</f>
        <v>-5.7310656138072069E-3</v>
      </c>
      <c r="D171" s="24">
        <f t="shared" si="69"/>
        <v>-2.9771211901653216E-2</v>
      </c>
      <c r="E171" s="24">
        <f t="shared" si="69"/>
        <v>3.9177284893820025E-2</v>
      </c>
      <c r="F171" s="24">
        <f t="shared" si="69"/>
        <v>1.1750824596227588E-2</v>
      </c>
      <c r="G171" s="25">
        <f t="shared" si="69"/>
        <v>-1.5425831974587162E-2</v>
      </c>
    </row>
    <row r="172" spans="1:7" ht="24" x14ac:dyDescent="0.25">
      <c r="A172" s="21"/>
      <c r="B172" s="22" t="s">
        <v>82</v>
      </c>
      <c r="C172" s="23">
        <f t="shared" ref="C172:G172" si="70">C76 -($H76*C$95/$H$95)</f>
        <v>2.8787942432089986E-2</v>
      </c>
      <c r="D172" s="24">
        <f t="shared" si="70"/>
        <v>-1.1472671861233324E-2</v>
      </c>
      <c r="E172" s="24">
        <f t="shared" si="70"/>
        <v>-2.7929492707609277E-2</v>
      </c>
      <c r="F172" s="24">
        <f t="shared" si="70"/>
        <v>1.6071690669338917E-2</v>
      </c>
      <c r="G172" s="25">
        <f t="shared" si="70"/>
        <v>-5.4574685325863848E-3</v>
      </c>
    </row>
    <row r="173" spans="1:7" ht="24" x14ac:dyDescent="0.25">
      <c r="A173" s="21"/>
      <c r="B173" s="22" t="s">
        <v>83</v>
      </c>
      <c r="C173" s="23">
        <f t="shared" ref="C173:G173" si="71">C77 -($H77*C$95/$H$95)</f>
        <v>-2.4675255329518669E-2</v>
      </c>
      <c r="D173" s="24">
        <f t="shared" si="71"/>
        <v>-9.5520516523839583E-3</v>
      </c>
      <c r="E173" s="24">
        <f t="shared" si="71"/>
        <v>-6.7789299881889364E-3</v>
      </c>
      <c r="F173" s="24">
        <f t="shared" si="71"/>
        <v>1.7320706785294127E-2</v>
      </c>
      <c r="G173" s="25">
        <f t="shared" si="71"/>
        <v>2.368553018479741E-2</v>
      </c>
    </row>
    <row r="174" spans="1:7" x14ac:dyDescent="0.25">
      <c r="A174" s="21" t="s">
        <v>84</v>
      </c>
      <c r="B174" s="22" t="s">
        <v>85</v>
      </c>
      <c r="C174" s="23">
        <f t="shared" ref="C174:G174" si="72">C78 -($H78*C$95/$H$95)</f>
        <v>-6.4716386584370289E-3</v>
      </c>
      <c r="D174" s="24">
        <f t="shared" si="72"/>
        <v>-1.773263971958583E-2</v>
      </c>
      <c r="E174" s="24">
        <f t="shared" si="72"/>
        <v>1.7149048178202175E-3</v>
      </c>
      <c r="F174" s="24">
        <f t="shared" si="72"/>
        <v>3.6536842266354785E-2</v>
      </c>
      <c r="G174" s="25">
        <f t="shared" si="72"/>
        <v>-1.4047468706152061E-2</v>
      </c>
    </row>
    <row r="175" spans="1:7" x14ac:dyDescent="0.25">
      <c r="A175" s="21"/>
      <c r="B175" s="22" t="s">
        <v>86</v>
      </c>
      <c r="C175" s="23">
        <f t="shared" ref="C175:G175" si="73">C79 -($H79*C$95/$H$95)</f>
        <v>1.0482566497611034E-2</v>
      </c>
      <c r="D175" s="24">
        <f t="shared" si="73"/>
        <v>-2.0386190659132358E-2</v>
      </c>
      <c r="E175" s="24">
        <f t="shared" si="73"/>
        <v>-3.4010569900708165E-4</v>
      </c>
      <c r="F175" s="24">
        <f t="shared" si="73"/>
        <v>4.7254147304932881E-3</v>
      </c>
      <c r="G175" s="25">
        <f t="shared" si="73"/>
        <v>5.5183151300351174E-3</v>
      </c>
    </row>
    <row r="176" spans="1:7" x14ac:dyDescent="0.25">
      <c r="A176" s="21"/>
      <c r="B176" s="22" t="s">
        <v>87</v>
      </c>
      <c r="C176" s="23">
        <f t="shared" ref="C176:G176" si="74">C80 -($H80*C$95/$H$95)</f>
        <v>1.0695446182160451E-2</v>
      </c>
      <c r="D176" s="24">
        <f t="shared" si="74"/>
        <v>1.6540225080718951E-4</v>
      </c>
      <c r="E176" s="24">
        <f t="shared" si="74"/>
        <v>-1.9705845188498328E-2</v>
      </c>
      <c r="F176" s="24">
        <f t="shared" si="74"/>
        <v>1.79275143566833E-2</v>
      </c>
      <c r="G176" s="25">
        <f t="shared" si="74"/>
        <v>-9.0825176011526954E-3</v>
      </c>
    </row>
    <row r="177" spans="1:7" x14ac:dyDescent="0.25">
      <c r="A177" s="21"/>
      <c r="B177" s="22" t="s">
        <v>88</v>
      </c>
      <c r="C177" s="23">
        <f t="shared" ref="C177:G177" si="75">C81 -($H81*C$95/$H$95)</f>
        <v>-2.6420950848881797E-2</v>
      </c>
      <c r="D177" s="24">
        <f t="shared" si="75"/>
        <v>5.2119454591439629E-2</v>
      </c>
      <c r="E177" s="24">
        <f t="shared" si="75"/>
        <v>-2.3845907073778871E-2</v>
      </c>
      <c r="F177" s="24">
        <f t="shared" si="75"/>
        <v>-2.1708979670376216E-2</v>
      </c>
      <c r="G177" s="25">
        <f t="shared" si="75"/>
        <v>1.9856383001597089E-2</v>
      </c>
    </row>
    <row r="178" spans="1:7" x14ac:dyDescent="0.25">
      <c r="A178" s="21"/>
      <c r="B178" s="22" t="s">
        <v>89</v>
      </c>
      <c r="C178" s="23">
        <f t="shared" ref="C178:G178" si="76">C82 -($H82*C$95/$H$95)</f>
        <v>-1.0018150651107505E-2</v>
      </c>
      <c r="D178" s="24">
        <f t="shared" si="76"/>
        <v>3.1434768202163565E-2</v>
      </c>
      <c r="E178" s="24">
        <f t="shared" si="76"/>
        <v>-9.1681954389718767E-3</v>
      </c>
      <c r="F178" s="24">
        <f t="shared" si="76"/>
        <v>-1.1096029429692983E-2</v>
      </c>
      <c r="G178" s="25">
        <f t="shared" si="76"/>
        <v>-1.1523926823911457E-3</v>
      </c>
    </row>
    <row r="179" spans="1:7" ht="24" x14ac:dyDescent="0.25">
      <c r="A179" s="21"/>
      <c r="B179" s="22" t="s">
        <v>90</v>
      </c>
      <c r="C179" s="23">
        <f t="shared" ref="C179:G179" si="77">C83 -($H83*C$95/$H$95)</f>
        <v>-5.0231776605416667E-4</v>
      </c>
      <c r="D179" s="24">
        <f t="shared" si="77"/>
        <v>2.5128493469921409E-2</v>
      </c>
      <c r="E179" s="24">
        <f t="shared" si="77"/>
        <v>-1.5463892055567585E-2</v>
      </c>
      <c r="F179" s="24">
        <f t="shared" si="77"/>
        <v>-2.5368561701549108E-2</v>
      </c>
      <c r="G179" s="25">
        <f t="shared" si="77"/>
        <v>1.6206278053249451E-2</v>
      </c>
    </row>
    <row r="180" spans="1:7" ht="24" x14ac:dyDescent="0.25">
      <c r="A180" s="21"/>
      <c r="B180" s="22" t="s">
        <v>91</v>
      </c>
      <c r="C180" s="23">
        <f t="shared" ref="C180:G180" si="78">C84 -($H84*C$95/$H$95)</f>
        <v>-2.1134939502250205E-2</v>
      </c>
      <c r="D180" s="24">
        <f t="shared" si="78"/>
        <v>-1.246058572831249E-3</v>
      </c>
      <c r="E180" s="24">
        <f t="shared" si="78"/>
        <v>7.8635336240140408E-3</v>
      </c>
      <c r="F180" s="24">
        <f t="shared" si="78"/>
        <v>8.3431164809069369E-3</v>
      </c>
      <c r="G180" s="25">
        <f t="shared" si="78"/>
        <v>6.1743479701604209E-3</v>
      </c>
    </row>
    <row r="181" spans="1:7" x14ac:dyDescent="0.25">
      <c r="A181" s="21"/>
      <c r="B181" s="22" t="s">
        <v>92</v>
      </c>
      <c r="C181" s="23">
        <f t="shared" ref="C181:G181" si="79">C85 -($H85*C$95/$H$95)</f>
        <v>-2.1040308852860928E-2</v>
      </c>
      <c r="D181" s="24">
        <f t="shared" si="79"/>
        <v>1.6800928431466217E-2</v>
      </c>
      <c r="E181" s="24">
        <f t="shared" si="79"/>
        <v>1.064976951297536E-2</v>
      </c>
      <c r="F181" s="24">
        <f t="shared" si="79"/>
        <v>-1.4604258729249558E-2</v>
      </c>
      <c r="G181" s="25">
        <f t="shared" si="79"/>
        <v>8.1938696376689379E-3</v>
      </c>
    </row>
    <row r="182" spans="1:7" x14ac:dyDescent="0.25">
      <c r="A182" s="21"/>
      <c r="B182" s="22" t="s">
        <v>93</v>
      </c>
      <c r="C182" s="23">
        <f t="shared" ref="C182:G182" si="80">C86 -($H86*C$95/$H$95)</f>
        <v>-4.8670133860552467E-3</v>
      </c>
      <c r="D182" s="24">
        <f t="shared" si="80"/>
        <v>-9.7697158817439123E-5</v>
      </c>
      <c r="E182" s="24">
        <f t="shared" si="80"/>
        <v>1.6729789966320546E-2</v>
      </c>
      <c r="F182" s="24">
        <f t="shared" si="80"/>
        <v>-1.1246244137088024E-2</v>
      </c>
      <c r="G182" s="25">
        <f t="shared" si="80"/>
        <v>-5.188352843598365E-4</v>
      </c>
    </row>
    <row r="183" spans="1:7" x14ac:dyDescent="0.25">
      <c r="A183" s="21"/>
      <c r="B183" s="22" t="s">
        <v>94</v>
      </c>
      <c r="C183" s="23">
        <f t="shared" ref="C183:G183" si="81">C87 -($H87*C$95/$H$95)</f>
        <v>3.0882379346708067E-3</v>
      </c>
      <c r="D183" s="24">
        <f t="shared" si="81"/>
        <v>-1.1359093845299789E-2</v>
      </c>
      <c r="E183" s="24">
        <f t="shared" si="81"/>
        <v>9.0379830549324469E-3</v>
      </c>
      <c r="F183" s="24">
        <f t="shared" si="81"/>
        <v>-8.0621670322568728E-3</v>
      </c>
      <c r="G183" s="25">
        <f t="shared" si="81"/>
        <v>7.2950398879532974E-3</v>
      </c>
    </row>
    <row r="184" spans="1:7" x14ac:dyDescent="0.25">
      <c r="A184" s="21"/>
      <c r="B184" s="22" t="s">
        <v>95</v>
      </c>
      <c r="C184" s="23">
        <f t="shared" ref="C184:G184" si="82">C88 -($H88*C$95/$H$95)</f>
        <v>3.905652885129407E-2</v>
      </c>
      <c r="D184" s="24">
        <f t="shared" si="82"/>
        <v>-2.2440675829764167E-2</v>
      </c>
      <c r="E184" s="24">
        <f t="shared" si="82"/>
        <v>-2.8175032627640817E-2</v>
      </c>
      <c r="F184" s="24">
        <f t="shared" si="82"/>
        <v>2.3321119031553067E-2</v>
      </c>
      <c r="G184" s="25">
        <f t="shared" si="82"/>
        <v>-1.1761939425442319E-2</v>
      </c>
    </row>
    <row r="185" spans="1:7" ht="24" x14ac:dyDescent="0.25">
      <c r="A185" s="21"/>
      <c r="B185" s="22" t="s">
        <v>96</v>
      </c>
      <c r="C185" s="23">
        <f t="shared" ref="C185:G185" si="83">C89 -($H89*C$95/$H$95)</f>
        <v>7.6127922765255318E-3</v>
      </c>
      <c r="D185" s="24">
        <f t="shared" si="83"/>
        <v>-1.8016131921258477E-2</v>
      </c>
      <c r="E185" s="24">
        <f t="shared" si="83"/>
        <v>1.2499130463892838E-2</v>
      </c>
      <c r="F185" s="24">
        <f t="shared" si="83"/>
        <v>1.3613320635509824E-2</v>
      </c>
      <c r="G185" s="25">
        <f t="shared" si="83"/>
        <v>-1.5709111454669689E-2</v>
      </c>
    </row>
    <row r="186" spans="1:7" ht="24" x14ac:dyDescent="0.25">
      <c r="A186" s="21"/>
      <c r="B186" s="22" t="s">
        <v>97</v>
      </c>
      <c r="C186" s="23">
        <f t="shared" ref="C186:G186" si="84">C90 -($H90*C$95/$H$95)</f>
        <v>1.1891199023412707E-2</v>
      </c>
      <c r="D186" s="24">
        <f t="shared" si="84"/>
        <v>-1.4551593744212721E-2</v>
      </c>
      <c r="E186" s="24">
        <f t="shared" si="84"/>
        <v>5.0663692400379767E-3</v>
      </c>
      <c r="F186" s="24">
        <f t="shared" si="84"/>
        <v>4.7858044119265808E-3</v>
      </c>
      <c r="G186" s="25">
        <f t="shared" si="84"/>
        <v>-7.1917789311646552E-3</v>
      </c>
    </row>
    <row r="187" spans="1:7" x14ac:dyDescent="0.25">
      <c r="A187" s="21"/>
      <c r="B187" s="22" t="s">
        <v>98</v>
      </c>
      <c r="C187" s="23">
        <f t="shared" ref="C187:G187" si="85">C91 -($H91*C$95/$H$95)</f>
        <v>2.2816353943578283E-3</v>
      </c>
      <c r="D187" s="24">
        <f t="shared" si="85"/>
        <v>-8.2636609904076924E-3</v>
      </c>
      <c r="E187" s="24">
        <f t="shared" si="85"/>
        <v>-3.9741855796061737E-3</v>
      </c>
      <c r="F187" s="24">
        <f t="shared" si="85"/>
        <v>9.4876591545674099E-3</v>
      </c>
      <c r="G187" s="25">
        <f t="shared" si="85"/>
        <v>4.6855202108865568E-4</v>
      </c>
    </row>
    <row r="188" spans="1:7" x14ac:dyDescent="0.25">
      <c r="A188" s="21"/>
      <c r="B188" s="22" t="s">
        <v>99</v>
      </c>
      <c r="C188" s="23">
        <f t="shared" ref="C188:G188" si="86">C92 -($H92*C$95/$H$95)</f>
        <v>8.2971381457527249E-3</v>
      </c>
      <c r="D188" s="24">
        <f t="shared" si="86"/>
        <v>-1.3545571668659218E-2</v>
      </c>
      <c r="E188" s="24">
        <f t="shared" si="86"/>
        <v>-1.0110038339554539E-2</v>
      </c>
      <c r="F188" s="24">
        <f t="shared" si="86"/>
        <v>1.6703939847416083E-2</v>
      </c>
      <c r="G188" s="25">
        <f t="shared" si="86"/>
        <v>-1.3454679849551066E-3</v>
      </c>
    </row>
    <row r="189" spans="1:7" x14ac:dyDescent="0.25">
      <c r="A189" s="21"/>
      <c r="B189" s="22" t="s">
        <v>100</v>
      </c>
      <c r="C189" s="23">
        <f t="shared" ref="C189:G189" si="87">C93 -($H93*C$95/$H$95)</f>
        <v>5.036351431030317E-4</v>
      </c>
      <c r="D189" s="24">
        <f t="shared" si="87"/>
        <v>-4.7428419774457053E-3</v>
      </c>
      <c r="E189" s="24">
        <f t="shared" si="87"/>
        <v>4.6591386033057458E-3</v>
      </c>
      <c r="F189" s="24">
        <f t="shared" si="87"/>
        <v>1.5106302257843013E-2</v>
      </c>
      <c r="G189" s="25">
        <f t="shared" si="87"/>
        <v>-1.5526234026806141E-2</v>
      </c>
    </row>
    <row r="190" spans="1:7" ht="15.75" thickBot="1" x14ac:dyDescent="0.3">
      <c r="A190" s="26"/>
      <c r="B190" s="27" t="s">
        <v>101</v>
      </c>
      <c r="C190" s="28">
        <f t="shared" ref="C190:G190" si="88">C94 -($H94*C$95/$H$95)</f>
        <v>6.0682040466678577E-3</v>
      </c>
      <c r="D190" s="29">
        <f t="shared" si="88"/>
        <v>-1.9683739586665694E-2</v>
      </c>
      <c r="E190" s="29">
        <f t="shared" si="88"/>
        <v>2.3853891680210848E-2</v>
      </c>
      <c r="F190" s="29">
        <f t="shared" si="88"/>
        <v>5.8652614473936326E-4</v>
      </c>
      <c r="G190" s="30">
        <f t="shared" si="88"/>
        <v>-1.0824882284952542E-2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8"/>
    <mergeCell ref="A119:A135"/>
    <mergeCell ref="A136:A155"/>
    <mergeCell ref="A3:B5"/>
    <mergeCell ref="C3:G3"/>
    <mergeCell ref="A6:A22"/>
    <mergeCell ref="A23:A39"/>
    <mergeCell ref="A40:A59"/>
    <mergeCell ref="A60:A77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Ballentine + comp (1)</vt:lpstr>
      <vt:lpstr> 1 Ballentine + comp (2)</vt:lpstr>
      <vt:lpstr> 1 Ballentine + comp (3)</vt:lpstr>
      <vt:lpstr> 1 Ballentine + comp (4)</vt:lpstr>
      <vt:lpstr> 1 Ballentine + comp (5)</vt:lpstr>
      <vt:lpstr> 1 Ballentine + comp (6)</vt:lpstr>
      <vt:lpstr> 1 Ballentine + comp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2024-12-11T00:26:47Z</dcterms:created>
  <dcterms:modified xsi:type="dcterms:W3CDTF">2024-12-11T00:26:56Z</dcterms:modified>
</cp:coreProperties>
</file>