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HU\POLACZONE_123\OUTPUT\"/>
    </mc:Choice>
  </mc:AlternateContent>
  <xr:revisionPtr revIDLastSave="0" documentId="13_ncr:1_{5BBBF7D2-8D21-42A7-93F7-B65BD24A9F94}" xr6:coauthVersionLast="47" xr6:coauthVersionMax="47" xr10:uidLastSave="{00000000-0000-0000-0000-000000000000}"/>
  <bookViews>
    <workbookView xWindow="-120" yWindow="-120" windowWidth="29040" windowHeight="15720" xr2:uid="{987DF5AF-8B70-444B-9DBF-C375E843C915}"/>
  </bookViews>
  <sheets>
    <sheet name="Arkusz1" sheetId="1" r:id="rId1"/>
    <sheet name=" 1 Gin (1)" sheetId="2" r:id="rId2"/>
    <sheet name=" 1 Gin (2)" sheetId="3" r:id="rId3"/>
    <sheet name=" 1 Gin (3)" sheetId="4" r:id="rId4"/>
    <sheet name=" 1 Gin (4)" sheetId="5" r:id="rId5"/>
    <sheet name=" 1 Gin (5)" sheetId="6" r:id="rId6"/>
    <sheet name=" 1 Gin (6)" sheetId="7" r:id="rId7"/>
    <sheet name=" 1 Gin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0" i="8" l="1"/>
  <c r="E190" i="8"/>
  <c r="D190" i="8"/>
  <c r="C190" i="8"/>
  <c r="F189" i="8"/>
  <c r="E189" i="8"/>
  <c r="D189" i="8"/>
  <c r="C189" i="8"/>
  <c r="F188" i="8"/>
  <c r="E188" i="8"/>
  <c r="D188" i="8"/>
  <c r="C188" i="8"/>
  <c r="F187" i="8"/>
  <c r="E187" i="8"/>
  <c r="D187" i="8"/>
  <c r="C187" i="8"/>
  <c r="F186" i="8"/>
  <c r="E186" i="8"/>
  <c r="D186" i="8"/>
  <c r="C186" i="8"/>
  <c r="F185" i="8"/>
  <c r="E185" i="8"/>
  <c r="D185" i="8"/>
  <c r="C185" i="8"/>
  <c r="F184" i="8"/>
  <c r="E184" i="8"/>
  <c r="D184" i="8"/>
  <c r="C184" i="8"/>
  <c r="F183" i="8"/>
  <c r="E183" i="8"/>
  <c r="D183" i="8"/>
  <c r="C183" i="8"/>
  <c r="F182" i="8"/>
  <c r="E182" i="8"/>
  <c r="D182" i="8"/>
  <c r="C182" i="8"/>
  <c r="F181" i="8"/>
  <c r="E181" i="8"/>
  <c r="D181" i="8"/>
  <c r="C181" i="8"/>
  <c r="F180" i="8"/>
  <c r="E180" i="8"/>
  <c r="D180" i="8"/>
  <c r="C180" i="8"/>
  <c r="F179" i="8"/>
  <c r="E179" i="8"/>
  <c r="D179" i="8"/>
  <c r="C179" i="8"/>
  <c r="F178" i="8"/>
  <c r="E178" i="8"/>
  <c r="D178" i="8"/>
  <c r="C178" i="8"/>
  <c r="F177" i="8"/>
  <c r="E177" i="8"/>
  <c r="D177" i="8"/>
  <c r="C177" i="8"/>
  <c r="F176" i="8"/>
  <c r="E176" i="8"/>
  <c r="D176" i="8"/>
  <c r="C176" i="8"/>
  <c r="F175" i="8"/>
  <c r="E175" i="8"/>
  <c r="D175" i="8"/>
  <c r="C175" i="8"/>
  <c r="F174" i="8"/>
  <c r="E174" i="8"/>
  <c r="D174" i="8"/>
  <c r="C174" i="8"/>
  <c r="F173" i="8"/>
  <c r="E173" i="8"/>
  <c r="D173" i="8"/>
  <c r="C173" i="8"/>
  <c r="F172" i="8"/>
  <c r="E172" i="8"/>
  <c r="D172" i="8"/>
  <c r="C172" i="8"/>
  <c r="F171" i="8"/>
  <c r="E171" i="8"/>
  <c r="D171" i="8"/>
  <c r="C171" i="8"/>
  <c r="F170" i="8"/>
  <c r="E170" i="8"/>
  <c r="D170" i="8"/>
  <c r="C170" i="8"/>
  <c r="F169" i="8"/>
  <c r="E169" i="8"/>
  <c r="D169" i="8"/>
  <c r="C169" i="8"/>
  <c r="F168" i="8"/>
  <c r="E168" i="8"/>
  <c r="D168" i="8"/>
  <c r="C168" i="8"/>
  <c r="F167" i="8"/>
  <c r="E167" i="8"/>
  <c r="D167" i="8"/>
  <c r="C167" i="8"/>
  <c r="F166" i="8"/>
  <c r="E166" i="8"/>
  <c r="D166" i="8"/>
  <c r="C166" i="8"/>
  <c r="F165" i="8"/>
  <c r="E165" i="8"/>
  <c r="D165" i="8"/>
  <c r="C165" i="8"/>
  <c r="F164" i="8"/>
  <c r="E164" i="8"/>
  <c r="D164" i="8"/>
  <c r="C164" i="8"/>
  <c r="F163" i="8"/>
  <c r="E163" i="8"/>
  <c r="D163" i="8"/>
  <c r="C163" i="8"/>
  <c r="F162" i="8"/>
  <c r="E162" i="8"/>
  <c r="D162" i="8"/>
  <c r="C162" i="8"/>
  <c r="F161" i="8"/>
  <c r="E161" i="8"/>
  <c r="D161" i="8"/>
  <c r="C161" i="8"/>
  <c r="F160" i="8"/>
  <c r="E160" i="8"/>
  <c r="D160" i="8"/>
  <c r="C160" i="8"/>
  <c r="F159" i="8"/>
  <c r="E159" i="8"/>
  <c r="D159" i="8"/>
  <c r="C159" i="8"/>
  <c r="F158" i="8"/>
  <c r="E158" i="8"/>
  <c r="D158" i="8"/>
  <c r="C158" i="8"/>
  <c r="F157" i="8"/>
  <c r="E157" i="8"/>
  <c r="D157" i="8"/>
  <c r="C157" i="8"/>
  <c r="F156" i="8"/>
  <c r="E156" i="8"/>
  <c r="D156" i="8"/>
  <c r="C156" i="8"/>
  <c r="F155" i="8"/>
  <c r="E155" i="8"/>
  <c r="D155" i="8"/>
  <c r="C155" i="8"/>
  <c r="F154" i="8"/>
  <c r="E154" i="8"/>
  <c r="D154" i="8"/>
  <c r="C154" i="8"/>
  <c r="F153" i="8"/>
  <c r="E153" i="8"/>
  <c r="D153" i="8"/>
  <c r="C153" i="8"/>
  <c r="F152" i="8"/>
  <c r="E152" i="8"/>
  <c r="D152" i="8"/>
  <c r="C152" i="8"/>
  <c r="F151" i="8"/>
  <c r="E151" i="8"/>
  <c r="D151" i="8"/>
  <c r="C151" i="8"/>
  <c r="F150" i="8"/>
  <c r="E150" i="8"/>
  <c r="D150" i="8"/>
  <c r="C150" i="8"/>
  <c r="F149" i="8"/>
  <c r="E149" i="8"/>
  <c r="D149" i="8"/>
  <c r="C149" i="8"/>
  <c r="F148" i="8"/>
  <c r="E148" i="8"/>
  <c r="D148" i="8"/>
  <c r="C148" i="8"/>
  <c r="F147" i="8"/>
  <c r="E147" i="8"/>
  <c r="D147" i="8"/>
  <c r="C147" i="8"/>
  <c r="F146" i="8"/>
  <c r="E146" i="8"/>
  <c r="D146" i="8"/>
  <c r="C146" i="8"/>
  <c r="F145" i="8"/>
  <c r="E145" i="8"/>
  <c r="D145" i="8"/>
  <c r="C145" i="8"/>
  <c r="F144" i="8"/>
  <c r="E144" i="8"/>
  <c r="D144" i="8"/>
  <c r="C144" i="8"/>
  <c r="F143" i="8"/>
  <c r="E143" i="8"/>
  <c r="D143" i="8"/>
  <c r="C143" i="8"/>
  <c r="F142" i="8"/>
  <c r="E142" i="8"/>
  <c r="D142" i="8"/>
  <c r="C142" i="8"/>
  <c r="F141" i="8"/>
  <c r="E141" i="8"/>
  <c r="D141" i="8"/>
  <c r="C141" i="8"/>
  <c r="F140" i="8"/>
  <c r="E140" i="8"/>
  <c r="D140" i="8"/>
  <c r="C140" i="8"/>
  <c r="F139" i="8"/>
  <c r="E139" i="8"/>
  <c r="D139" i="8"/>
  <c r="C139" i="8"/>
  <c r="F138" i="8"/>
  <c r="E138" i="8"/>
  <c r="D138" i="8"/>
  <c r="C138" i="8"/>
  <c r="F137" i="8"/>
  <c r="E137" i="8"/>
  <c r="D137" i="8"/>
  <c r="C137" i="8"/>
  <c r="F136" i="8"/>
  <c r="E136" i="8"/>
  <c r="D136" i="8"/>
  <c r="C136" i="8"/>
  <c r="F135" i="8"/>
  <c r="E135" i="8"/>
  <c r="D135" i="8"/>
  <c r="C135" i="8"/>
  <c r="F134" i="8"/>
  <c r="E134" i="8"/>
  <c r="D134" i="8"/>
  <c r="C134" i="8"/>
  <c r="F133" i="8"/>
  <c r="E133" i="8"/>
  <c r="D133" i="8"/>
  <c r="C133" i="8"/>
  <c r="F132" i="8"/>
  <c r="E132" i="8"/>
  <c r="D132" i="8"/>
  <c r="C132" i="8"/>
  <c r="F131" i="8"/>
  <c r="E131" i="8"/>
  <c r="D131" i="8"/>
  <c r="C131" i="8"/>
  <c r="F130" i="8"/>
  <c r="E130" i="8"/>
  <c r="D130" i="8"/>
  <c r="C130" i="8"/>
  <c r="F129" i="8"/>
  <c r="E129" i="8"/>
  <c r="D129" i="8"/>
  <c r="C129" i="8"/>
  <c r="F128" i="8"/>
  <c r="E128" i="8"/>
  <c r="D128" i="8"/>
  <c r="C128" i="8"/>
  <c r="F127" i="8"/>
  <c r="E127" i="8"/>
  <c r="D127" i="8"/>
  <c r="C127" i="8"/>
  <c r="F126" i="8"/>
  <c r="E126" i="8"/>
  <c r="D126" i="8"/>
  <c r="C126" i="8"/>
  <c r="F125" i="8"/>
  <c r="E125" i="8"/>
  <c r="D125" i="8"/>
  <c r="C125" i="8"/>
  <c r="F124" i="8"/>
  <c r="E124" i="8"/>
  <c r="D124" i="8"/>
  <c r="C124" i="8"/>
  <c r="F123" i="8"/>
  <c r="E123" i="8"/>
  <c r="D123" i="8"/>
  <c r="C123" i="8"/>
  <c r="F122" i="8"/>
  <c r="E122" i="8"/>
  <c r="D122" i="8"/>
  <c r="C122" i="8"/>
  <c r="F121" i="8"/>
  <c r="E121" i="8"/>
  <c r="D121" i="8"/>
  <c r="C121" i="8"/>
  <c r="F120" i="8"/>
  <c r="E120" i="8"/>
  <c r="D120" i="8"/>
  <c r="C120" i="8"/>
  <c r="F119" i="8"/>
  <c r="E119" i="8"/>
  <c r="D119" i="8"/>
  <c r="C119" i="8"/>
  <c r="F118" i="8"/>
  <c r="E118" i="8"/>
  <c r="D118" i="8"/>
  <c r="C118" i="8"/>
  <c r="F117" i="8"/>
  <c r="E117" i="8"/>
  <c r="D117" i="8"/>
  <c r="C117" i="8"/>
  <c r="F116" i="8"/>
  <c r="E116" i="8"/>
  <c r="D116" i="8"/>
  <c r="C116" i="8"/>
  <c r="F115" i="8"/>
  <c r="E115" i="8"/>
  <c r="D115" i="8"/>
  <c r="C115" i="8"/>
  <c r="F114" i="8"/>
  <c r="E114" i="8"/>
  <c r="D114" i="8"/>
  <c r="C114" i="8"/>
  <c r="F113" i="8"/>
  <c r="E113" i="8"/>
  <c r="D113" i="8"/>
  <c r="C113" i="8"/>
  <c r="F112" i="8"/>
  <c r="E112" i="8"/>
  <c r="D112" i="8"/>
  <c r="C112" i="8"/>
  <c r="F111" i="8"/>
  <c r="E111" i="8"/>
  <c r="D111" i="8"/>
  <c r="C111" i="8"/>
  <c r="F110" i="8"/>
  <c r="E110" i="8"/>
  <c r="D110" i="8"/>
  <c r="C110" i="8"/>
  <c r="F109" i="8"/>
  <c r="E109" i="8"/>
  <c r="D109" i="8"/>
  <c r="C109" i="8"/>
  <c r="F108" i="8"/>
  <c r="E108" i="8"/>
  <c r="D108" i="8"/>
  <c r="C108" i="8"/>
  <c r="F107" i="8"/>
  <c r="E107" i="8"/>
  <c r="D107" i="8"/>
  <c r="C107" i="8"/>
  <c r="F106" i="8"/>
  <c r="E106" i="8"/>
  <c r="D106" i="8"/>
  <c r="C106" i="8"/>
  <c r="F105" i="8"/>
  <c r="E105" i="8"/>
  <c r="D105" i="8"/>
  <c r="C105" i="8"/>
  <c r="F104" i="8"/>
  <c r="E104" i="8"/>
  <c r="D104" i="8"/>
  <c r="C104" i="8"/>
  <c r="F103" i="8"/>
  <c r="E103" i="8"/>
  <c r="D103" i="8"/>
  <c r="C103" i="8"/>
  <c r="F102" i="8"/>
  <c r="E102" i="8"/>
  <c r="D102" i="8"/>
  <c r="C102" i="8"/>
  <c r="G95" i="8"/>
  <c r="F95" i="8"/>
  <c r="E95" i="8"/>
  <c r="D95" i="8"/>
  <c r="C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F46" i="7"/>
  <c r="E46" i="7"/>
  <c r="D46" i="7"/>
  <c r="C46" i="7"/>
  <c r="F45" i="7"/>
  <c r="E45" i="7"/>
  <c r="D45" i="7"/>
  <c r="C45" i="7"/>
  <c r="F44" i="7"/>
  <c r="E44" i="7"/>
  <c r="D44" i="7"/>
  <c r="C44" i="7"/>
  <c r="F43" i="7"/>
  <c r="E43" i="7"/>
  <c r="D43" i="7"/>
  <c r="C43" i="7"/>
  <c r="F42" i="7"/>
  <c r="E42" i="7"/>
  <c r="D42" i="7"/>
  <c r="C42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F32" i="7"/>
  <c r="E32" i="7"/>
  <c r="D32" i="7"/>
  <c r="C32" i="7"/>
  <c r="F31" i="7"/>
  <c r="E31" i="7"/>
  <c r="D31" i="7"/>
  <c r="C31" i="7"/>
  <c r="F30" i="7"/>
  <c r="E30" i="7"/>
  <c r="D30" i="7"/>
  <c r="C30" i="7"/>
  <c r="G23" i="7"/>
  <c r="F23" i="7"/>
  <c r="E23" i="7"/>
  <c r="D23" i="7"/>
  <c r="C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F48" i="6"/>
  <c r="E48" i="6"/>
  <c r="D48" i="6"/>
  <c r="C48" i="6"/>
  <c r="F47" i="6"/>
  <c r="E47" i="6"/>
  <c r="D47" i="6"/>
  <c r="C47" i="6"/>
  <c r="F46" i="6"/>
  <c r="E46" i="6"/>
  <c r="D46" i="6"/>
  <c r="C46" i="6"/>
  <c r="F45" i="6"/>
  <c r="E45" i="6"/>
  <c r="D45" i="6"/>
  <c r="C45" i="6"/>
  <c r="F44" i="6"/>
  <c r="E44" i="6"/>
  <c r="D44" i="6"/>
  <c r="C44" i="6"/>
  <c r="F43" i="6"/>
  <c r="E43" i="6"/>
  <c r="D43" i="6"/>
  <c r="C43" i="6"/>
  <c r="F42" i="6"/>
  <c r="E42" i="6"/>
  <c r="D42" i="6"/>
  <c r="C42" i="6"/>
  <c r="F41" i="6"/>
  <c r="E41" i="6"/>
  <c r="D41" i="6"/>
  <c r="C41" i="6"/>
  <c r="F40" i="6"/>
  <c r="E40" i="6"/>
  <c r="D40" i="6"/>
  <c r="C40" i="6"/>
  <c r="F39" i="6"/>
  <c r="E39" i="6"/>
  <c r="D39" i="6"/>
  <c r="C39" i="6"/>
  <c r="F38" i="6"/>
  <c r="E38" i="6"/>
  <c r="D38" i="6"/>
  <c r="C38" i="6"/>
  <c r="F37" i="6"/>
  <c r="E37" i="6"/>
  <c r="D37" i="6"/>
  <c r="C37" i="6"/>
  <c r="F36" i="6"/>
  <c r="E36" i="6"/>
  <c r="D36" i="6"/>
  <c r="C36" i="6"/>
  <c r="F35" i="6"/>
  <c r="E35" i="6"/>
  <c r="D35" i="6"/>
  <c r="C35" i="6"/>
  <c r="F34" i="6"/>
  <c r="E34" i="6"/>
  <c r="D34" i="6"/>
  <c r="C34" i="6"/>
  <c r="F33" i="6"/>
  <c r="E33" i="6"/>
  <c r="D33" i="6"/>
  <c r="C33" i="6"/>
  <c r="F32" i="6"/>
  <c r="E32" i="6"/>
  <c r="D32" i="6"/>
  <c r="C32" i="6"/>
  <c r="F31" i="6"/>
  <c r="E31" i="6"/>
  <c r="D31" i="6"/>
  <c r="C31" i="6"/>
  <c r="G24" i="6"/>
  <c r="F24" i="6"/>
  <c r="E24" i="6"/>
  <c r="D24" i="6"/>
  <c r="C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F52" i="5"/>
  <c r="E52" i="5"/>
  <c r="D52" i="5"/>
  <c r="C52" i="5"/>
  <c r="F51" i="5"/>
  <c r="E51" i="5"/>
  <c r="D51" i="5"/>
  <c r="C51" i="5"/>
  <c r="F50" i="5"/>
  <c r="E50" i="5"/>
  <c r="D50" i="5"/>
  <c r="C50" i="5"/>
  <c r="F49" i="5"/>
  <c r="E49" i="5"/>
  <c r="D49" i="5"/>
  <c r="C49" i="5"/>
  <c r="F48" i="5"/>
  <c r="E48" i="5"/>
  <c r="D48" i="5"/>
  <c r="C48" i="5"/>
  <c r="F47" i="5"/>
  <c r="E47" i="5"/>
  <c r="D47" i="5"/>
  <c r="C47" i="5"/>
  <c r="F46" i="5"/>
  <c r="E46" i="5"/>
  <c r="D46" i="5"/>
  <c r="C46" i="5"/>
  <c r="F45" i="5"/>
  <c r="E45" i="5"/>
  <c r="D45" i="5"/>
  <c r="C45" i="5"/>
  <c r="F44" i="5"/>
  <c r="E44" i="5"/>
  <c r="D44" i="5"/>
  <c r="C44" i="5"/>
  <c r="F43" i="5"/>
  <c r="E43" i="5"/>
  <c r="D43" i="5"/>
  <c r="C43" i="5"/>
  <c r="F42" i="5"/>
  <c r="E42" i="5"/>
  <c r="D42" i="5"/>
  <c r="C42" i="5"/>
  <c r="F41" i="5"/>
  <c r="E41" i="5"/>
  <c r="D41" i="5"/>
  <c r="C41" i="5"/>
  <c r="F40" i="5"/>
  <c r="E40" i="5"/>
  <c r="D40" i="5"/>
  <c r="C40" i="5"/>
  <c r="F39" i="5"/>
  <c r="E39" i="5"/>
  <c r="D39" i="5"/>
  <c r="C39" i="5"/>
  <c r="F38" i="5"/>
  <c r="E38" i="5"/>
  <c r="D38" i="5"/>
  <c r="C38" i="5"/>
  <c r="F37" i="5"/>
  <c r="E37" i="5"/>
  <c r="D37" i="5"/>
  <c r="C37" i="5"/>
  <c r="F36" i="5"/>
  <c r="E36" i="5"/>
  <c r="D36" i="5"/>
  <c r="C36" i="5"/>
  <c r="F35" i="5"/>
  <c r="E35" i="5"/>
  <c r="D35" i="5"/>
  <c r="C35" i="5"/>
  <c r="F34" i="5"/>
  <c r="E34" i="5"/>
  <c r="D34" i="5"/>
  <c r="C34" i="5"/>
  <c r="F33" i="5"/>
  <c r="E33" i="5"/>
  <c r="D33" i="5"/>
  <c r="C33" i="5"/>
  <c r="G26" i="5"/>
  <c r="F26" i="5"/>
  <c r="E26" i="5"/>
  <c r="D26" i="5"/>
  <c r="C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F46" i="4"/>
  <c r="E46" i="4"/>
  <c r="D46" i="4"/>
  <c r="C46" i="4"/>
  <c r="F45" i="4"/>
  <c r="E45" i="4"/>
  <c r="D45" i="4"/>
  <c r="C45" i="4"/>
  <c r="F44" i="4"/>
  <c r="E44" i="4"/>
  <c r="D44" i="4"/>
  <c r="C44" i="4"/>
  <c r="F43" i="4"/>
  <c r="E43" i="4"/>
  <c r="D43" i="4"/>
  <c r="C43" i="4"/>
  <c r="F42" i="4"/>
  <c r="E42" i="4"/>
  <c r="D42" i="4"/>
  <c r="C42" i="4"/>
  <c r="F41" i="4"/>
  <c r="E41" i="4"/>
  <c r="D41" i="4"/>
  <c r="C41" i="4"/>
  <c r="F40" i="4"/>
  <c r="E40" i="4"/>
  <c r="D40" i="4"/>
  <c r="C40" i="4"/>
  <c r="F39" i="4"/>
  <c r="E39" i="4"/>
  <c r="D39" i="4"/>
  <c r="C39" i="4"/>
  <c r="F38" i="4"/>
  <c r="E38" i="4"/>
  <c r="D38" i="4"/>
  <c r="C38" i="4"/>
  <c r="F37" i="4"/>
  <c r="E37" i="4"/>
  <c r="D37" i="4"/>
  <c r="C37" i="4"/>
  <c r="F36" i="4"/>
  <c r="E36" i="4"/>
  <c r="D36" i="4"/>
  <c r="C36" i="4"/>
  <c r="F35" i="4"/>
  <c r="E35" i="4"/>
  <c r="D35" i="4"/>
  <c r="C35" i="4"/>
  <c r="F34" i="4"/>
  <c r="E34" i="4"/>
  <c r="D34" i="4"/>
  <c r="C34" i="4"/>
  <c r="F33" i="4"/>
  <c r="E33" i="4"/>
  <c r="D33" i="4"/>
  <c r="C33" i="4"/>
  <c r="F32" i="4"/>
  <c r="E32" i="4"/>
  <c r="D32" i="4"/>
  <c r="C32" i="4"/>
  <c r="F31" i="4"/>
  <c r="E31" i="4"/>
  <c r="D31" i="4"/>
  <c r="C31" i="4"/>
  <c r="F30" i="4"/>
  <c r="E30" i="4"/>
  <c r="D30" i="4"/>
  <c r="C30" i="4"/>
  <c r="G23" i="4"/>
  <c r="F23" i="4"/>
  <c r="E23" i="4"/>
  <c r="D23" i="4"/>
  <c r="C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F46" i="3"/>
  <c r="E46" i="3"/>
  <c r="D46" i="3"/>
  <c r="C46" i="3"/>
  <c r="F45" i="3"/>
  <c r="E45" i="3"/>
  <c r="D45" i="3"/>
  <c r="C45" i="3"/>
  <c r="F44" i="3"/>
  <c r="E44" i="3"/>
  <c r="D44" i="3"/>
  <c r="C44" i="3"/>
  <c r="F43" i="3"/>
  <c r="E43" i="3"/>
  <c r="D43" i="3"/>
  <c r="C43" i="3"/>
  <c r="F42" i="3"/>
  <c r="E42" i="3"/>
  <c r="D42" i="3"/>
  <c r="C42" i="3"/>
  <c r="F41" i="3"/>
  <c r="E41" i="3"/>
  <c r="D41" i="3"/>
  <c r="C41" i="3"/>
  <c r="F40" i="3"/>
  <c r="E40" i="3"/>
  <c r="D40" i="3"/>
  <c r="C40" i="3"/>
  <c r="F39" i="3"/>
  <c r="E39" i="3"/>
  <c r="D39" i="3"/>
  <c r="C39" i="3"/>
  <c r="F38" i="3"/>
  <c r="E38" i="3"/>
  <c r="D38" i="3"/>
  <c r="C38" i="3"/>
  <c r="F37" i="3"/>
  <c r="E37" i="3"/>
  <c r="D37" i="3"/>
  <c r="C37" i="3"/>
  <c r="F36" i="3"/>
  <c r="E36" i="3"/>
  <c r="D36" i="3"/>
  <c r="C36" i="3"/>
  <c r="F35" i="3"/>
  <c r="E35" i="3"/>
  <c r="D35" i="3"/>
  <c r="C35" i="3"/>
  <c r="F34" i="3"/>
  <c r="E34" i="3"/>
  <c r="D34" i="3"/>
  <c r="C34" i="3"/>
  <c r="F33" i="3"/>
  <c r="E33" i="3"/>
  <c r="D33" i="3"/>
  <c r="C33" i="3"/>
  <c r="F32" i="3"/>
  <c r="E32" i="3"/>
  <c r="D32" i="3"/>
  <c r="C32" i="3"/>
  <c r="F31" i="3"/>
  <c r="E31" i="3"/>
  <c r="D31" i="3"/>
  <c r="C31" i="3"/>
  <c r="F30" i="3"/>
  <c r="E30" i="3"/>
  <c r="D30" i="3"/>
  <c r="C30" i="3"/>
  <c r="G23" i="3"/>
  <c r="F23" i="3"/>
  <c r="E23" i="3"/>
  <c r="D23" i="3"/>
  <c r="C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F86" i="2"/>
  <c r="E86" i="2"/>
  <c r="D86" i="2"/>
  <c r="C86" i="2"/>
  <c r="F85" i="2"/>
  <c r="E85" i="2"/>
  <c r="D85" i="2"/>
  <c r="C85" i="2"/>
  <c r="F84" i="2"/>
  <c r="E84" i="2"/>
  <c r="D84" i="2"/>
  <c r="C84" i="2"/>
  <c r="F83" i="2"/>
  <c r="E83" i="2"/>
  <c r="D83" i="2"/>
  <c r="C83" i="2"/>
  <c r="F82" i="2"/>
  <c r="E82" i="2"/>
  <c r="D82" i="2"/>
  <c r="C82" i="2"/>
  <c r="F81" i="2"/>
  <c r="E81" i="2"/>
  <c r="D81" i="2"/>
  <c r="C81" i="2"/>
  <c r="F80" i="2"/>
  <c r="E80" i="2"/>
  <c r="D80" i="2"/>
  <c r="C80" i="2"/>
  <c r="F79" i="2"/>
  <c r="E79" i="2"/>
  <c r="D79" i="2"/>
  <c r="C79" i="2"/>
  <c r="F78" i="2"/>
  <c r="E78" i="2"/>
  <c r="D78" i="2"/>
  <c r="C78" i="2"/>
  <c r="F77" i="2"/>
  <c r="E77" i="2"/>
  <c r="D77" i="2"/>
  <c r="C77" i="2"/>
  <c r="F76" i="2"/>
  <c r="E76" i="2"/>
  <c r="D76" i="2"/>
  <c r="C76" i="2"/>
  <c r="F75" i="2"/>
  <c r="E75" i="2"/>
  <c r="D75" i="2"/>
  <c r="C75" i="2"/>
  <c r="F74" i="2"/>
  <c r="E74" i="2"/>
  <c r="D74" i="2"/>
  <c r="C74" i="2"/>
  <c r="F73" i="2"/>
  <c r="E73" i="2"/>
  <c r="D73" i="2"/>
  <c r="C73" i="2"/>
  <c r="F72" i="2"/>
  <c r="E72" i="2"/>
  <c r="D72" i="2"/>
  <c r="C72" i="2"/>
  <c r="F71" i="2"/>
  <c r="E71" i="2"/>
  <c r="D71" i="2"/>
  <c r="C71" i="2"/>
  <c r="F70" i="2"/>
  <c r="E70" i="2"/>
  <c r="D70" i="2"/>
  <c r="C70" i="2"/>
  <c r="F69" i="2"/>
  <c r="E69" i="2"/>
  <c r="D69" i="2"/>
  <c r="C69" i="2"/>
  <c r="F68" i="2"/>
  <c r="E68" i="2"/>
  <c r="D68" i="2"/>
  <c r="C68" i="2"/>
  <c r="F67" i="2"/>
  <c r="E67" i="2"/>
  <c r="D67" i="2"/>
  <c r="C67" i="2"/>
  <c r="F66" i="2"/>
  <c r="E66" i="2"/>
  <c r="D66" i="2"/>
  <c r="C66" i="2"/>
  <c r="F65" i="2"/>
  <c r="E65" i="2"/>
  <c r="D65" i="2"/>
  <c r="C65" i="2"/>
  <c r="F64" i="2"/>
  <c r="E64" i="2"/>
  <c r="D64" i="2"/>
  <c r="C64" i="2"/>
  <c r="F63" i="2"/>
  <c r="E63" i="2"/>
  <c r="D63" i="2"/>
  <c r="C63" i="2"/>
  <c r="F62" i="2"/>
  <c r="E62" i="2"/>
  <c r="D62" i="2"/>
  <c r="C62" i="2"/>
  <c r="F61" i="2"/>
  <c r="E61" i="2"/>
  <c r="D61" i="2"/>
  <c r="C61" i="2"/>
  <c r="F60" i="2"/>
  <c r="E60" i="2"/>
  <c r="D60" i="2"/>
  <c r="C60" i="2"/>
  <c r="F59" i="2"/>
  <c r="E59" i="2"/>
  <c r="D59" i="2"/>
  <c r="C59" i="2"/>
  <c r="F58" i="2"/>
  <c r="E58" i="2"/>
  <c r="D58" i="2"/>
  <c r="C58" i="2"/>
  <c r="F57" i="2"/>
  <c r="E57" i="2"/>
  <c r="D57" i="2"/>
  <c r="C57" i="2"/>
  <c r="F56" i="2"/>
  <c r="E56" i="2"/>
  <c r="D56" i="2"/>
  <c r="C56" i="2"/>
  <c r="F55" i="2"/>
  <c r="E55" i="2"/>
  <c r="D55" i="2"/>
  <c r="C55" i="2"/>
  <c r="F54" i="2"/>
  <c r="E54" i="2"/>
  <c r="D54" i="2"/>
  <c r="C54" i="2"/>
  <c r="F53" i="2"/>
  <c r="E53" i="2"/>
  <c r="D53" i="2"/>
  <c r="C53" i="2"/>
  <c r="F52" i="2"/>
  <c r="E52" i="2"/>
  <c r="D52" i="2"/>
  <c r="C52" i="2"/>
  <c r="F51" i="2"/>
  <c r="E51" i="2"/>
  <c r="D51" i="2"/>
  <c r="C51" i="2"/>
  <c r="F50" i="2"/>
  <c r="E50" i="2"/>
  <c r="D50" i="2"/>
  <c r="C50" i="2"/>
  <c r="G43" i="2"/>
  <c r="F43" i="2"/>
  <c r="E43" i="2"/>
  <c r="D43" i="2"/>
  <c r="C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</calcChain>
</file>

<file path=xl/sharedStrings.xml><?xml version="1.0" encoding="utf-8"?>
<sst xmlns="http://schemas.openxmlformats.org/spreadsheetml/2006/main" count="587" uniqueCount="101">
  <si>
    <t xml:space="preserve"> 1 Gin</t>
  </si>
  <si>
    <t>BRAND BRAND</t>
  </si>
  <si>
    <t>14,00 Beefeater</t>
  </si>
  <si>
    <t>15,00 Bombay Sapphire</t>
  </si>
  <si>
    <t>17,00 Kalumba</t>
  </si>
  <si>
    <t>18,00 Gordons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</si>
  <si>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</si>
  <si>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</si>
  <si>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</si>
  <si>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</si>
  <si>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</si>
  <si>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</si>
  <si>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</si>
  <si>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</si>
  <si>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</si>
  <si>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</si>
  <si>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</si>
  <si>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</si>
  <si>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</si>
  <si>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</si>
  <si>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</si>
  <si>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</si>
  <si>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</si>
  <si>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</si>
  <si>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</si>
  <si>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$P4aggr P4aggr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</si>
  <si>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</si>
  <si>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</si>
  <si>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</si>
  <si>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</si>
  <si>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</si>
  <si>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</si>
  <si>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</si>
  <si>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</si>
  <si>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</si>
  <si>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</si>
  <si>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</si>
  <si>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</si>
  <si>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</si>
  <si>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</si>
  <si>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</si>
  <si>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</si>
  <si>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</si>
  <si>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</si>
  <si>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</si>
  <si>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</si>
  <si>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</si>
  <si>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</si>
  <si>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</si>
  <si>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</si>
  <si>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</si>
  <si>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</si>
  <si>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new people</t>
  </si>
  <si>
    <t>P2podkl_i7 In what typical circumstances do you imagine these people drinking [BRAND]? 7 = Meeting after work</t>
  </si>
  <si>
    <t>P2podkl_i8 In what typical circumstances do you imagine these people drinking [BRAND]? 8 = Listening to music</t>
  </si>
  <si>
    <t>P2podkl_i9 In what typical circumstances do you imagine these people drinking [BRAND]? 9 = Playing games (e.g. cards, board games, etc.)</t>
  </si>
  <si>
    <t>P2podkl_i10 In what typical circumstances do you imagine these people drinking [BRAND]? 10 = Show off their knowledge and taste</t>
  </si>
  <si>
    <t>P2podkl_i11 In what typical circumstances do you imagine these people drinking [BRAND]? 11 = Enjoy a special moment</t>
  </si>
  <si>
    <t>P2podkl_i12 In what typical circumstances do you imagine these people drinking [BRAND]? 12 = Have fun without losing control</t>
  </si>
  <si>
    <t>P2podkl_i13 In what typical circumstances do you imagine these people drinking [BRAND]? 13 = Relax and rest</t>
  </si>
  <si>
    <t>P2podkl_i14 In what typical circumstances do you imagine these people drinking [BRAND]? 14 = Chill out, have fun without too much inhibition</t>
  </si>
  <si>
    <t>P2podkl_i15 In what typical circumstances do you imagine these people drinking [BRAND]? 15 = Enjoy the life more fully</t>
  </si>
  <si>
    <t>P2podkl_i16 In what typical circumstances do you imagine these people drinking [BRAND]? 16 = To drink something they really like</t>
  </si>
  <si>
    <t>P2podkl_i17 In what typical circumstances do you imagine these people drinking [BRAND]? 17 = Celebrate something/special occasion</t>
  </si>
  <si>
    <t>$P5aggr P5aggr</t>
  </si>
  <si>
    <t>P5podkl_i1 And what does the fact that these people drink [BRAND], say about them and about the kind of people they are?  1 = Active, athletic</t>
  </si>
  <si>
    <t>P5podkl_i2 And what does the fact that these people drink [BRAND], say about them and about the kind of people they are?  2 = Courageous, adventurous</t>
  </si>
  <si>
    <t>P5podkl_i3 And what does the fact that these people drink [BRAND], say about them and about the kind of people they are?  3 = Hurried, with no time to lose</t>
  </si>
  <si>
    <t>P5podkl_i4 And what does the fact that these people drink [BRAND], say about them and about the kind of people they are?  4 = Determined, decisive</t>
  </si>
  <si>
    <t>P5podkl_i5 And what does the fact that these people drink [BRAND], say about them and about the kind of people they are?  5 = Sophisticated, chic</t>
  </si>
  <si>
    <t>P5podkl_i6 And what does the fact that these people drink [BRAND], say about them and about the kind of people they are?  6 = Demanding, difficult to please</t>
  </si>
  <si>
    <t>P5podkl_i7 And what does the fact that these people drink [BRAND], say about them and about the kind of people they are?  7 = Reasonable, prudent</t>
  </si>
  <si>
    <t>P5podkl_i8 And what does the fact that these people drink [BRAND], say about them and about the kind of people they are?  8 = Organised, efficient</t>
  </si>
  <si>
    <t>P5podkl_i9 And what does the fact that these people drink [BRAND], say about them and about the kind of people they are? 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</si>
  <si>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</si>
  <si>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</si>
  <si>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</si>
  <si>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</si>
  <si>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</si>
  <si>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</si>
  <si>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</si>
  <si>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</si>
  <si>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</si>
  <si>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</si>
  <si>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 1 = Excited, enthusiastic</t>
  </si>
  <si>
    <t>P6podkl_i2 How do these people feel when they drink [BRAND]?  2 = Lively, energetic and fresh</t>
  </si>
  <si>
    <t>P6podkl_i3 How do these people feel when they drink [BRAND]?  3 = Original, rebellious</t>
  </si>
  <si>
    <t>P6podkl_i4 How do these people feel when they drink [BRAND]?  4 = Self-confident</t>
  </si>
  <si>
    <t>P6podkl_i5 How do these people feel when they drink [BRAND]?  5 = Elegant, sophisticated</t>
  </si>
  <si>
    <t>P6podkl_i6 How do these people feel when they drink [BRAND]?  6 = Privileged, enjoying this moment of pleasure</t>
  </si>
  <si>
    <t>P6podkl_i7 How do these people feel when they drink [BRAND]?  7 = Efficient, in control of the situation</t>
  </si>
  <si>
    <t>P6podkl_i8 How do these people feel when they drink [BRAND]?  8 = Like experts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</si>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</sst>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3876724513" xfId="16" xr:uid="{0A341D5A-EE4F-49ED-913B-C6C68EC73815}"/>
    <cellStyle name="style1733876724536" xfId="17" xr:uid="{525C74FE-094B-4F00-99D0-27C54D11D6E1}"/>
    <cellStyle name="style1733876724553" xfId="21" xr:uid="{6D6DCEFA-42CD-49D4-A02D-FF0A1917139A}"/>
    <cellStyle name="style1733876724576" xfId="22" xr:uid="{C7851AC7-1266-4C69-9321-0918D83B856B}"/>
    <cellStyle name="style1733876724603" xfId="26" xr:uid="{D928EF68-76A1-4BFA-9B7C-1EA897A27F10}"/>
    <cellStyle name="style1733876724628" xfId="27" xr:uid="{6DC8823F-7834-4174-8CB2-ABF323C7DAAD}"/>
    <cellStyle name="style1733876724768" xfId="1" xr:uid="{3E1C9D76-D387-4DDC-9346-D948FE9BB7F1}"/>
    <cellStyle name="style1733876724784" xfId="2" xr:uid="{29E3A358-6CE4-4BD2-AC58-EF646E5A72F2}"/>
    <cellStyle name="style1733876724801" xfId="6" xr:uid="{4A1E1B5C-4C35-4730-A244-07B5BA8E6FE6}"/>
    <cellStyle name="style1733876724818" xfId="7" xr:uid="{046936CE-63B9-4283-A4F3-DC60B9A3DD89}"/>
    <cellStyle name="style1733876724832" xfId="11" xr:uid="{82E79921-73B3-4B9F-B383-A953A6AEE05F}"/>
    <cellStyle name="style1733876724846" xfId="12" xr:uid="{4E779B28-6905-44C5-9F1F-A9C20DB6DF56}"/>
    <cellStyle name="style1733876724860" xfId="3" xr:uid="{F79DDC69-9F92-49F1-B303-8CB8DC7B75B6}"/>
    <cellStyle name="style1733876724877" xfId="4" xr:uid="{9190E646-2EEC-4240-9BF6-B30284BEE6E1}"/>
    <cellStyle name="style1733876724904" xfId="5" xr:uid="{74C38552-4D71-41C9-B116-5A508AB07658}"/>
    <cellStyle name="style1733876724934" xfId="8" xr:uid="{5326B8D6-551C-4FA8-8B68-9D41627C71F9}"/>
    <cellStyle name="style1733876724961" xfId="9" xr:uid="{711E310B-88CB-479D-ABE1-63872C2EF8C0}"/>
    <cellStyle name="style1733876724985" xfId="10" xr:uid="{5DDF4776-D26F-43E3-8EA1-CE250420AB8F}"/>
    <cellStyle name="style1733876725014" xfId="13" xr:uid="{EAEF992C-C787-4F6A-AEFE-8B56359DEF8E}"/>
    <cellStyle name="style1733876725040" xfId="14" xr:uid="{E97BAD85-4D20-46EF-BE14-A526F5BB264A}"/>
    <cellStyle name="style1733876725063" xfId="15" xr:uid="{19CD2D71-CDA1-49D6-89B6-5230247D1CA5}"/>
    <cellStyle name="style1733876725098" xfId="18" xr:uid="{1011A985-E01E-489A-8021-7EDCD9F3B0B2}"/>
    <cellStyle name="style1733876725129" xfId="19" xr:uid="{4A084067-1840-4D58-9B6C-2FF14FB89E9E}"/>
    <cellStyle name="style1733876725153" xfId="20" xr:uid="{C360F5AC-C99C-4EA8-979A-3882047857E7}"/>
    <cellStyle name="style1733876725166" xfId="23" xr:uid="{DC815D1B-1D8F-4D90-A70E-C303F75A22EA}"/>
    <cellStyle name="style1733876725196" xfId="24" xr:uid="{A4C0520E-192B-4C9F-BD95-6C54991999BC}"/>
    <cellStyle name="style1733876725220" xfId="25" xr:uid="{0B874A8B-FDE4-4A7B-AFE5-EEEC0BC9BBA1}"/>
    <cellStyle name="style1733876725254" xfId="28" xr:uid="{DA2053E6-EE7C-41A4-8856-707556C01E09}"/>
    <cellStyle name="style1733876725283" xfId="29" xr:uid="{B13D8ACA-11C6-44C6-8CDD-0A5EA928C5AE}"/>
    <cellStyle name="style1733876725304" xfId="30" xr:uid="{B6AC8CDD-4F9F-4FFB-8B2C-2E3D88C443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4A70D-B53E-4A80-9F0E-31EBE2332E9C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3C862-5E04-4F89-8B0A-EE1206004ED0}">
  <dimension ref="A1:G87"/>
  <sheetViews>
    <sheetView workbookViewId="0">
      <selection activeCell="C50" sqref="C50:F8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0.21834862385321102</v>
      </c>
      <c r="D6" s="19">
        <v>0.29015544041450775</v>
      </c>
      <c r="E6" s="19">
        <v>0.19485294117647059</v>
      </c>
      <c r="F6" s="20">
        <v>0.19523809523809527</v>
      </c>
      <c r="G6" s="31">
        <f>AVERAGE(C6:F6)</f>
        <v>0.22464877517057114</v>
      </c>
    </row>
    <row r="7" spans="1:7" ht="24" x14ac:dyDescent="0.25">
      <c r="A7" s="21"/>
      <c r="B7" s="22" t="s">
        <v>9</v>
      </c>
      <c r="C7" s="23">
        <v>0.11926605504587157</v>
      </c>
      <c r="D7" s="24">
        <v>0.153713298791019</v>
      </c>
      <c r="E7" s="24">
        <v>0.14889705882352941</v>
      </c>
      <c r="F7" s="25">
        <v>0.15476190476190477</v>
      </c>
      <c r="G7" s="31">
        <f>AVERAGE(C7:F7)</f>
        <v>0.14415957935558119</v>
      </c>
    </row>
    <row r="8" spans="1:7" ht="24" x14ac:dyDescent="0.25">
      <c r="A8" s="21"/>
      <c r="B8" s="22" t="s">
        <v>10</v>
      </c>
      <c r="C8" s="23">
        <v>0.24403669724770644</v>
      </c>
      <c r="D8" s="24">
        <v>0.18825561312607944</v>
      </c>
      <c r="E8" s="24">
        <v>0.18933823529411764</v>
      </c>
      <c r="F8" s="25">
        <v>0.24047619047619048</v>
      </c>
      <c r="G8" s="31">
        <f>AVERAGE(C8:F8)</f>
        <v>0.21552668403602351</v>
      </c>
    </row>
    <row r="9" spans="1:7" ht="24" x14ac:dyDescent="0.25">
      <c r="A9" s="21"/>
      <c r="B9" s="22" t="s">
        <v>11</v>
      </c>
      <c r="C9" s="23">
        <v>0.15229357798165138</v>
      </c>
      <c r="D9" s="24">
        <v>0.20207253886010362</v>
      </c>
      <c r="E9" s="24">
        <v>0.18014705882352941</v>
      </c>
      <c r="F9" s="25">
        <v>0.1380952380952381</v>
      </c>
      <c r="G9" s="31">
        <f>AVERAGE(C9:F9)</f>
        <v>0.16815210344013065</v>
      </c>
    </row>
    <row r="10" spans="1:7" ht="24" x14ac:dyDescent="0.25">
      <c r="A10" s="21"/>
      <c r="B10" s="22" t="s">
        <v>12</v>
      </c>
      <c r="C10" s="23">
        <v>0.11376146788990826</v>
      </c>
      <c r="D10" s="24">
        <v>0.17271157167530224</v>
      </c>
      <c r="E10" s="24">
        <v>0.125</v>
      </c>
      <c r="F10" s="25">
        <v>0.12380952380952381</v>
      </c>
      <c r="G10" s="31">
        <f>AVERAGE(C10:F10)</f>
        <v>0.13382064084368359</v>
      </c>
    </row>
    <row r="11" spans="1:7" ht="24" x14ac:dyDescent="0.25">
      <c r="A11" s="21"/>
      <c r="B11" s="22" t="s">
        <v>13</v>
      </c>
      <c r="C11" s="23">
        <v>0.28256880733944956</v>
      </c>
      <c r="D11" s="24">
        <v>0.25388601036269431</v>
      </c>
      <c r="E11" s="24">
        <v>0.25</v>
      </c>
      <c r="F11" s="25">
        <v>0.29523809523809524</v>
      </c>
      <c r="G11" s="31">
        <f>AVERAGE(C11:F11)</f>
        <v>0.27042322823505976</v>
      </c>
    </row>
    <row r="12" spans="1:7" ht="24" x14ac:dyDescent="0.25">
      <c r="A12" s="21"/>
      <c r="B12" s="22" t="s">
        <v>14</v>
      </c>
      <c r="C12" s="23">
        <v>0.17798165137614683</v>
      </c>
      <c r="D12" s="24">
        <v>0.10880829015544041</v>
      </c>
      <c r="E12" s="24">
        <v>0.13051470588235295</v>
      </c>
      <c r="F12" s="25">
        <v>0.17857142857142858</v>
      </c>
      <c r="G12" s="31">
        <f>AVERAGE(C12:F12)</f>
        <v>0.14896901899634218</v>
      </c>
    </row>
    <row r="13" spans="1:7" ht="24" x14ac:dyDescent="0.25">
      <c r="A13" s="21"/>
      <c r="B13" s="22" t="s">
        <v>15</v>
      </c>
      <c r="C13" s="23">
        <v>0.10458715596330276</v>
      </c>
      <c r="D13" s="24">
        <v>0.10708117443868739</v>
      </c>
      <c r="E13" s="24">
        <v>0.14522058823529413</v>
      </c>
      <c r="F13" s="25">
        <v>0.11666666666666665</v>
      </c>
      <c r="G13" s="31">
        <f>AVERAGE(C13:F13)</f>
        <v>0.11838889632598773</v>
      </c>
    </row>
    <row r="14" spans="1:7" ht="24" x14ac:dyDescent="0.25">
      <c r="A14" s="21"/>
      <c r="B14" s="22" t="s">
        <v>16</v>
      </c>
      <c r="C14" s="23">
        <v>0.363302752293578</v>
      </c>
      <c r="D14" s="24">
        <v>0.35578583765112265</v>
      </c>
      <c r="E14" s="24">
        <v>0.26838235294117646</v>
      </c>
      <c r="F14" s="25">
        <v>0.30238095238095236</v>
      </c>
      <c r="G14" s="31">
        <f>AVERAGE(C14:F14)</f>
        <v>0.32246297381670735</v>
      </c>
    </row>
    <row r="15" spans="1:7" ht="24" x14ac:dyDescent="0.25">
      <c r="A15" s="21"/>
      <c r="B15" s="22" t="s">
        <v>17</v>
      </c>
      <c r="C15" s="23">
        <v>0.44770642201834865</v>
      </c>
      <c r="D15" s="24">
        <v>0.42659758203799653</v>
      </c>
      <c r="E15" s="24">
        <v>0.41544117647058826</v>
      </c>
      <c r="F15" s="25">
        <v>0.37380952380952381</v>
      </c>
      <c r="G15" s="31">
        <f>AVERAGE(C15:F15)</f>
        <v>0.41588867608411434</v>
      </c>
    </row>
    <row r="16" spans="1:7" ht="24" x14ac:dyDescent="0.25">
      <c r="A16" s="21"/>
      <c r="B16" s="22" t="s">
        <v>18</v>
      </c>
      <c r="C16" s="23">
        <v>0.24587155963302754</v>
      </c>
      <c r="D16" s="24">
        <v>0.24352331606217617</v>
      </c>
      <c r="E16" s="24">
        <v>0.13419117647058823</v>
      </c>
      <c r="F16" s="25">
        <v>0.19761904761904764</v>
      </c>
      <c r="G16" s="31">
        <f>AVERAGE(C16:F16)</f>
        <v>0.20530127494620987</v>
      </c>
    </row>
    <row r="17" spans="1:7" ht="24" x14ac:dyDescent="0.25">
      <c r="A17" s="21"/>
      <c r="B17" s="22" t="s">
        <v>19</v>
      </c>
      <c r="C17" s="23">
        <v>0.31559633027522938</v>
      </c>
      <c r="D17" s="24">
        <v>0.26597582037996548</v>
      </c>
      <c r="E17" s="24">
        <v>0.24632352941176472</v>
      </c>
      <c r="F17" s="25">
        <v>0.31190476190476191</v>
      </c>
      <c r="G17" s="31">
        <f>AVERAGE(C17:F17)</f>
        <v>0.2849501104929304</v>
      </c>
    </row>
    <row r="18" spans="1:7" ht="24" x14ac:dyDescent="0.25">
      <c r="A18" s="21"/>
      <c r="B18" s="22" t="s">
        <v>20</v>
      </c>
      <c r="C18" s="23">
        <v>0.12293577981651377</v>
      </c>
      <c r="D18" s="24">
        <v>0.1157167530224525</v>
      </c>
      <c r="E18" s="24">
        <v>0.16727941176470587</v>
      </c>
      <c r="F18" s="25">
        <v>0.11904761904761903</v>
      </c>
      <c r="G18" s="31">
        <f>AVERAGE(C18:F18)</f>
        <v>0.13124489091282279</v>
      </c>
    </row>
    <row r="19" spans="1:7" ht="24" x14ac:dyDescent="0.25">
      <c r="A19" s="21"/>
      <c r="B19" s="22" t="s">
        <v>21</v>
      </c>
      <c r="C19" s="23">
        <v>0.22935779816513763</v>
      </c>
      <c r="D19" s="24">
        <v>0.14507772020725387</v>
      </c>
      <c r="E19" s="24">
        <v>0.20036764705882354</v>
      </c>
      <c r="F19" s="25">
        <v>0.24285714285714285</v>
      </c>
      <c r="G19" s="31">
        <f>AVERAGE(C19:F19)</f>
        <v>0.2044150770720895</v>
      </c>
    </row>
    <row r="20" spans="1:7" ht="24" x14ac:dyDescent="0.25">
      <c r="A20" s="21"/>
      <c r="B20" s="22" t="s">
        <v>22</v>
      </c>
      <c r="C20" s="23">
        <v>0.13577981651376148</v>
      </c>
      <c r="D20" s="24">
        <v>0.13471502590673576</v>
      </c>
      <c r="E20" s="24">
        <v>0.20404411764705879</v>
      </c>
      <c r="F20" s="25">
        <v>0.17857142857142858</v>
      </c>
      <c r="G20" s="31">
        <f>AVERAGE(C20:F20)</f>
        <v>0.16327759715974616</v>
      </c>
    </row>
    <row r="21" spans="1:7" ht="24" x14ac:dyDescent="0.25">
      <c r="A21" s="21"/>
      <c r="B21" s="22" t="s">
        <v>23</v>
      </c>
      <c r="C21" s="23">
        <v>9.9082568807339455E-2</v>
      </c>
      <c r="D21" s="24">
        <v>0.1381692573402418</v>
      </c>
      <c r="E21" s="24">
        <v>0.12132352941176471</v>
      </c>
      <c r="F21" s="25">
        <v>0.13095238095238096</v>
      </c>
      <c r="G21" s="31">
        <f>AVERAGE(C21:F21)</f>
        <v>0.12238193412793172</v>
      </c>
    </row>
    <row r="22" spans="1:7" ht="24" x14ac:dyDescent="0.25">
      <c r="A22" s="21"/>
      <c r="B22" s="22" t="s">
        <v>24</v>
      </c>
      <c r="C22" s="23">
        <v>0.3688073394495413</v>
      </c>
      <c r="D22" s="24">
        <v>0.33160621761658038</v>
      </c>
      <c r="E22" s="24">
        <v>0.27941176470588236</v>
      </c>
      <c r="F22" s="25">
        <v>0.33809523809523812</v>
      </c>
      <c r="G22" s="31">
        <f>AVERAGE(C22:F22)</f>
        <v>0.32948013996681053</v>
      </c>
    </row>
    <row r="23" spans="1:7" x14ac:dyDescent="0.25">
      <c r="A23" s="21" t="s">
        <v>25</v>
      </c>
      <c r="B23" s="22" t="s">
        <v>26</v>
      </c>
      <c r="C23" s="23">
        <v>0.22385321100917432</v>
      </c>
      <c r="D23" s="24">
        <v>0.21761658031088082</v>
      </c>
      <c r="E23" s="24">
        <v>0.20220588235294121</v>
      </c>
      <c r="F23" s="25">
        <v>0.16190476190476188</v>
      </c>
      <c r="G23" s="31">
        <f>AVERAGE(C23:F23)</f>
        <v>0.20139510889443957</v>
      </c>
    </row>
    <row r="24" spans="1:7" ht="24" x14ac:dyDescent="0.25">
      <c r="A24" s="21"/>
      <c r="B24" s="22" t="s">
        <v>27</v>
      </c>
      <c r="C24" s="23">
        <v>0.13944954128440368</v>
      </c>
      <c r="D24" s="24">
        <v>0.1381692573402418</v>
      </c>
      <c r="E24" s="24">
        <v>0.17279411764705879</v>
      </c>
      <c r="F24" s="25">
        <v>0.14047619047619048</v>
      </c>
      <c r="G24" s="31">
        <f>AVERAGE(C24:F24)</f>
        <v>0.14772227668697369</v>
      </c>
    </row>
    <row r="25" spans="1:7" x14ac:dyDescent="0.25">
      <c r="A25" s="21"/>
      <c r="B25" s="22" t="s">
        <v>28</v>
      </c>
      <c r="C25" s="23">
        <v>0.16880733944954129</v>
      </c>
      <c r="D25" s="24">
        <v>0.19343696027633853</v>
      </c>
      <c r="E25" s="24">
        <v>0.14522058823529413</v>
      </c>
      <c r="F25" s="25">
        <v>0.18809523809523809</v>
      </c>
      <c r="G25" s="31">
        <f>AVERAGE(C25:F25)</f>
        <v>0.17389003151410301</v>
      </c>
    </row>
    <row r="26" spans="1:7" x14ac:dyDescent="0.25">
      <c r="A26" s="21"/>
      <c r="B26" s="22" t="s">
        <v>29</v>
      </c>
      <c r="C26" s="23">
        <v>0.14678899082568808</v>
      </c>
      <c r="D26" s="24">
        <v>0.17616580310880828</v>
      </c>
      <c r="E26" s="24">
        <v>0.1011029411764706</v>
      </c>
      <c r="F26" s="25">
        <v>0.12380952380952381</v>
      </c>
      <c r="G26" s="31">
        <f>AVERAGE(C26:F26)</f>
        <v>0.13696681473012268</v>
      </c>
    </row>
    <row r="27" spans="1:7" x14ac:dyDescent="0.25">
      <c r="A27" s="21"/>
      <c r="B27" s="22" t="s">
        <v>30</v>
      </c>
      <c r="C27" s="23">
        <v>0.29357798165137616</v>
      </c>
      <c r="D27" s="24">
        <v>0.23834196891191708</v>
      </c>
      <c r="E27" s="24">
        <v>0.22610294117647059</v>
      </c>
      <c r="F27" s="25">
        <v>0.26428571428571429</v>
      </c>
      <c r="G27" s="31">
        <f>AVERAGE(C27:F27)</f>
        <v>0.2555771515063695</v>
      </c>
    </row>
    <row r="28" spans="1:7" x14ac:dyDescent="0.25">
      <c r="A28" s="21"/>
      <c r="B28" s="22" t="s">
        <v>31</v>
      </c>
      <c r="C28" s="23">
        <v>0.16146788990825692</v>
      </c>
      <c r="D28" s="24">
        <v>0.15544041450777202</v>
      </c>
      <c r="E28" s="24">
        <v>0.14522058823529413</v>
      </c>
      <c r="F28" s="25">
        <v>0.1380952380952381</v>
      </c>
      <c r="G28" s="31">
        <f>AVERAGE(C28:F28)</f>
        <v>0.15005603268664031</v>
      </c>
    </row>
    <row r="29" spans="1:7" x14ac:dyDescent="0.25">
      <c r="A29" s="21"/>
      <c r="B29" s="22" t="s">
        <v>32</v>
      </c>
      <c r="C29" s="23">
        <v>0.19266055045871561</v>
      </c>
      <c r="D29" s="24">
        <v>0.1606217616580311</v>
      </c>
      <c r="E29" s="24">
        <v>0.17647058823529413</v>
      </c>
      <c r="F29" s="25">
        <v>0.18571428571428572</v>
      </c>
      <c r="G29" s="31">
        <f>AVERAGE(C29:F29)</f>
        <v>0.17886679651658163</v>
      </c>
    </row>
    <row r="30" spans="1:7" ht="24" x14ac:dyDescent="0.25">
      <c r="A30" s="21"/>
      <c r="B30" s="22" t="s">
        <v>33</v>
      </c>
      <c r="C30" s="23">
        <v>0.12110091743119267</v>
      </c>
      <c r="D30" s="24">
        <v>0.12780656303972365</v>
      </c>
      <c r="E30" s="24">
        <v>0.13419117647058823</v>
      </c>
      <c r="F30" s="25">
        <v>0.1380952380952381</v>
      </c>
      <c r="G30" s="31">
        <f>AVERAGE(C30:F30)</f>
        <v>0.13029847375918568</v>
      </c>
    </row>
    <row r="31" spans="1:7" x14ac:dyDescent="0.25">
      <c r="A31" s="21"/>
      <c r="B31" s="22" t="s">
        <v>34</v>
      </c>
      <c r="C31" s="23">
        <v>5.1376146788990829E-2</v>
      </c>
      <c r="D31" s="24">
        <v>5.0086355785837651E-2</v>
      </c>
      <c r="E31" s="24">
        <v>5.8823529411764698E-2</v>
      </c>
      <c r="F31" s="25">
        <v>7.1428571428571425E-2</v>
      </c>
      <c r="G31" s="31">
        <f>AVERAGE(C31:F31)</f>
        <v>5.7928650853791147E-2</v>
      </c>
    </row>
    <row r="32" spans="1:7" x14ac:dyDescent="0.25">
      <c r="A32" s="21"/>
      <c r="B32" s="22" t="s">
        <v>35</v>
      </c>
      <c r="C32" s="23">
        <v>0.26605504587155965</v>
      </c>
      <c r="D32" s="24">
        <v>0.29360967184801384</v>
      </c>
      <c r="E32" s="24">
        <v>0.19852941176470587</v>
      </c>
      <c r="F32" s="25">
        <v>0.24523809523809523</v>
      </c>
      <c r="G32" s="31">
        <f>AVERAGE(C32:F32)</f>
        <v>0.25085805618059365</v>
      </c>
    </row>
    <row r="33" spans="1:7" x14ac:dyDescent="0.25">
      <c r="A33" s="21"/>
      <c r="B33" s="22" t="s">
        <v>36</v>
      </c>
      <c r="C33" s="23">
        <v>0.24587155963302754</v>
      </c>
      <c r="D33" s="24">
        <v>0.25215889464594127</v>
      </c>
      <c r="E33" s="24">
        <v>0.26654411764705882</v>
      </c>
      <c r="F33" s="25">
        <v>0.2</v>
      </c>
      <c r="G33" s="31">
        <f>AVERAGE(C33:F33)</f>
        <v>0.24114364298150692</v>
      </c>
    </row>
    <row r="34" spans="1:7" x14ac:dyDescent="0.25">
      <c r="A34" s="21"/>
      <c r="B34" s="22" t="s">
        <v>37</v>
      </c>
      <c r="C34" s="23">
        <v>9.3577981651376152E-2</v>
      </c>
      <c r="D34" s="24">
        <v>7.426597582037997E-2</v>
      </c>
      <c r="E34" s="24">
        <v>0.10294117647058823</v>
      </c>
      <c r="F34" s="25">
        <v>9.5238095238095233E-2</v>
      </c>
      <c r="G34" s="31">
        <f>AVERAGE(C34:F34)</f>
        <v>9.1505807295109903E-2</v>
      </c>
    </row>
    <row r="35" spans="1:7" ht="24" x14ac:dyDescent="0.25">
      <c r="A35" s="21"/>
      <c r="B35" s="22" t="s">
        <v>38</v>
      </c>
      <c r="C35" s="23">
        <v>0.29541284403669726</v>
      </c>
      <c r="D35" s="24">
        <v>0.17789291882556132</v>
      </c>
      <c r="E35" s="24">
        <v>0.21507352941176472</v>
      </c>
      <c r="F35" s="25">
        <v>0.26190476190476192</v>
      </c>
      <c r="G35" s="31">
        <f>AVERAGE(C35:F35)</f>
        <v>0.23757101354469629</v>
      </c>
    </row>
    <row r="36" spans="1:7" x14ac:dyDescent="0.25">
      <c r="A36" s="21"/>
      <c r="B36" s="22" t="s">
        <v>39</v>
      </c>
      <c r="C36" s="23">
        <v>0.22201834862385322</v>
      </c>
      <c r="D36" s="24">
        <v>0.20207253886010362</v>
      </c>
      <c r="E36" s="24">
        <v>0.25</v>
      </c>
      <c r="F36" s="25">
        <v>0.23333333333333331</v>
      </c>
      <c r="G36" s="31">
        <f>AVERAGE(C36:F36)</f>
        <v>0.22685605520432253</v>
      </c>
    </row>
    <row r="37" spans="1:7" ht="24" x14ac:dyDescent="0.25">
      <c r="A37" s="21"/>
      <c r="B37" s="22" t="s">
        <v>40</v>
      </c>
      <c r="C37" s="23">
        <v>0.22385321100917432</v>
      </c>
      <c r="D37" s="24">
        <v>0.22107081174438686</v>
      </c>
      <c r="E37" s="24">
        <v>0.22242647058823528</v>
      </c>
      <c r="F37" s="25">
        <v>0.16666666666666663</v>
      </c>
      <c r="G37" s="31">
        <f>AVERAGE(C37:F37)</f>
        <v>0.20850429000211576</v>
      </c>
    </row>
    <row r="38" spans="1:7" x14ac:dyDescent="0.25">
      <c r="A38" s="21"/>
      <c r="B38" s="22" t="s">
        <v>41</v>
      </c>
      <c r="C38" s="23">
        <v>0.26972477064220185</v>
      </c>
      <c r="D38" s="24">
        <v>0.24006908462867013</v>
      </c>
      <c r="E38" s="24">
        <v>0.24080882352941177</v>
      </c>
      <c r="F38" s="25">
        <v>0.28095238095238095</v>
      </c>
      <c r="G38" s="31">
        <f>AVERAGE(C38:F38)</f>
        <v>0.25788876493816615</v>
      </c>
    </row>
    <row r="39" spans="1:7" ht="24" x14ac:dyDescent="0.25">
      <c r="A39" s="21"/>
      <c r="B39" s="22" t="s">
        <v>42</v>
      </c>
      <c r="C39" s="23">
        <v>0.1889908256880734</v>
      </c>
      <c r="D39" s="24">
        <v>0.24697754749568224</v>
      </c>
      <c r="E39" s="24">
        <v>0.19117647058823528</v>
      </c>
      <c r="F39" s="25">
        <v>0.1357142857142857</v>
      </c>
      <c r="G39" s="31">
        <f>AVERAGE(C39:F39)</f>
        <v>0.19071478237156914</v>
      </c>
    </row>
    <row r="40" spans="1:7" x14ac:dyDescent="0.25">
      <c r="A40" s="21"/>
      <c r="B40" s="22" t="s">
        <v>43</v>
      </c>
      <c r="C40" s="23">
        <v>0.1761467889908257</v>
      </c>
      <c r="D40" s="24">
        <v>0.153713298791019</v>
      </c>
      <c r="E40" s="24">
        <v>0.20955882352941177</v>
      </c>
      <c r="F40" s="25">
        <v>0.16666666666666663</v>
      </c>
      <c r="G40" s="31">
        <f>AVERAGE(C40:F40)</f>
        <v>0.17652139449448079</v>
      </c>
    </row>
    <row r="41" spans="1:7" x14ac:dyDescent="0.25">
      <c r="A41" s="21"/>
      <c r="B41" s="22" t="s">
        <v>44</v>
      </c>
      <c r="C41" s="23">
        <v>5.6880733944954132E-2</v>
      </c>
      <c r="D41" s="24">
        <v>5.5267702936096716E-2</v>
      </c>
      <c r="E41" s="24">
        <v>0.1011029411764706</v>
      </c>
      <c r="F41" s="25">
        <v>0.11190476190476191</v>
      </c>
      <c r="G41" s="31">
        <f>AVERAGE(C41:F41)</f>
        <v>8.1289034990570844E-2</v>
      </c>
    </row>
    <row r="42" spans="1:7" ht="24.75" thickBot="1" x14ac:dyDescent="0.3">
      <c r="A42" s="26"/>
      <c r="B42" s="27" t="s">
        <v>45</v>
      </c>
      <c r="C42" s="28">
        <v>0.26605504587155965</v>
      </c>
      <c r="D42" s="29">
        <v>0.29706390328151988</v>
      </c>
      <c r="E42" s="29">
        <v>0.23529411764705879</v>
      </c>
      <c r="F42" s="30">
        <v>0.2904761904761905</v>
      </c>
      <c r="G42" s="31">
        <f>AVERAGE(C42:F42)</f>
        <v>0.27222231431908217</v>
      </c>
    </row>
    <row r="43" spans="1:7" ht="15.75" thickTop="1" x14ac:dyDescent="0.25">
      <c r="C43" s="32">
        <f>AVERAGE(C6:C42)</f>
        <v>0.20391767914703698</v>
      </c>
      <c r="D43" s="32">
        <f>AVERAGE(D6:D42)</f>
        <v>0.19745133734771034</v>
      </c>
      <c r="E43" s="32">
        <f>AVERAGE(E6:E42)</f>
        <v>0.18908982511923692</v>
      </c>
      <c r="F43" s="32">
        <f>AVERAGE(F6:F42)</f>
        <v>0.19562419562419567</v>
      </c>
      <c r="G43" s="32">
        <f>AVERAGE(G6:G42)</f>
        <v>0.19652075930954499</v>
      </c>
    </row>
    <row r="46" spans="1:7" ht="15.75" thickBot="1" x14ac:dyDescent="0.3"/>
    <row r="47" spans="1:7" ht="15.75" thickTop="1" x14ac:dyDescent="0.25">
      <c r="A47" s="1"/>
      <c r="B47" s="2"/>
      <c r="C47" s="3" t="s">
        <v>1</v>
      </c>
      <c r="D47" s="4"/>
      <c r="E47" s="4"/>
      <c r="F47" s="5"/>
    </row>
    <row r="48" spans="1:7" ht="36.75" x14ac:dyDescent="0.25">
      <c r="A48" s="6"/>
      <c r="B48" s="7"/>
      <c r="C48" s="8" t="s">
        <v>2</v>
      </c>
      <c r="D48" s="9" t="s">
        <v>3</v>
      </c>
      <c r="E48" s="9" t="s">
        <v>4</v>
      </c>
      <c r="F48" s="10" t="s">
        <v>5</v>
      </c>
    </row>
    <row r="49" spans="1:6" ht="25.5" thickBot="1" x14ac:dyDescent="0.3">
      <c r="A49" s="11"/>
      <c r="B49" s="12"/>
      <c r="C49" s="13" t="s">
        <v>6</v>
      </c>
      <c r="D49" s="14" t="s">
        <v>6</v>
      </c>
      <c r="E49" s="14" t="s">
        <v>6</v>
      </c>
      <c r="F49" s="15" t="s">
        <v>6</v>
      </c>
    </row>
    <row r="50" spans="1:6" ht="24.75" thickTop="1" x14ac:dyDescent="0.25">
      <c r="A50" s="16" t="s">
        <v>7</v>
      </c>
      <c r="B50" s="17" t="s">
        <v>8</v>
      </c>
      <c r="C50" s="18">
        <f>C6 -($G6*C$43/$G$43)</f>
        <v>-1.4755792275423341E-2</v>
      </c>
      <c r="D50" s="19">
        <f t="shared" ref="D50:F50" si="0">D6 -($G6*D$43/$G$43)</f>
        <v>6.4442893573152499E-2</v>
      </c>
      <c r="E50" s="19">
        <f t="shared" si="0"/>
        <v>-2.130131020897516E-2</v>
      </c>
      <c r="F50" s="20">
        <f t="shared" si="0"/>
        <v>-2.8385791088753831E-2</v>
      </c>
    </row>
    <row r="51" spans="1:6" ht="24" x14ac:dyDescent="0.25">
      <c r="A51" s="21"/>
      <c r="B51" s="22" t="s">
        <v>9</v>
      </c>
      <c r="C51" s="23">
        <f t="shared" ref="C51:F51" si="1">C7 -($G7*C$43/$G$43)</f>
        <v>-3.0319601717746614E-2</v>
      </c>
      <c r="D51" s="24">
        <f t="shared" si="1"/>
        <v>8.8710855039855485E-3</v>
      </c>
      <c r="E51" s="24">
        <f t="shared" si="1"/>
        <v>1.018850841195143E-2</v>
      </c>
      <c r="F51" s="25">
        <f t="shared" si="1"/>
        <v>1.1260007801809691E-2</v>
      </c>
    </row>
    <row r="52" spans="1:6" ht="24" x14ac:dyDescent="0.25">
      <c r="A52" s="21"/>
      <c r="B52" s="22" t="s">
        <v>10</v>
      </c>
      <c r="C52" s="23">
        <f t="shared" ref="C52:F52" si="2">C8 -($G8*C$43/$G$43)</f>
        <v>2.0397722122150685E-2</v>
      </c>
      <c r="D52" s="24">
        <f t="shared" si="2"/>
        <v>-2.829164705420073E-2</v>
      </c>
      <c r="E52" s="24">
        <f t="shared" si="2"/>
        <v>-1.8038853701901225E-2</v>
      </c>
      <c r="F52" s="25">
        <f t="shared" si="2"/>
        <v>2.5932778633951298E-2</v>
      </c>
    </row>
    <row r="53" spans="1:6" ht="24" x14ac:dyDescent="0.25">
      <c r="A53" s="21"/>
      <c r="B53" s="22" t="s">
        <v>11</v>
      </c>
      <c r="C53" s="23">
        <f t="shared" ref="C53:F53" si="3">C9 -($G9*C$43/$G$43)</f>
        <v>-2.2187666634313818E-2</v>
      </c>
      <c r="D53" s="24">
        <f t="shared" si="3"/>
        <v>3.3124190508837553E-2</v>
      </c>
      <c r="E53" s="24">
        <f t="shared" si="3"/>
        <v>1.8353200787169704E-2</v>
      </c>
      <c r="F53" s="25">
        <f t="shared" si="3"/>
        <v>-2.9289724661693467E-2</v>
      </c>
    </row>
    <row r="54" spans="1:6" ht="24" x14ac:dyDescent="0.25">
      <c r="A54" s="21"/>
      <c r="B54" s="22" t="s">
        <v>12</v>
      </c>
      <c r="C54" s="23">
        <f t="shared" ref="C54:F54" si="4">C10 -($G10*C$43/$G$43)</f>
        <v>-2.5096099110585968E-2</v>
      </c>
      <c r="D54" s="24">
        <f t="shared" si="4"/>
        <v>3.8257254522510803E-2</v>
      </c>
      <c r="E54" s="24">
        <f t="shared" si="4"/>
        <v>-3.7605526427829383E-3</v>
      </c>
      <c r="F54" s="25">
        <f t="shared" si="4"/>
        <v>-9.400602769141897E-3</v>
      </c>
    </row>
    <row r="55" spans="1:6" ht="24" x14ac:dyDescent="0.25">
      <c r="A55" s="21"/>
      <c r="B55" s="22" t="s">
        <v>13</v>
      </c>
      <c r="C55" s="23">
        <f t="shared" ref="C55:F55" si="5">C11 -($G11*C$43/$G$43)</f>
        <v>1.9670160432741501E-3</v>
      </c>
      <c r="D55" s="24">
        <f t="shared" si="5"/>
        <v>-1.781774374703371E-2</v>
      </c>
      <c r="E55" s="24">
        <f t="shared" si="5"/>
        <v>-1.019785957881425E-2</v>
      </c>
      <c r="F55" s="25">
        <f t="shared" si="5"/>
        <v>2.6048587282573976E-2</v>
      </c>
    </row>
    <row r="56" spans="1:6" ht="24" x14ac:dyDescent="0.25">
      <c r="A56" s="21"/>
      <c r="B56" s="22" t="s">
        <v>14</v>
      </c>
      <c r="C56" s="23">
        <f t="shared" ref="C56:F56" si="6">C12 -($G12*C$43/$G$43)</f>
        <v>2.3405530638201277E-2</v>
      </c>
      <c r="D56" s="24">
        <f t="shared" si="6"/>
        <v>-4.0866136747588516E-2</v>
      </c>
      <c r="E56" s="24">
        <f t="shared" si="6"/>
        <v>-1.2821427405396268E-2</v>
      </c>
      <c r="F56" s="25">
        <f t="shared" si="6"/>
        <v>3.0282033514783563E-2</v>
      </c>
    </row>
    <row r="57" spans="1:6" ht="24" x14ac:dyDescent="0.25">
      <c r="A57" s="21"/>
      <c r="B57" s="22" t="s">
        <v>15</v>
      </c>
      <c r="C57" s="23">
        <f t="shared" ref="C57:F57" si="7">C13 -($G13*C$43/$G$43)</f>
        <v>-1.8257825199977526E-2</v>
      </c>
      <c r="D57" s="24">
        <f t="shared" si="7"/>
        <v>-1.1868324783761083E-2</v>
      </c>
      <c r="E57" s="24">
        <f t="shared" si="7"/>
        <v>3.1308267821960584E-2</v>
      </c>
      <c r="F57" s="25">
        <f t="shared" si="7"/>
        <v>-1.1821178382219327E-3</v>
      </c>
    </row>
    <row r="58" spans="1:6" ht="24" x14ac:dyDescent="0.25">
      <c r="A58" s="21"/>
      <c r="B58" s="22" t="s">
        <v>16</v>
      </c>
      <c r="C58" s="23">
        <f t="shared" ref="C58:F58" si="8">C14 -($G14*C$43/$G$43)</f>
        <v>2.870247157727529E-2</v>
      </c>
      <c r="D58" s="24">
        <f t="shared" si="8"/>
        <v>3.1795915930236562E-2</v>
      </c>
      <c r="E58" s="24">
        <f t="shared" si="8"/>
        <v>-4.1887501198699884E-2</v>
      </c>
      <c r="F58" s="25">
        <f t="shared" si="8"/>
        <v>-1.8610886308811803E-2</v>
      </c>
    </row>
    <row r="59" spans="1:6" ht="24" x14ac:dyDescent="0.25">
      <c r="A59" s="21"/>
      <c r="B59" s="22" t="s">
        <v>17</v>
      </c>
      <c r="C59" s="23">
        <f t="shared" ref="C59:F59" si="9">C15 -($G15*C$43/$G$43)</f>
        <v>1.6163953382632601E-2</v>
      </c>
      <c r="D59" s="24">
        <f t="shared" si="9"/>
        <v>8.7395625132946075E-3</v>
      </c>
      <c r="E59" s="24">
        <f t="shared" si="9"/>
        <v>1.5278276092477394E-2</v>
      </c>
      <c r="F59" s="25">
        <f t="shared" si="9"/>
        <v>-4.0181791988404658E-2</v>
      </c>
    </row>
    <row r="60" spans="1:6" ht="24" x14ac:dyDescent="0.25">
      <c r="A60" s="21"/>
      <c r="B60" s="22" t="s">
        <v>18</v>
      </c>
      <c r="C60" s="23">
        <f t="shared" ref="C60:F60" si="10">C16 -($G16*C$43/$G$43)</f>
        <v>3.2842871671279528E-2</v>
      </c>
      <c r="D60" s="24">
        <f t="shared" si="10"/>
        <v>3.7249885002059974E-2</v>
      </c>
      <c r="E60" s="24">
        <f t="shared" si="10"/>
        <v>-6.3347151351503067E-2</v>
      </c>
      <c r="F60" s="25">
        <f t="shared" si="10"/>
        <v>-6.7456053218362677E-3</v>
      </c>
    </row>
    <row r="61" spans="1:6" ht="24" x14ac:dyDescent="0.25">
      <c r="A61" s="21"/>
      <c r="B61" s="22" t="s">
        <v>19</v>
      </c>
      <c r="C61" s="23">
        <f t="shared" ref="C61:F61" si="11">C17 -($G17*C$43/$G$43)</f>
        <v>1.9920873857491528E-2</v>
      </c>
      <c r="D61" s="24">
        <f t="shared" si="11"/>
        <v>-2.0323604636932557E-2</v>
      </c>
      <c r="E61" s="24">
        <f t="shared" si="11"/>
        <v>-2.7851915208545408E-2</v>
      </c>
      <c r="F61" s="25">
        <f t="shared" si="11"/>
        <v>2.8254645987986382E-2</v>
      </c>
    </row>
    <row r="62" spans="1:6" ht="24" x14ac:dyDescent="0.25">
      <c r="A62" s="21"/>
      <c r="B62" s="22" t="s">
        <v>20</v>
      </c>
      <c r="C62" s="23">
        <f t="shared" ref="C62:F62" si="12">C18 -($G18*C$43/$G$43)</f>
        <v>-1.3249087618755623E-2</v>
      </c>
      <c r="D62" s="24">
        <f t="shared" si="12"/>
        <v>-1.6149617338821351E-2</v>
      </c>
      <c r="E62" s="24">
        <f t="shared" si="12"/>
        <v>4.09972136005467E-2</v>
      </c>
      <c r="F62" s="25">
        <f t="shared" si="12"/>
        <v>-1.1598508642969699E-2</v>
      </c>
    </row>
    <row r="63" spans="1:6" ht="24" x14ac:dyDescent="0.25">
      <c r="A63" s="21"/>
      <c r="B63" s="22" t="s">
        <v>21</v>
      </c>
      <c r="C63" s="23">
        <f t="shared" ref="C63:F63" si="13">C19 -($G19*C$43/$G$43)</f>
        <v>1.7248664017401799E-2</v>
      </c>
      <c r="D63" s="24">
        <f t="shared" si="13"/>
        <v>-6.0305316596222264E-2</v>
      </c>
      <c r="E63" s="24">
        <f t="shared" si="13"/>
        <v>3.6820077853985667E-3</v>
      </c>
      <c r="F63" s="25">
        <f t="shared" si="13"/>
        <v>3.9374644793421842E-2</v>
      </c>
    </row>
    <row r="64" spans="1:6" ht="24" x14ac:dyDescent="0.25">
      <c r="A64" s="21"/>
      <c r="B64" s="22" t="s">
        <v>22</v>
      </c>
      <c r="C64" s="23">
        <f t="shared" ref="C64:F64" si="14">C20 -($G20*C$43/$G$43)</f>
        <v>-3.3643448420179439E-2</v>
      </c>
      <c r="D64" s="24">
        <f t="shared" si="14"/>
        <v>-2.933573408107551E-2</v>
      </c>
      <c r="E64" s="24">
        <f t="shared" si="14"/>
        <v>4.6940448796507689E-2</v>
      </c>
      <c r="F64" s="25">
        <f t="shared" si="14"/>
        <v>1.603873370474726E-2</v>
      </c>
    </row>
    <row r="65" spans="1:6" ht="24" x14ac:dyDescent="0.25">
      <c r="A65" s="21"/>
      <c r="B65" s="22" t="s">
        <v>23</v>
      </c>
      <c r="C65" s="23">
        <f t="shared" ref="C65:F65" si="15">C21 -($G21*C$43/$G$43)</f>
        <v>-2.7905745631161161E-2</v>
      </c>
      <c r="D65" s="24">
        <f t="shared" si="15"/>
        <v>1.5207812220352918E-2</v>
      </c>
      <c r="E65" s="24">
        <f t="shared" si="15"/>
        <v>3.5691577957141923E-3</v>
      </c>
      <c r="F65" s="25">
        <f t="shared" si="15"/>
        <v>9.1287756150941479E-3</v>
      </c>
    </row>
    <row r="66" spans="1:6" ht="24" x14ac:dyDescent="0.25">
      <c r="A66" s="21"/>
      <c r="B66" s="22" t="s">
        <v>24</v>
      </c>
      <c r="C66" s="23">
        <f t="shared" ref="C66:F66" si="16">C22 -($G22*C$43/$G$43)</f>
        <v>2.6925770789178183E-2</v>
      </c>
      <c r="D66" s="24">
        <f t="shared" si="16"/>
        <v>5.6590159843572518E-4</v>
      </c>
      <c r="E66" s="24">
        <f t="shared" si="16"/>
        <v>-3.7609919239748213E-2</v>
      </c>
      <c r="F66" s="25">
        <f t="shared" si="16"/>
        <v>1.0118246852134527E-2</v>
      </c>
    </row>
    <row r="67" spans="1:6" x14ac:dyDescent="0.25">
      <c r="A67" s="21" t="s">
        <v>25</v>
      </c>
      <c r="B67" s="22" t="s">
        <v>26</v>
      </c>
      <c r="C67" s="23">
        <f t="shared" ref="C67:F67" si="17">C23 -($G23*C$43/$G$43)</f>
        <v>1.4877714773524314E-2</v>
      </c>
      <c r="D67" s="24">
        <f t="shared" si="17"/>
        <v>1.5267812037200401E-2</v>
      </c>
      <c r="E67" s="24">
        <f t="shared" si="17"/>
        <v>8.4260188183429563E-3</v>
      </c>
      <c r="F67" s="25">
        <f t="shared" si="17"/>
        <v>-3.8571545629067644E-2</v>
      </c>
    </row>
    <row r="68" spans="1:6" ht="24" x14ac:dyDescent="0.25">
      <c r="A68" s="21"/>
      <c r="B68" s="22" t="s">
        <v>27</v>
      </c>
      <c r="C68" s="23">
        <f t="shared" ref="C68:F68" si="18">C24 -($G24*C$43/$G$43)</f>
        <v>-1.3832910534726073E-2</v>
      </c>
      <c r="D68" s="24">
        <f t="shared" si="18"/>
        <v>-1.0252523597151314E-2</v>
      </c>
      <c r="E68" s="24">
        <f t="shared" si="18"/>
        <v>3.0657584269647348E-2</v>
      </c>
      <c r="F68" s="25">
        <f t="shared" si="18"/>
        <v>-6.5721501377699054E-3</v>
      </c>
    </row>
    <row r="69" spans="1:6" x14ac:dyDescent="0.25">
      <c r="A69" s="21"/>
      <c r="B69" s="22" t="s">
        <v>28</v>
      </c>
      <c r="C69" s="23">
        <f t="shared" ref="C69:F69" si="19">C25 -($G25*C$43/$G$43)</f>
        <v>-1.1627805304343014E-2</v>
      </c>
      <c r="D69" s="24">
        <f t="shared" si="19"/>
        <v>1.8723513236306139E-2</v>
      </c>
      <c r="E69" s="24">
        <f t="shared" si="19"/>
        <v>-2.209423267473945E-2</v>
      </c>
      <c r="F69" s="25">
        <f t="shared" si="19"/>
        <v>1.4998524742776354E-2</v>
      </c>
    </row>
    <row r="70" spans="1:6" x14ac:dyDescent="0.25">
      <c r="A70" s="21"/>
      <c r="B70" s="22" t="s">
        <v>29</v>
      </c>
      <c r="C70" s="23">
        <f t="shared" ref="C70:F70" si="20">C26 -($G26*C$43/$G$43)</f>
        <v>4.666829899494962E-3</v>
      </c>
      <c r="D70" s="24">
        <f t="shared" si="20"/>
        <v>3.8550414099850494E-2</v>
      </c>
      <c r="E70" s="24">
        <f t="shared" si="20"/>
        <v>-3.0684820765073575E-2</v>
      </c>
      <c r="F70" s="25">
        <f t="shared" si="20"/>
        <v>-1.2532423234271783E-2</v>
      </c>
    </row>
    <row r="71" spans="1:6" x14ac:dyDescent="0.25">
      <c r="A71" s="21"/>
      <c r="B71" s="22" t="s">
        <v>30</v>
      </c>
      <c r="C71" s="23">
        <f t="shared" ref="C71:F71" si="21">C27 -($G27*C$43/$G$43)</f>
        <v>2.838106423005099E-2</v>
      </c>
      <c r="D71" s="24">
        <f t="shared" si="21"/>
        <v>-1.8445408349147735E-2</v>
      </c>
      <c r="E71" s="24">
        <f t="shared" si="21"/>
        <v>-1.9810208419552194E-2</v>
      </c>
      <c r="F71" s="25">
        <f t="shared" si="21"/>
        <v>9.8745525386491062E-3</v>
      </c>
    </row>
    <row r="72" spans="1:6" x14ac:dyDescent="0.25">
      <c r="A72" s="21"/>
      <c r="B72" s="22" t="s">
        <v>31</v>
      </c>
      <c r="C72" s="23">
        <f t="shared" ref="C72:F72" si="22">C28 -($G28*C$43/$G$43)</f>
        <v>5.763840956999805E-3</v>
      </c>
      <c r="D72" s="24">
        <f t="shared" si="22"/>
        <v>4.67382661565105E-3</v>
      </c>
      <c r="E72" s="24">
        <f t="shared" si="22"/>
        <v>8.3854392357551877E-4</v>
      </c>
      <c r="F72" s="25">
        <f t="shared" si="22"/>
        <v>-1.1276211496226374E-2</v>
      </c>
    </row>
    <row r="73" spans="1:6" x14ac:dyDescent="0.25">
      <c r="A73" s="21"/>
      <c r="B73" s="22" t="s">
        <v>32</v>
      </c>
      <c r="C73" s="23">
        <f t="shared" ref="C73:F73" si="23">C29 -($G29*C$43/$G$43)</f>
        <v>7.0613183456575968E-3</v>
      </c>
      <c r="D73" s="24">
        <f t="shared" si="23"/>
        <v>-1.9092016689783636E-2</v>
      </c>
      <c r="E73" s="24">
        <f t="shared" si="23"/>
        <v>4.3671860716335831E-3</v>
      </c>
      <c r="F73" s="25">
        <f t="shared" si="23"/>
        <v>7.6635122724925397E-3</v>
      </c>
    </row>
    <row r="74" spans="1:6" ht="24" x14ac:dyDescent="0.25">
      <c r="A74" s="21"/>
      <c r="B74" s="22" t="s">
        <v>33</v>
      </c>
      <c r="C74" s="23">
        <f t="shared" ref="C74:F74" si="24">C30 -($G30*C$43/$G$43)</f>
        <v>-1.4101910294110842E-2</v>
      </c>
      <c r="D74" s="24">
        <f t="shared" si="24"/>
        <v>-3.1089086310962522E-3</v>
      </c>
      <c r="E74" s="24">
        <f t="shared" si="24"/>
        <v>8.819609095256864E-3</v>
      </c>
      <c r="F74" s="25">
        <f t="shared" si="24"/>
        <v>8.3912098299502025E-3</v>
      </c>
    </row>
    <row r="75" spans="1:6" x14ac:dyDescent="0.25">
      <c r="A75" s="21"/>
      <c r="B75" s="22" t="s">
        <v>34</v>
      </c>
      <c r="C75" s="23">
        <f t="shared" ref="C75:F75" si="25">C31 -($G31*C$43/$G$43)</f>
        <v>-8.732902655590534E-3</v>
      </c>
      <c r="D75" s="24">
        <f t="shared" si="25"/>
        <v>-8.1166026294268098E-3</v>
      </c>
      <c r="E75" s="24">
        <f t="shared" si="25"/>
        <v>3.085303598769476E-3</v>
      </c>
      <c r="F75" s="25">
        <f t="shared" si="25"/>
        <v>1.3764201686247909E-2</v>
      </c>
    </row>
    <row r="76" spans="1:6" x14ac:dyDescent="0.25">
      <c r="A76" s="21"/>
      <c r="B76" s="22" t="s">
        <v>35</v>
      </c>
      <c r="C76" s="23">
        <f t="shared" ref="C76:F76" si="26">C32 -($G32*C$43/$G$43)</f>
        <v>5.7548476054362641E-3</v>
      </c>
      <c r="D76" s="24">
        <f t="shared" si="26"/>
        <v>4.1563736083610914E-2</v>
      </c>
      <c r="E76" s="24">
        <f t="shared" si="26"/>
        <v>-4.2843083128948162E-2</v>
      </c>
      <c r="F76" s="25">
        <f t="shared" si="26"/>
        <v>-4.4755005600989051E-3</v>
      </c>
    </row>
    <row r="77" spans="1:6" x14ac:dyDescent="0.25">
      <c r="A77" s="21"/>
      <c r="B77" s="22" t="s">
        <v>36</v>
      </c>
      <c r="C77" s="23">
        <f t="shared" ref="C77:F77" si="27">C33 -($G33*C$43/$G$43)</f>
        <v>-4.348580929304513E-3</v>
      </c>
      <c r="D77" s="24">
        <f t="shared" si="27"/>
        <v>9.8733724095902975E-3</v>
      </c>
      <c r="E77" s="24">
        <f t="shared" si="27"/>
        <v>3.4518710050467222E-2</v>
      </c>
      <c r="F77" s="25">
        <f t="shared" si="27"/>
        <v>-4.0043501530753006E-2</v>
      </c>
    </row>
    <row r="78" spans="1:6" x14ac:dyDescent="0.25">
      <c r="A78" s="21"/>
      <c r="B78" s="22" t="s">
        <v>37</v>
      </c>
      <c r="C78" s="23">
        <f t="shared" ref="C78:F78" si="28">C34 -($G34*C$43/$G$43)</f>
        <v>-1.3720476363873468E-3</v>
      </c>
      <c r="D78" s="24">
        <f t="shared" si="28"/>
        <v>-1.767313579806247E-2</v>
      </c>
      <c r="E78" s="24">
        <f t="shared" si="28"/>
        <v>1.4895429244602784E-2</v>
      </c>
      <c r="F78" s="25">
        <f t="shared" si="28"/>
        <v>4.1497541898470325E-3</v>
      </c>
    </row>
    <row r="79" spans="1:6" ht="24" x14ac:dyDescent="0.25">
      <c r="A79" s="21"/>
      <c r="B79" s="22" t="s">
        <v>38</v>
      </c>
      <c r="C79" s="23">
        <f t="shared" ref="C79:F79" si="29">C35 -($G35*C$43/$G$43)</f>
        <v>4.889980447360015E-2</v>
      </c>
      <c r="D79" s="24">
        <f t="shared" si="29"/>
        <v>-6.0803056623852381E-2</v>
      </c>
      <c r="E79" s="24">
        <f t="shared" si="29"/>
        <v>-1.3514338670956527E-2</v>
      </c>
      <c r="F79" s="25">
        <f t="shared" si="29"/>
        <v>2.5417590821208924E-2</v>
      </c>
    </row>
    <row r="80" spans="1:6" x14ac:dyDescent="0.25">
      <c r="A80" s="21"/>
      <c r="B80" s="22" t="s">
        <v>39</v>
      </c>
      <c r="C80" s="23">
        <f t="shared" ref="C80:F80" si="30">C36 -($G36*C$43/$G$43)</f>
        <v>-1.3376428193858342E-2</v>
      </c>
      <c r="D80" s="24">
        <f t="shared" si="30"/>
        <v>-2.585774007274344E-2</v>
      </c>
      <c r="E80" s="24">
        <f t="shared" si="30"/>
        <v>3.1721931278219706E-2</v>
      </c>
      <c r="F80" s="25">
        <f t="shared" si="30"/>
        <v>7.5122369883821039E-3</v>
      </c>
    </row>
    <row r="81" spans="1:6" ht="24" x14ac:dyDescent="0.25">
      <c r="A81" s="21"/>
      <c r="B81" s="22" t="s">
        <v>40</v>
      </c>
      <c r="C81" s="23">
        <f t="shared" ref="C81:F81" si="31">C37 -($G37*C$43/$G$43)</f>
        <v>7.5009484857966324E-3</v>
      </c>
      <c r="D81" s="24">
        <f t="shared" si="31"/>
        <v>1.1579198500589527E-2</v>
      </c>
      <c r="E81" s="24">
        <f t="shared" si="31"/>
        <v>2.1806241602605608E-2</v>
      </c>
      <c r="F81" s="25">
        <f t="shared" si="31"/>
        <v>-4.0886388588991684E-2</v>
      </c>
    </row>
    <row r="82" spans="1:6" x14ac:dyDescent="0.25">
      <c r="A82" s="21"/>
      <c r="B82" s="22" t="s">
        <v>41</v>
      </c>
      <c r="C82" s="23">
        <f t="shared" ref="C82:F82" si="32">C38 -($G38*C$43/$G$43)</f>
        <v>2.1292320891793115E-3</v>
      </c>
      <c r="D82" s="24">
        <f t="shared" si="32"/>
        <v>-1.9040852168307282E-2</v>
      </c>
      <c r="E82" s="24">
        <f t="shared" si="32"/>
        <v>-7.3285316981047122E-3</v>
      </c>
      <c r="F82" s="25">
        <f t="shared" si="32"/>
        <v>2.4240151777232877E-2</v>
      </c>
    </row>
    <row r="83" spans="1:6" ht="24" x14ac:dyDescent="0.25">
      <c r="A83" s="21"/>
      <c r="B83" s="22" t="s">
        <v>42</v>
      </c>
      <c r="C83" s="23">
        <f t="shared" ref="C83:F83" si="33">C39 -($G39*C$43/$G$43)</f>
        <v>-8.9023431398862762E-3</v>
      </c>
      <c r="D83" s="24">
        <f t="shared" si="33"/>
        <v>5.5359679930202771E-2</v>
      </c>
      <c r="E83" s="24">
        <f t="shared" si="33"/>
        <v>7.6730841114367454E-3</v>
      </c>
      <c r="F83" s="25">
        <f t="shared" si="33"/>
        <v>-5.4130420901753101E-2</v>
      </c>
    </row>
    <row r="84" spans="1:6" x14ac:dyDescent="0.25">
      <c r="A84" s="21"/>
      <c r="B84" s="22" t="s">
        <v>43</v>
      </c>
      <c r="C84" s="23">
        <f t="shared" ref="C84:F84" si="34">C40 -($G40*C$43/$G$43)</f>
        <v>-7.0187616185890256E-3</v>
      </c>
      <c r="D84" s="24">
        <f t="shared" si="34"/>
        <v>-2.364397143262148E-2</v>
      </c>
      <c r="E84" s="24">
        <f t="shared" si="34"/>
        <v>3.9712137957685439E-2</v>
      </c>
      <c r="F84" s="25">
        <f t="shared" si="34"/>
        <v>-9.0494049064748783E-3</v>
      </c>
    </row>
    <row r="85" spans="1:6" x14ac:dyDescent="0.25">
      <c r="A85" s="21"/>
      <c r="B85" s="22" t="s">
        <v>44</v>
      </c>
      <c r="C85" s="23">
        <f t="shared" ref="C85:F85" si="35">C41 -($G41*C$43/$G$43)</f>
        <v>-2.746797004753232E-2</v>
      </c>
      <c r="D85" s="24">
        <f t="shared" si="35"/>
        <v>-2.640625724493062E-2</v>
      </c>
      <c r="E85" s="24">
        <f t="shared" si="35"/>
        <v>2.288764491727277E-2</v>
      </c>
      <c r="F85" s="25">
        <f t="shared" si="35"/>
        <v>3.0986582375190183E-2</v>
      </c>
    </row>
    <row r="86" spans="1:6" ht="24.75" thickBot="1" x14ac:dyDescent="0.3">
      <c r="A86" s="26"/>
      <c r="B86" s="27" t="s">
        <v>45</v>
      </c>
      <c r="C86" s="28">
        <f t="shared" ref="C86:F86" si="36">C42 -($G42*C$43/$G$43)</f>
        <v>-1.641354799615341E-2</v>
      </c>
      <c r="D86" s="29">
        <f t="shared" si="36"/>
        <v>2.3552543936894821E-2</v>
      </c>
      <c r="E86" s="29">
        <f t="shared" si="36"/>
        <v>-2.6634800137501607E-2</v>
      </c>
      <c r="F86" s="30">
        <f t="shared" si="36"/>
        <v>1.9495804196760391E-2</v>
      </c>
    </row>
    <row r="87" spans="1:6" ht="15.75" thickTop="1" x14ac:dyDescent="0.25"/>
  </sheetData>
  <mergeCells count="8">
    <mergeCell ref="A50:A66"/>
    <mergeCell ref="A67:A86"/>
    <mergeCell ref="A3:B5"/>
    <mergeCell ref="C3:F3"/>
    <mergeCell ref="A6:A22"/>
    <mergeCell ref="A23:A42"/>
    <mergeCell ref="A47:B49"/>
    <mergeCell ref="C47:F47"/>
  </mergeCells>
  <conditionalFormatting sqref="C50:F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6DE58-B501-4B88-89E7-707A59B25667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46</v>
      </c>
      <c r="B6" s="17" t="s">
        <v>47</v>
      </c>
      <c r="C6" s="18">
        <v>0.14495412844036698</v>
      </c>
      <c r="D6" s="19">
        <v>0.15544041450777202</v>
      </c>
      <c r="E6" s="19">
        <v>0.11397058823529412</v>
      </c>
      <c r="F6" s="20">
        <v>0.16666666666666663</v>
      </c>
      <c r="G6" s="31">
        <f>AVERAGE(C6:F6)</f>
        <v>0.14525794946252493</v>
      </c>
    </row>
    <row r="7" spans="1:7" ht="24" x14ac:dyDescent="0.25">
      <c r="A7" s="21"/>
      <c r="B7" s="22" t="s">
        <v>48</v>
      </c>
      <c r="C7" s="23">
        <v>0.2330275229357798</v>
      </c>
      <c r="D7" s="24">
        <v>0.18134715025906736</v>
      </c>
      <c r="E7" s="24">
        <v>0.18014705882352941</v>
      </c>
      <c r="F7" s="25">
        <v>0.15476190476190477</v>
      </c>
      <c r="G7" s="31">
        <f>AVERAGE(C7:F7)</f>
        <v>0.18732090919507033</v>
      </c>
    </row>
    <row r="8" spans="1:7" ht="24" x14ac:dyDescent="0.25">
      <c r="A8" s="21"/>
      <c r="B8" s="22" t="s">
        <v>49</v>
      </c>
      <c r="C8" s="23">
        <v>0.34128440366972479</v>
      </c>
      <c r="D8" s="24">
        <v>0.35924006908462869</v>
      </c>
      <c r="E8" s="24">
        <v>0.32352941176470584</v>
      </c>
      <c r="F8" s="25">
        <v>0.2857142857142857</v>
      </c>
      <c r="G8" s="31">
        <f>AVERAGE(C8:F8)</f>
        <v>0.3274420425583362</v>
      </c>
    </row>
    <row r="9" spans="1:7" ht="24" x14ac:dyDescent="0.25">
      <c r="A9" s="21"/>
      <c r="B9" s="22" t="s">
        <v>50</v>
      </c>
      <c r="C9" s="23">
        <v>0.21834862385321102</v>
      </c>
      <c r="D9" s="24">
        <v>0.19170984455958545</v>
      </c>
      <c r="E9" s="24">
        <v>0.18382352941176472</v>
      </c>
      <c r="F9" s="25">
        <v>0.22380952380952382</v>
      </c>
      <c r="G9" s="31">
        <f>AVERAGE(C9:F9)</f>
        <v>0.20442288040852125</v>
      </c>
    </row>
    <row r="10" spans="1:7" ht="24" x14ac:dyDescent="0.25">
      <c r="A10" s="21"/>
      <c r="B10" s="22" t="s">
        <v>51</v>
      </c>
      <c r="C10" s="23">
        <v>0.40366972477064222</v>
      </c>
      <c r="D10" s="24">
        <v>0.38169257340241797</v>
      </c>
      <c r="E10" s="24">
        <v>0.36213235294117646</v>
      </c>
      <c r="F10" s="25">
        <v>0.35714285714285715</v>
      </c>
      <c r="G10" s="31">
        <f>AVERAGE(C10:F10)</f>
        <v>0.37615937706427344</v>
      </c>
    </row>
    <row r="11" spans="1:7" ht="24" x14ac:dyDescent="0.25">
      <c r="A11" s="21"/>
      <c r="B11" s="22" t="s">
        <v>52</v>
      </c>
      <c r="C11" s="23">
        <v>0.17064220183486239</v>
      </c>
      <c r="D11" s="24">
        <v>0.16407599309153714</v>
      </c>
      <c r="E11" s="24">
        <v>0.17095588235294121</v>
      </c>
      <c r="F11" s="25">
        <v>0.15714285714285714</v>
      </c>
      <c r="G11" s="31">
        <f>AVERAGE(C11:F11)</f>
        <v>0.16570423360554948</v>
      </c>
    </row>
    <row r="12" spans="1:7" ht="24" x14ac:dyDescent="0.25">
      <c r="A12" s="21"/>
      <c r="B12" s="22" t="s">
        <v>53</v>
      </c>
      <c r="C12" s="23">
        <v>0.26238532110091745</v>
      </c>
      <c r="D12" s="24">
        <v>0.21416234887737479</v>
      </c>
      <c r="E12" s="24">
        <v>0.19852941176470587</v>
      </c>
      <c r="F12" s="25">
        <v>0.24761904761904763</v>
      </c>
      <c r="G12" s="31">
        <f>AVERAGE(C12:F12)</f>
        <v>0.23067403234051143</v>
      </c>
    </row>
    <row r="13" spans="1:7" ht="24" x14ac:dyDescent="0.25">
      <c r="A13" s="21"/>
      <c r="B13" s="22" t="s">
        <v>54</v>
      </c>
      <c r="C13" s="23">
        <v>0.13211009174311927</v>
      </c>
      <c r="D13" s="24">
        <v>0.13126079447322972</v>
      </c>
      <c r="E13" s="24">
        <v>0.17463235294117646</v>
      </c>
      <c r="F13" s="25">
        <v>0.15714285714285714</v>
      </c>
      <c r="G13" s="31">
        <f>AVERAGE(C13:F13)</f>
        <v>0.14878652407509563</v>
      </c>
    </row>
    <row r="14" spans="1:7" ht="24" x14ac:dyDescent="0.25">
      <c r="A14" s="21"/>
      <c r="B14" s="22" t="s">
        <v>55</v>
      </c>
      <c r="C14" s="23">
        <v>0.15963302752293579</v>
      </c>
      <c r="D14" s="24">
        <v>0.15716753022452504</v>
      </c>
      <c r="E14" s="24">
        <v>0.15257352941176472</v>
      </c>
      <c r="F14" s="25">
        <v>0.14523809523809525</v>
      </c>
      <c r="G14" s="31">
        <f>AVERAGE(C14:F14)</f>
        <v>0.15365304559933021</v>
      </c>
    </row>
    <row r="15" spans="1:7" ht="24" x14ac:dyDescent="0.25">
      <c r="A15" s="21"/>
      <c r="B15" s="22" t="s">
        <v>56</v>
      </c>
      <c r="C15" s="23">
        <v>0.12660550458715597</v>
      </c>
      <c r="D15" s="24">
        <v>9.499136442141623E-2</v>
      </c>
      <c r="E15" s="24">
        <v>0.13051470588235295</v>
      </c>
      <c r="F15" s="25">
        <v>0.13333333333333333</v>
      </c>
      <c r="G15" s="31">
        <f>AVERAGE(C15:F15)</f>
        <v>0.12136122705606461</v>
      </c>
    </row>
    <row r="16" spans="1:7" ht="24" x14ac:dyDescent="0.25">
      <c r="A16" s="21"/>
      <c r="B16" s="22" t="s">
        <v>57</v>
      </c>
      <c r="C16" s="23">
        <v>0.181651376146789</v>
      </c>
      <c r="D16" s="24">
        <v>0.19689119170984454</v>
      </c>
      <c r="E16" s="24">
        <v>0.16544117647058823</v>
      </c>
      <c r="F16" s="25">
        <v>0.20714285714285716</v>
      </c>
      <c r="G16" s="31">
        <f>AVERAGE(C16:F16)</f>
        <v>0.18778165036751973</v>
      </c>
    </row>
    <row r="17" spans="1:7" ht="24" x14ac:dyDescent="0.25">
      <c r="A17" s="21"/>
      <c r="B17" s="22" t="s">
        <v>58</v>
      </c>
      <c r="C17" s="23">
        <v>0.25504587155963304</v>
      </c>
      <c r="D17" s="24">
        <v>0.21934369602763387</v>
      </c>
      <c r="E17" s="24">
        <v>0.25735294117647056</v>
      </c>
      <c r="F17" s="25">
        <v>0.25952380952380955</v>
      </c>
      <c r="G17" s="31">
        <f>AVERAGE(C17:F17)</f>
        <v>0.24781657957188674</v>
      </c>
    </row>
    <row r="18" spans="1:7" ht="24" x14ac:dyDescent="0.25">
      <c r="A18" s="21"/>
      <c r="B18" s="22" t="s">
        <v>59</v>
      </c>
      <c r="C18" s="23">
        <v>0.21834862385321102</v>
      </c>
      <c r="D18" s="24">
        <v>0.20898100172711573</v>
      </c>
      <c r="E18" s="24">
        <v>0.19669117647058823</v>
      </c>
      <c r="F18" s="25">
        <v>0.20476190476190476</v>
      </c>
      <c r="G18" s="31">
        <f>AVERAGE(C18:F18)</f>
        <v>0.20719567670320493</v>
      </c>
    </row>
    <row r="19" spans="1:7" ht="24" x14ac:dyDescent="0.25">
      <c r="A19" s="21"/>
      <c r="B19" s="22" t="s">
        <v>60</v>
      </c>
      <c r="C19" s="23">
        <v>0.33027522935779818</v>
      </c>
      <c r="D19" s="24">
        <v>0.31606217616580312</v>
      </c>
      <c r="E19" s="24">
        <v>0.29595588235294118</v>
      </c>
      <c r="F19" s="25">
        <v>0.31666666666666665</v>
      </c>
      <c r="G19" s="31">
        <f>AVERAGE(C19:F19)</f>
        <v>0.31473998863580227</v>
      </c>
    </row>
    <row r="20" spans="1:7" ht="24" x14ac:dyDescent="0.25">
      <c r="A20" s="21"/>
      <c r="B20" s="22" t="s">
        <v>61</v>
      </c>
      <c r="C20" s="23">
        <v>0.22935779816513763</v>
      </c>
      <c r="D20" s="24">
        <v>0.21070811744386872</v>
      </c>
      <c r="E20" s="24">
        <v>0.20036764705882354</v>
      </c>
      <c r="F20" s="25">
        <v>0.23333333333333331</v>
      </c>
      <c r="G20" s="31">
        <f>AVERAGE(C20:F20)</f>
        <v>0.2184417240002908</v>
      </c>
    </row>
    <row r="21" spans="1:7" ht="24" x14ac:dyDescent="0.25">
      <c r="A21" s="21"/>
      <c r="B21" s="22" t="s">
        <v>62</v>
      </c>
      <c r="C21" s="23">
        <v>0.21284403669724772</v>
      </c>
      <c r="D21" s="24">
        <v>0.19861830742659758</v>
      </c>
      <c r="E21" s="24">
        <v>0.15073529411764705</v>
      </c>
      <c r="F21" s="25">
        <v>0.19523809523809527</v>
      </c>
      <c r="G21" s="31">
        <f>AVERAGE(C21:F21)</f>
        <v>0.1893589333698969</v>
      </c>
    </row>
    <row r="22" spans="1:7" ht="24.75" thickBot="1" x14ac:dyDescent="0.3">
      <c r="A22" s="26"/>
      <c r="B22" s="27" t="s">
        <v>63</v>
      </c>
      <c r="C22" s="28">
        <v>0.15963302752293579</v>
      </c>
      <c r="D22" s="29">
        <v>0.18134715025906736</v>
      </c>
      <c r="E22" s="29">
        <v>0.17279411764705879</v>
      </c>
      <c r="F22" s="30">
        <v>0.15</v>
      </c>
      <c r="G22" s="31">
        <f>AVERAGE(C22:F22)</f>
        <v>0.16594357385726549</v>
      </c>
    </row>
    <row r="23" spans="1:7" ht="15.75" thickTop="1" x14ac:dyDescent="0.25">
      <c r="C23" s="32">
        <f>AVERAGE(C6:C22)</f>
        <v>0.22234214786832163</v>
      </c>
      <c r="D23" s="32">
        <f>AVERAGE(D6:D22)</f>
        <v>0.20959057198008743</v>
      </c>
      <c r="E23" s="32">
        <f>AVERAGE(E6:E22)</f>
        <v>0.20177335640138408</v>
      </c>
      <c r="F23" s="32">
        <f>AVERAGE(F6:F22)</f>
        <v>0.21148459383753501</v>
      </c>
      <c r="G23" s="32">
        <f>AVERAGE(G6:G22)</f>
        <v>0.21129766752183202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24.75" thickTop="1" x14ac:dyDescent="0.25">
      <c r="A30" s="16" t="s">
        <v>46</v>
      </c>
      <c r="B30" s="17" t="s">
        <v>47</v>
      </c>
      <c r="C30" s="18">
        <f>C6 -($G6*C$23/$G$23)</f>
        <v>-7.8964205374577323E-3</v>
      </c>
      <c r="D30" s="19">
        <f t="shared" ref="D30:F30" si="0">D6 -($G6*D$23/$G$23)</f>
        <v>1.1356018927022954E-2</v>
      </c>
      <c r="E30" s="19">
        <f t="shared" si="0"/>
        <v>-2.4739811887830546E-2</v>
      </c>
      <c r="F30" s="20">
        <f t="shared" si="0"/>
        <v>2.1280213498265282E-2</v>
      </c>
    </row>
    <row r="31" spans="1:7" ht="24" x14ac:dyDescent="0.25">
      <c r="A31" s="21"/>
      <c r="B31" s="22" t="s">
        <v>48</v>
      </c>
      <c r="C31" s="23">
        <f t="shared" ref="C31:F31" si="1">C7 -($G7*C$23/$G$23)</f>
        <v>3.5915393021825975E-2</v>
      </c>
      <c r="D31" s="24">
        <f t="shared" si="1"/>
        <v>-4.4603740855553853E-3</v>
      </c>
      <c r="E31" s="24">
        <f t="shared" si="1"/>
        <v>1.2697005652184123E-3</v>
      </c>
      <c r="F31" s="25">
        <f t="shared" si="1"/>
        <v>-3.272471950148903E-2</v>
      </c>
    </row>
    <row r="32" spans="1:7" ht="24" x14ac:dyDescent="0.25">
      <c r="A32" s="21"/>
      <c r="B32" s="22" t="s">
        <v>49</v>
      </c>
      <c r="C32" s="23">
        <f t="shared" ref="C32:F32" si="2">C8 -($G8*C$23/$G$23)</f>
        <v>-3.2729589300704576E-3</v>
      </c>
      <c r="D32" s="24">
        <f t="shared" si="2"/>
        <v>3.4443464394049883E-2</v>
      </c>
      <c r="E32" s="24">
        <f t="shared" si="2"/>
        <v>1.0846925825319598E-2</v>
      </c>
      <c r="F32" s="25">
        <f t="shared" si="2"/>
        <v>-4.2017431289299023E-2</v>
      </c>
    </row>
    <row r="33" spans="1:6" ht="24" x14ac:dyDescent="0.25">
      <c r="A33" s="21"/>
      <c r="B33" s="22" t="s">
        <v>50</v>
      </c>
      <c r="C33" s="23">
        <f t="shared" ref="C33:F33" si="3">C9 -($G9*C$23/$G$23)</f>
        <v>3.2406066349735529E-3</v>
      </c>
      <c r="D33" s="24">
        <f t="shared" si="3"/>
        <v>-1.1061482417850627E-2</v>
      </c>
      <c r="E33" s="24">
        <f t="shared" si="3"/>
        <v>-1.1384923142517656E-2</v>
      </c>
      <c r="F33" s="25">
        <f t="shared" si="3"/>
        <v>1.9205798925394646E-2</v>
      </c>
    </row>
    <row r="34" spans="1:6" ht="24" x14ac:dyDescent="0.25">
      <c r="A34" s="21"/>
      <c r="B34" s="22" t="s">
        <v>51</v>
      </c>
      <c r="C34" s="23">
        <f t="shared" ref="C34:F34" si="4">C10 -($G10*C$23/$G$23)</f>
        <v>7.8485838267230434E-3</v>
      </c>
      <c r="D34" s="24">
        <f t="shared" si="4"/>
        <v>8.5722265513175633E-3</v>
      </c>
      <c r="E34" s="24">
        <f t="shared" si="4"/>
        <v>2.9284822014764011E-3</v>
      </c>
      <c r="F34" s="25">
        <f t="shared" si="4"/>
        <v>-1.9349292579517174E-2</v>
      </c>
    </row>
    <row r="35" spans="1:6" ht="24" x14ac:dyDescent="0.25">
      <c r="A35" s="21"/>
      <c r="B35" s="22" t="s">
        <v>52</v>
      </c>
      <c r="C35" s="23">
        <f t="shared" ref="C35:F35" si="5">C11 -($G11*C$23/$G$23)</f>
        <v>-3.7233538422973556E-3</v>
      </c>
      <c r="D35" s="24">
        <f t="shared" si="5"/>
        <v>-2.894990042083545E-4</v>
      </c>
      <c r="E35" s="24">
        <f t="shared" si="5"/>
        <v>1.2720820997821652E-2</v>
      </c>
      <c r="F35" s="25">
        <f t="shared" si="5"/>
        <v>-8.7079681513160256E-3</v>
      </c>
    </row>
    <row r="36" spans="1:6" ht="24" x14ac:dyDescent="0.25">
      <c r="A36" s="21"/>
      <c r="B36" s="22" t="s">
        <v>53</v>
      </c>
      <c r="C36" s="23">
        <f t="shared" ref="C36:F36" si="6">C12 -($G12*C$23/$G$23)</f>
        <v>1.9654010293917251E-2</v>
      </c>
      <c r="D36" s="24">
        <f t="shared" si="6"/>
        <v>-1.4648044281392991E-2</v>
      </c>
      <c r="E36" s="24">
        <f t="shared" si="6"/>
        <v>-2.174691350602781E-2</v>
      </c>
      <c r="F36" s="25">
        <f t="shared" si="6"/>
        <v>1.6740947493503439E-2</v>
      </c>
    </row>
    <row r="37" spans="1:6" ht="24" x14ac:dyDescent="0.25">
      <c r="A37" s="21"/>
      <c r="B37" s="22" t="s">
        <v>54</v>
      </c>
      <c r="C37" s="23">
        <f t="shared" ref="C37:F37" si="7">C13 -($G13*C$23/$G$23)</f>
        <v>-2.4453469628425012E-2</v>
      </c>
      <c r="D37" s="24">
        <f t="shared" si="7"/>
        <v>-1.6323668003651509E-2</v>
      </c>
      <c r="E37" s="24">
        <f t="shared" si="7"/>
        <v>3.2552429854351611E-2</v>
      </c>
      <c r="F37" s="25">
        <f t="shared" si="7"/>
        <v>8.2247077777249378E-3</v>
      </c>
    </row>
    <row r="38" spans="1:6" ht="24" x14ac:dyDescent="0.25">
      <c r="A38" s="21"/>
      <c r="B38" s="22" t="s">
        <v>55</v>
      </c>
      <c r="C38" s="23">
        <f t="shared" ref="C38:F38" si="8">C14 -($G14*C$23/$G$23)</f>
        <v>-2.0514273304730601E-3</v>
      </c>
      <c r="D38" s="24">
        <f t="shared" si="8"/>
        <v>4.7558633502628456E-3</v>
      </c>
      <c r="E38" s="24">
        <f t="shared" si="8"/>
        <v>5.8464448419910109E-3</v>
      </c>
      <c r="F38" s="25">
        <f t="shared" si="8"/>
        <v>-8.5508808617808796E-3</v>
      </c>
    </row>
    <row r="39" spans="1:6" ht="24" x14ac:dyDescent="0.25">
      <c r="A39" s="21"/>
      <c r="B39" s="22" t="s">
        <v>56</v>
      </c>
      <c r="C39" s="23">
        <f t="shared" ref="C39:F39" si="9">C15 -($G15*C$23/$G$23)</f>
        <v>-1.0992458156965368E-3</v>
      </c>
      <c r="D39" s="24">
        <f t="shared" si="9"/>
        <v>-2.5389372825755194E-2</v>
      </c>
      <c r="E39" s="24">
        <f t="shared" si="9"/>
        <v>1.462387562715152E-2</v>
      </c>
      <c r="F39" s="25">
        <f t="shared" si="9"/>
        <v>1.1864743014300169E-2</v>
      </c>
    </row>
    <row r="40" spans="1:6" ht="24" x14ac:dyDescent="0.25">
      <c r="A40" s="21"/>
      <c r="B40" s="22" t="s">
        <v>57</v>
      </c>
      <c r="C40" s="23">
        <f t="shared" ref="C40:F40" si="10">C16 -($G16*C$23/$G$23)</f>
        <v>-1.5945577774430231E-2</v>
      </c>
      <c r="D40" s="24">
        <f t="shared" si="10"/>
        <v>1.0626648567991226E-2</v>
      </c>
      <c r="E40" s="24">
        <f t="shared" si="10"/>
        <v>-1.3876154901897447E-2</v>
      </c>
      <c r="F40" s="25">
        <f t="shared" si="10"/>
        <v>1.9195084108336369E-2</v>
      </c>
    </row>
    <row r="41" spans="1:6" ht="24" x14ac:dyDescent="0.25">
      <c r="A41" s="21"/>
      <c r="B41" s="22" t="s">
        <v>58</v>
      </c>
      <c r="C41" s="23">
        <f t="shared" ref="C41:F41" si="11">C17 -($G17*C$23/$G$23)</f>
        <v>-5.7240234686734559E-3</v>
      </c>
      <c r="D41" s="24">
        <f t="shared" si="11"/>
        <v>-2.6470747964058405E-2</v>
      </c>
      <c r="E41" s="24">
        <f t="shared" si="11"/>
        <v>2.0706774569052649E-2</v>
      </c>
      <c r="F41" s="25">
        <f t="shared" si="11"/>
        <v>1.1487996863679156E-2</v>
      </c>
    </row>
    <row r="42" spans="1:6" ht="24" x14ac:dyDescent="0.25">
      <c r="A42" s="21"/>
      <c r="B42" s="22" t="s">
        <v>59</v>
      </c>
      <c r="C42" s="23">
        <f t="shared" ref="C42:F42" si="12">C18 -($G18*C$23/$G$23)</f>
        <v>3.2287691749999237E-4</v>
      </c>
      <c r="D42" s="24">
        <f t="shared" si="12"/>
        <v>3.4592801608374635E-3</v>
      </c>
      <c r="E42" s="24">
        <f t="shared" si="12"/>
        <v>-1.1650876831186263E-3</v>
      </c>
      <c r="F42" s="25">
        <f t="shared" si="12"/>
        <v>-2.6170693952189128E-3</v>
      </c>
    </row>
    <row r="43" spans="1:6" ht="24" x14ac:dyDescent="0.25">
      <c r="A43" s="21"/>
      <c r="B43" s="22" t="s">
        <v>60</v>
      </c>
      <c r="C43" s="23">
        <f t="shared" ref="C43:F43" si="13">C19 -($G19*C$23/$G$23)</f>
        <v>-9.1614589060506901E-4</v>
      </c>
      <c r="D43" s="24">
        <f t="shared" si="13"/>
        <v>3.8650042004849117E-3</v>
      </c>
      <c r="E43" s="24">
        <f t="shared" si="13"/>
        <v>-4.5970988777562227E-3</v>
      </c>
      <c r="F43" s="25">
        <f t="shared" si="13"/>
        <v>1.6482405678762135E-3</v>
      </c>
    </row>
    <row r="44" spans="1:6" ht="24" x14ac:dyDescent="0.25">
      <c r="A44" s="21"/>
      <c r="B44" s="22" t="s">
        <v>61</v>
      </c>
      <c r="C44" s="23">
        <f t="shared" ref="C44:F44" si="14">C20 -($G20*C$23/$G$23)</f>
        <v>-5.0182436602666525E-4</v>
      </c>
      <c r="D44" s="24">
        <f t="shared" si="14"/>
        <v>-5.9687934491814698E-3</v>
      </c>
      <c r="E44" s="24">
        <f t="shared" si="14"/>
        <v>-8.2277451505551602E-3</v>
      </c>
      <c r="F44" s="25">
        <f t="shared" si="14"/>
        <v>1.4698362965763212E-2</v>
      </c>
    </row>
    <row r="45" spans="1:6" ht="24" x14ac:dyDescent="0.25">
      <c r="A45" s="21"/>
      <c r="B45" s="22" t="s">
        <v>62</v>
      </c>
      <c r="C45" s="23">
        <f t="shared" ref="C45:F45" si="15">C21 -($G21*C$23/$G$23)</f>
        <v>1.3587355554910446E-2</v>
      </c>
      <c r="D45" s="24">
        <f t="shared" si="15"/>
        <v>1.0789224313622503E-2</v>
      </c>
      <c r="E45" s="24">
        <f t="shared" si="15"/>
        <v>-3.0088223712630952E-2</v>
      </c>
      <c r="F45" s="25">
        <f t="shared" si="15"/>
        <v>5.7116438440979467E-3</v>
      </c>
    </row>
    <row r="46" spans="1:6" ht="24.75" thickBot="1" x14ac:dyDescent="0.3">
      <c r="A46" s="26"/>
      <c r="B46" s="27" t="s">
        <v>63</v>
      </c>
      <c r="C46" s="28">
        <f t="shared" ref="C46:F46" si="16">C22 -($G22*C$23/$G$23)</f>
        <v>-1.4984378665694381E-2</v>
      </c>
      <c r="D46" s="29">
        <f t="shared" si="16"/>
        <v>1.6744251566063351E-2</v>
      </c>
      <c r="E46" s="29">
        <f t="shared" si="16"/>
        <v>1.433050437995137E-2</v>
      </c>
      <c r="F46" s="30">
        <f t="shared" si="16"/>
        <v>-1.6090377280320423E-2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88AF1-2420-4ABD-865A-B1EF597081E7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0.21834862385321102</v>
      </c>
      <c r="D6" s="19">
        <v>0.29015544041450775</v>
      </c>
      <c r="E6" s="19">
        <v>0.19485294117647059</v>
      </c>
      <c r="F6" s="20">
        <v>0.19523809523809527</v>
      </c>
      <c r="G6" s="31">
        <f>AVERAGE(C6:F6)</f>
        <v>0.22464877517057114</v>
      </c>
    </row>
    <row r="7" spans="1:7" ht="24" x14ac:dyDescent="0.25">
      <c r="A7" s="21"/>
      <c r="B7" s="22" t="s">
        <v>9</v>
      </c>
      <c r="C7" s="23">
        <v>0.11926605504587157</v>
      </c>
      <c r="D7" s="24">
        <v>0.153713298791019</v>
      </c>
      <c r="E7" s="24">
        <v>0.14889705882352941</v>
      </c>
      <c r="F7" s="25">
        <v>0.15476190476190477</v>
      </c>
      <c r="G7" s="31">
        <f>AVERAGE(C7:F7)</f>
        <v>0.14415957935558119</v>
      </c>
    </row>
    <row r="8" spans="1:7" ht="24" x14ac:dyDescent="0.25">
      <c r="A8" s="21"/>
      <c r="B8" s="22" t="s">
        <v>10</v>
      </c>
      <c r="C8" s="23">
        <v>0.24403669724770644</v>
      </c>
      <c r="D8" s="24">
        <v>0.18825561312607944</v>
      </c>
      <c r="E8" s="24">
        <v>0.18933823529411764</v>
      </c>
      <c r="F8" s="25">
        <v>0.24047619047619048</v>
      </c>
      <c r="G8" s="31">
        <f>AVERAGE(C8:F8)</f>
        <v>0.21552668403602351</v>
      </c>
    </row>
    <row r="9" spans="1:7" ht="24" x14ac:dyDescent="0.25">
      <c r="A9" s="21"/>
      <c r="B9" s="22" t="s">
        <v>11</v>
      </c>
      <c r="C9" s="23">
        <v>0.15229357798165138</v>
      </c>
      <c r="D9" s="24">
        <v>0.20207253886010362</v>
      </c>
      <c r="E9" s="24">
        <v>0.18014705882352941</v>
      </c>
      <c r="F9" s="25">
        <v>0.1380952380952381</v>
      </c>
      <c r="G9" s="31">
        <f>AVERAGE(C9:F9)</f>
        <v>0.16815210344013065</v>
      </c>
    </row>
    <row r="10" spans="1:7" ht="24" x14ac:dyDescent="0.25">
      <c r="A10" s="21"/>
      <c r="B10" s="22" t="s">
        <v>12</v>
      </c>
      <c r="C10" s="23">
        <v>0.11376146788990826</v>
      </c>
      <c r="D10" s="24">
        <v>0.17271157167530224</v>
      </c>
      <c r="E10" s="24">
        <v>0.125</v>
      </c>
      <c r="F10" s="25">
        <v>0.12380952380952381</v>
      </c>
      <c r="G10" s="31">
        <f>AVERAGE(C10:F10)</f>
        <v>0.13382064084368359</v>
      </c>
    </row>
    <row r="11" spans="1:7" ht="24" x14ac:dyDescent="0.25">
      <c r="A11" s="21"/>
      <c r="B11" s="22" t="s">
        <v>13</v>
      </c>
      <c r="C11" s="23">
        <v>0.28256880733944956</v>
      </c>
      <c r="D11" s="24">
        <v>0.25388601036269431</v>
      </c>
      <c r="E11" s="24">
        <v>0.25</v>
      </c>
      <c r="F11" s="25">
        <v>0.29523809523809524</v>
      </c>
      <c r="G11" s="31">
        <f>AVERAGE(C11:F11)</f>
        <v>0.27042322823505976</v>
      </c>
    </row>
    <row r="12" spans="1:7" ht="24" x14ac:dyDescent="0.25">
      <c r="A12" s="21"/>
      <c r="B12" s="22" t="s">
        <v>14</v>
      </c>
      <c r="C12" s="23">
        <v>0.17798165137614683</v>
      </c>
      <c r="D12" s="24">
        <v>0.10880829015544041</v>
      </c>
      <c r="E12" s="24">
        <v>0.13051470588235295</v>
      </c>
      <c r="F12" s="25">
        <v>0.17857142857142858</v>
      </c>
      <c r="G12" s="31">
        <f>AVERAGE(C12:F12)</f>
        <v>0.14896901899634218</v>
      </c>
    </row>
    <row r="13" spans="1:7" ht="24" x14ac:dyDescent="0.25">
      <c r="A13" s="21"/>
      <c r="B13" s="22" t="s">
        <v>15</v>
      </c>
      <c r="C13" s="23">
        <v>0.10458715596330276</v>
      </c>
      <c r="D13" s="24">
        <v>0.10708117443868739</v>
      </c>
      <c r="E13" s="24">
        <v>0.14522058823529413</v>
      </c>
      <c r="F13" s="25">
        <v>0.11666666666666665</v>
      </c>
      <c r="G13" s="31">
        <f>AVERAGE(C13:F13)</f>
        <v>0.11838889632598773</v>
      </c>
    </row>
    <row r="14" spans="1:7" ht="24" x14ac:dyDescent="0.25">
      <c r="A14" s="21"/>
      <c r="B14" s="22" t="s">
        <v>16</v>
      </c>
      <c r="C14" s="23">
        <v>0.363302752293578</v>
      </c>
      <c r="D14" s="24">
        <v>0.35578583765112265</v>
      </c>
      <c r="E14" s="24">
        <v>0.26838235294117646</v>
      </c>
      <c r="F14" s="25">
        <v>0.30238095238095236</v>
      </c>
      <c r="G14" s="31">
        <f>AVERAGE(C14:F14)</f>
        <v>0.32246297381670735</v>
      </c>
    </row>
    <row r="15" spans="1:7" ht="24" x14ac:dyDescent="0.25">
      <c r="A15" s="21"/>
      <c r="B15" s="22" t="s">
        <v>17</v>
      </c>
      <c r="C15" s="23">
        <v>0.44770642201834865</v>
      </c>
      <c r="D15" s="24">
        <v>0.42659758203799653</v>
      </c>
      <c r="E15" s="24">
        <v>0.41544117647058826</v>
      </c>
      <c r="F15" s="25">
        <v>0.37380952380952381</v>
      </c>
      <c r="G15" s="31">
        <f>AVERAGE(C15:F15)</f>
        <v>0.41588867608411434</v>
      </c>
    </row>
    <row r="16" spans="1:7" ht="24" x14ac:dyDescent="0.25">
      <c r="A16" s="21"/>
      <c r="B16" s="22" t="s">
        <v>18</v>
      </c>
      <c r="C16" s="23">
        <v>0.24587155963302754</v>
      </c>
      <c r="D16" s="24">
        <v>0.24352331606217617</v>
      </c>
      <c r="E16" s="24">
        <v>0.13419117647058823</v>
      </c>
      <c r="F16" s="25">
        <v>0.19761904761904764</v>
      </c>
      <c r="G16" s="31">
        <f>AVERAGE(C16:F16)</f>
        <v>0.20530127494620987</v>
      </c>
    </row>
    <row r="17" spans="1:7" ht="24" x14ac:dyDescent="0.25">
      <c r="A17" s="21"/>
      <c r="B17" s="22" t="s">
        <v>19</v>
      </c>
      <c r="C17" s="23">
        <v>0.31559633027522938</v>
      </c>
      <c r="D17" s="24">
        <v>0.26597582037996548</v>
      </c>
      <c r="E17" s="24">
        <v>0.24632352941176472</v>
      </c>
      <c r="F17" s="25">
        <v>0.31190476190476191</v>
      </c>
      <c r="G17" s="31">
        <f>AVERAGE(C17:F17)</f>
        <v>0.2849501104929304</v>
      </c>
    </row>
    <row r="18" spans="1:7" ht="24" x14ac:dyDescent="0.25">
      <c r="A18" s="21"/>
      <c r="B18" s="22" t="s">
        <v>20</v>
      </c>
      <c r="C18" s="23">
        <v>0.12293577981651377</v>
      </c>
      <c r="D18" s="24">
        <v>0.1157167530224525</v>
      </c>
      <c r="E18" s="24">
        <v>0.16727941176470587</v>
      </c>
      <c r="F18" s="25">
        <v>0.11904761904761903</v>
      </c>
      <c r="G18" s="31">
        <f>AVERAGE(C18:F18)</f>
        <v>0.13124489091282279</v>
      </c>
    </row>
    <row r="19" spans="1:7" ht="24" x14ac:dyDescent="0.25">
      <c r="A19" s="21"/>
      <c r="B19" s="22" t="s">
        <v>21</v>
      </c>
      <c r="C19" s="23">
        <v>0.22935779816513763</v>
      </c>
      <c r="D19" s="24">
        <v>0.14507772020725387</v>
      </c>
      <c r="E19" s="24">
        <v>0.20036764705882354</v>
      </c>
      <c r="F19" s="25">
        <v>0.24285714285714285</v>
      </c>
      <c r="G19" s="31">
        <f>AVERAGE(C19:F19)</f>
        <v>0.2044150770720895</v>
      </c>
    </row>
    <row r="20" spans="1:7" ht="24" x14ac:dyDescent="0.25">
      <c r="A20" s="21"/>
      <c r="B20" s="22" t="s">
        <v>22</v>
      </c>
      <c r="C20" s="23">
        <v>0.13577981651376148</v>
      </c>
      <c r="D20" s="24">
        <v>0.13471502590673576</v>
      </c>
      <c r="E20" s="24">
        <v>0.20404411764705879</v>
      </c>
      <c r="F20" s="25">
        <v>0.17857142857142858</v>
      </c>
      <c r="G20" s="31">
        <f>AVERAGE(C20:F20)</f>
        <v>0.16327759715974616</v>
      </c>
    </row>
    <row r="21" spans="1:7" ht="24" x14ac:dyDescent="0.25">
      <c r="A21" s="21"/>
      <c r="B21" s="22" t="s">
        <v>23</v>
      </c>
      <c r="C21" s="23">
        <v>9.9082568807339455E-2</v>
      </c>
      <c r="D21" s="24">
        <v>0.1381692573402418</v>
      </c>
      <c r="E21" s="24">
        <v>0.12132352941176471</v>
      </c>
      <c r="F21" s="25">
        <v>0.13095238095238096</v>
      </c>
      <c r="G21" s="31">
        <f>AVERAGE(C21:F21)</f>
        <v>0.12238193412793172</v>
      </c>
    </row>
    <row r="22" spans="1:7" ht="24.75" thickBot="1" x14ac:dyDescent="0.3">
      <c r="A22" s="26"/>
      <c r="B22" s="27" t="s">
        <v>24</v>
      </c>
      <c r="C22" s="28">
        <v>0.3688073394495413</v>
      </c>
      <c r="D22" s="29">
        <v>0.33160621761658038</v>
      </c>
      <c r="E22" s="29">
        <v>0.27941176470588236</v>
      </c>
      <c r="F22" s="30">
        <v>0.33809523809523812</v>
      </c>
      <c r="G22" s="31">
        <f>AVERAGE(C22:F22)</f>
        <v>0.32948013996681053</v>
      </c>
    </row>
    <row r="23" spans="1:7" ht="15.75" thickTop="1" x14ac:dyDescent="0.25">
      <c r="C23" s="32">
        <f>AVERAGE(C6:C22)</f>
        <v>0.22007555315704264</v>
      </c>
      <c r="D23" s="32">
        <f>AVERAGE(D6:D22)</f>
        <v>0.21375596870872701</v>
      </c>
      <c r="E23" s="32">
        <f>AVERAGE(E6:E22)</f>
        <v>0.20004325259515571</v>
      </c>
      <c r="F23" s="32">
        <f>AVERAGE(F6:F22)</f>
        <v>0.21400560224089638</v>
      </c>
      <c r="G23" s="32">
        <f>AVERAGE(G6:G22)</f>
        <v>0.21197009417545543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24.75" thickTop="1" x14ac:dyDescent="0.25">
      <c r="A30" s="16" t="s">
        <v>7</v>
      </c>
      <c r="B30" s="17" t="s">
        <v>8</v>
      </c>
      <c r="C30" s="18">
        <f>C6 -($G6*C$23/$G$23)</f>
        <v>-1.4890426466748236E-2</v>
      </c>
      <c r="D30" s="19">
        <f t="shared" ref="D30:F30" si="0">D6 -($G6*D$23/$G$23)</f>
        <v>6.3613971238829947E-2</v>
      </c>
      <c r="E30" s="19">
        <f t="shared" si="0"/>
        <v>-1.7155605837906152E-2</v>
      </c>
      <c r="F30" s="20">
        <f t="shared" si="0"/>
        <v>-3.1567938934175532E-2</v>
      </c>
    </row>
    <row r="31" spans="1:7" ht="24" x14ac:dyDescent="0.25">
      <c r="A31" s="21"/>
      <c r="B31" s="22" t="s">
        <v>9</v>
      </c>
      <c r="C31" s="23">
        <f t="shared" ref="C31:F31" si="1">C7 -($G7*C$23/$G$23)</f>
        <v>-3.040599795281862E-2</v>
      </c>
      <c r="D31" s="24">
        <f t="shared" si="1"/>
        <v>8.3391569637847329E-3</v>
      </c>
      <c r="E31" s="24">
        <f t="shared" si="1"/>
        <v>1.2848852310163777E-2</v>
      </c>
      <c r="F31" s="25">
        <f t="shared" si="1"/>
        <v>9.2179886788700816E-3</v>
      </c>
    </row>
    <row r="32" spans="1:7" ht="24" x14ac:dyDescent="0.25">
      <c r="A32" s="21"/>
      <c r="B32" s="22" t="s">
        <v>10</v>
      </c>
      <c r="C32" s="23">
        <f t="shared" ref="C32:F32" si="2">C8 -($G8*C$23/$G$23)</f>
        <v>2.0268554888578705E-2</v>
      </c>
      <c r="D32" s="24">
        <f t="shared" si="2"/>
        <v>-2.9086910157256979E-2</v>
      </c>
      <c r="E32" s="24">
        <f t="shared" si="2"/>
        <v>-1.406148985733216E-2</v>
      </c>
      <c r="F32" s="25">
        <f t="shared" si="2"/>
        <v>2.2879845126010379E-2</v>
      </c>
    </row>
    <row r="33" spans="1:6" ht="24" x14ac:dyDescent="0.25">
      <c r="A33" s="21"/>
      <c r="B33" s="22" t="s">
        <v>11</v>
      </c>
      <c r="C33" s="23">
        <f t="shared" ref="C33:F33" si="3">C9 -($G9*C$23/$G$23)</f>
        <v>-2.2288441821933014E-2</v>
      </c>
      <c r="D33" s="24">
        <f t="shared" si="3"/>
        <v>3.2503732934568541E-2</v>
      </c>
      <c r="E33" s="24">
        <f t="shared" si="3"/>
        <v>2.145630655619471E-2</v>
      </c>
      <c r="F33" s="25">
        <f t="shared" si="3"/>
        <v>-3.1671597668830348E-2</v>
      </c>
    </row>
    <row r="34" spans="1:6" ht="24" x14ac:dyDescent="0.25">
      <c r="A34" s="21"/>
      <c r="B34" s="22" t="s">
        <v>12</v>
      </c>
      <c r="C34" s="23">
        <f t="shared" ref="C34:F34" si="4">C10 -($G10*C$23/$G$23)</f>
        <v>-2.5176299119461509E-2</v>
      </c>
      <c r="D34" s="24">
        <f t="shared" si="4"/>
        <v>3.7763475208982572E-2</v>
      </c>
      <c r="E34" s="24">
        <f t="shared" si="4"/>
        <v>-1.2910051668900135E-3</v>
      </c>
      <c r="F34" s="25">
        <f t="shared" si="4"/>
        <v>-1.1296170922631049E-2</v>
      </c>
    </row>
    <row r="35" spans="1:6" ht="24" x14ac:dyDescent="0.25">
      <c r="A35" s="21"/>
      <c r="B35" s="22" t="s">
        <v>13</v>
      </c>
      <c r="C35" s="23">
        <f t="shared" ref="C35:F35" si="5">C11 -($G11*C$23/$G$23)</f>
        <v>1.8049487779563389E-3</v>
      </c>
      <c r="D35" s="24">
        <f t="shared" si="5"/>
        <v>-1.8815567364961039E-2</v>
      </c>
      <c r="E35" s="24">
        <f t="shared" si="5"/>
        <v>-5.2074261411894085E-3</v>
      </c>
      <c r="F35" s="25">
        <f t="shared" si="5"/>
        <v>2.2218044728194108E-2</v>
      </c>
    </row>
    <row r="36" spans="1:6" ht="24" x14ac:dyDescent="0.25">
      <c r="A36" s="21"/>
      <c r="B36" s="22" t="s">
        <v>14</v>
      </c>
      <c r="C36" s="23">
        <f t="shared" ref="C36:F36" si="6">C12 -($G12*C$23/$G$23)</f>
        <v>2.331625205927379E-2</v>
      </c>
      <c r="D36" s="24">
        <f t="shared" si="6"/>
        <v>-4.1415811442562595E-2</v>
      </c>
      <c r="E36" s="24">
        <f t="shared" si="6"/>
        <v>-1.0072329340035879E-2</v>
      </c>
      <c r="F36" s="25">
        <f t="shared" si="6"/>
        <v>2.8171888723324684E-2</v>
      </c>
    </row>
    <row r="37" spans="1:6" ht="24" x14ac:dyDescent="0.25">
      <c r="A37" s="21"/>
      <c r="B37" s="22" t="s">
        <v>15</v>
      </c>
      <c r="C37" s="23">
        <f t="shared" ref="C37:F37" si="7">C13 -($G13*C$23/$G$23)</f>
        <v>-1.8328776814588332E-2</v>
      </c>
      <c r="D37" s="24">
        <f t="shared" si="7"/>
        <v>-1.2305163133874045E-2</v>
      </c>
      <c r="E37" s="24">
        <f t="shared" si="7"/>
        <v>3.3493035420234948E-2</v>
      </c>
      <c r="F37" s="25">
        <f t="shared" si="7"/>
        <v>-2.8590954717725853E-3</v>
      </c>
    </row>
    <row r="38" spans="1:6" ht="24" x14ac:dyDescent="0.25">
      <c r="A38" s="21"/>
      <c r="B38" s="22" t="s">
        <v>16</v>
      </c>
      <c r="C38" s="23">
        <f t="shared" ref="C38:F38" si="8">C14 -($G14*C$23/$G$23)</f>
        <v>2.8509216387350211E-2</v>
      </c>
      <c r="D38" s="24">
        <f t="shared" si="8"/>
        <v>3.0606072981901877E-2</v>
      </c>
      <c r="E38" s="24">
        <f t="shared" si="8"/>
        <v>-3.5936717985905531E-2</v>
      </c>
      <c r="F38" s="25">
        <f t="shared" si="8"/>
        <v>-2.3178571383346558E-2</v>
      </c>
    </row>
    <row r="39" spans="1:6" ht="24" x14ac:dyDescent="0.25">
      <c r="A39" s="21"/>
      <c r="B39" s="22" t="s">
        <v>17</v>
      </c>
      <c r="C39" s="23">
        <f t="shared" ref="C39:F39" si="9">C15 -($G15*C$23/$G$23)</f>
        <v>1.5914707262580374E-2</v>
      </c>
      <c r="D39" s="24">
        <f t="shared" si="9"/>
        <v>7.204991884382006E-3</v>
      </c>
      <c r="E39" s="24">
        <f t="shared" si="9"/>
        <v>2.2953152134026766E-2</v>
      </c>
      <c r="F39" s="25">
        <f t="shared" si="9"/>
        <v>-4.6072851280989313E-2</v>
      </c>
    </row>
    <row r="40" spans="1:6" ht="24" x14ac:dyDescent="0.25">
      <c r="A40" s="21"/>
      <c r="B40" s="22" t="s">
        <v>18</v>
      </c>
      <c r="C40" s="23">
        <f t="shared" ref="C40:F40" si="10">C16 -($G16*C$23/$G$23)</f>
        <v>3.2719832624619416E-2</v>
      </c>
      <c r="D40" s="24">
        <f t="shared" si="10"/>
        <v>3.6492352218101598E-2</v>
      </c>
      <c r="E40" s="24">
        <f t="shared" si="10"/>
        <v>-5.9558488839168811E-2</v>
      </c>
      <c r="F40" s="25">
        <f t="shared" si="10"/>
        <v>-9.6536960035520925E-3</v>
      </c>
    </row>
    <row r="41" spans="1:6" ht="24" x14ac:dyDescent="0.25">
      <c r="A41" s="21"/>
      <c r="B41" s="22" t="s">
        <v>19</v>
      </c>
      <c r="C41" s="23">
        <f t="shared" ref="C41:F41" si="11">C17 -($G17*C$23/$G$23)</f>
        <v>1.9750100490643629E-2</v>
      </c>
      <c r="D41" s="24">
        <f t="shared" si="11"/>
        <v>-2.1375030404003459E-2</v>
      </c>
      <c r="E41" s="24">
        <f t="shared" si="11"/>
        <v>-2.2593400365941874E-2</v>
      </c>
      <c r="F41" s="25">
        <f t="shared" si="11"/>
        <v>2.4218330279301592E-2</v>
      </c>
    </row>
    <row r="42" spans="1:6" ht="24" x14ac:dyDescent="0.25">
      <c r="A42" s="21"/>
      <c r="B42" s="22" t="s">
        <v>20</v>
      </c>
      <c r="C42" s="23">
        <f t="shared" ref="C42:F42" si="12">C18 -($G18*C$23/$G$23)</f>
        <v>-1.3327743955698274E-2</v>
      </c>
      <c r="D42" s="24">
        <f t="shared" si="12"/>
        <v>-1.6633892497948125E-2</v>
      </c>
      <c r="E42" s="24">
        <f t="shared" si="12"/>
        <v>4.3419227775895047E-2</v>
      </c>
      <c r="F42" s="25">
        <f t="shared" si="12"/>
        <v>-1.3457591322248677E-2</v>
      </c>
    </row>
    <row r="43" spans="1:6" ht="24" x14ac:dyDescent="0.25">
      <c r="A43" s="21"/>
      <c r="B43" s="22" t="s">
        <v>21</v>
      </c>
      <c r="C43" s="23">
        <f t="shared" ref="C43:F43" si="13">C19 -($G19*C$23/$G$23)</f>
        <v>1.7126156077728771E-2</v>
      </c>
      <c r="D43" s="24">
        <f t="shared" si="13"/>
        <v>-6.1059579434862954E-2</v>
      </c>
      <c r="E43" s="24">
        <f t="shared" si="13"/>
        <v>7.4543162606472146E-3</v>
      </c>
      <c r="F43" s="25">
        <f t="shared" si="13"/>
        <v>3.6479107096486829E-2</v>
      </c>
    </row>
    <row r="44" spans="1:6" ht="24" x14ac:dyDescent="0.25">
      <c r="A44" s="21"/>
      <c r="B44" s="22" t="s">
        <v>22</v>
      </c>
      <c r="C44" s="23">
        <f t="shared" ref="C44:F44" si="14">C20 -($G20*C$23/$G$23)</f>
        <v>-3.3741302268874479E-2</v>
      </c>
      <c r="D44" s="24">
        <f t="shared" si="14"/>
        <v>-2.9938205413836905E-2</v>
      </c>
      <c r="E44" s="24">
        <f t="shared" si="14"/>
        <v>4.9953599648226571E-2</v>
      </c>
      <c r="F44" s="25">
        <f t="shared" si="14"/>
        <v>1.3725908034484785E-2</v>
      </c>
    </row>
    <row r="45" spans="1:6" ht="24" x14ac:dyDescent="0.25">
      <c r="A45" s="21"/>
      <c r="B45" s="22" t="s">
        <v>23</v>
      </c>
      <c r="C45" s="23">
        <f t="shared" ref="C45:F45" si="15">C21 -($G21*C$23/$G$23)</f>
        <v>-2.7979090312081761E-2</v>
      </c>
      <c r="D45" s="24">
        <f t="shared" si="15"/>
        <v>1.4756240123246181E-2</v>
      </c>
      <c r="E45" s="24">
        <f t="shared" si="15"/>
        <v>5.8276135512321942E-3</v>
      </c>
      <c r="F45" s="25">
        <f t="shared" si="15"/>
        <v>7.3952366376034001E-3</v>
      </c>
    </row>
    <row r="46" spans="1:6" ht="24.75" thickBot="1" x14ac:dyDescent="0.3">
      <c r="A46" s="26"/>
      <c r="B46" s="27" t="s">
        <v>24</v>
      </c>
      <c r="C46" s="28">
        <f t="shared" ref="C46:F46" si="16">C22 -($G22*C$23/$G$23)</f>
        <v>2.67283101434731E-2</v>
      </c>
      <c r="D46" s="29">
        <f t="shared" si="16"/>
        <v>-6.4983370449139821E-4</v>
      </c>
      <c r="E46" s="29">
        <f t="shared" si="16"/>
        <v>-3.1529640122251457E-2</v>
      </c>
      <c r="F46" s="30">
        <f t="shared" si="16"/>
        <v>5.4511636832698107E-3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6CBA6-B15F-4F6C-B2D0-6628653B4D26}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25</v>
      </c>
      <c r="B6" s="17" t="s">
        <v>26</v>
      </c>
      <c r="C6" s="18">
        <v>0.22385321100917432</v>
      </c>
      <c r="D6" s="19">
        <v>0.21761658031088082</v>
      </c>
      <c r="E6" s="19">
        <v>0.20220588235294121</v>
      </c>
      <c r="F6" s="20">
        <v>0.16190476190476188</v>
      </c>
      <c r="G6" s="31">
        <f>AVERAGE(C6:F6)</f>
        <v>0.20139510889443957</v>
      </c>
    </row>
    <row r="7" spans="1:7" ht="24" x14ac:dyDescent="0.25">
      <c r="A7" s="21"/>
      <c r="B7" s="22" t="s">
        <v>27</v>
      </c>
      <c r="C7" s="23">
        <v>0.13944954128440368</v>
      </c>
      <c r="D7" s="24">
        <v>0.1381692573402418</v>
      </c>
      <c r="E7" s="24">
        <v>0.17279411764705879</v>
      </c>
      <c r="F7" s="25">
        <v>0.14047619047619048</v>
      </c>
      <c r="G7" s="31">
        <f>AVERAGE(C7:F7)</f>
        <v>0.14772227668697369</v>
      </c>
    </row>
    <row r="8" spans="1:7" x14ac:dyDescent="0.25">
      <c r="A8" s="21"/>
      <c r="B8" s="22" t="s">
        <v>28</v>
      </c>
      <c r="C8" s="23">
        <v>0.16880733944954129</v>
      </c>
      <c r="D8" s="24">
        <v>0.19343696027633853</v>
      </c>
      <c r="E8" s="24">
        <v>0.14522058823529413</v>
      </c>
      <c r="F8" s="25">
        <v>0.18809523809523809</v>
      </c>
      <c r="G8" s="31">
        <f>AVERAGE(C8:F8)</f>
        <v>0.17389003151410301</v>
      </c>
    </row>
    <row r="9" spans="1:7" x14ac:dyDescent="0.25">
      <c r="A9" s="21"/>
      <c r="B9" s="22" t="s">
        <v>29</v>
      </c>
      <c r="C9" s="23">
        <v>0.14678899082568808</v>
      </c>
      <c r="D9" s="24">
        <v>0.17616580310880828</v>
      </c>
      <c r="E9" s="24">
        <v>0.1011029411764706</v>
      </c>
      <c r="F9" s="25">
        <v>0.12380952380952381</v>
      </c>
      <c r="G9" s="31">
        <f>AVERAGE(C9:F9)</f>
        <v>0.13696681473012268</v>
      </c>
    </row>
    <row r="10" spans="1:7" x14ac:dyDescent="0.25">
      <c r="A10" s="21"/>
      <c r="B10" s="22" t="s">
        <v>30</v>
      </c>
      <c r="C10" s="23">
        <v>0.29357798165137616</v>
      </c>
      <c r="D10" s="24">
        <v>0.23834196891191708</v>
      </c>
      <c r="E10" s="24">
        <v>0.22610294117647059</v>
      </c>
      <c r="F10" s="25">
        <v>0.26428571428571429</v>
      </c>
      <c r="G10" s="31">
        <f>AVERAGE(C10:F10)</f>
        <v>0.2555771515063695</v>
      </c>
    </row>
    <row r="11" spans="1:7" x14ac:dyDescent="0.25">
      <c r="A11" s="21"/>
      <c r="B11" s="22" t="s">
        <v>31</v>
      </c>
      <c r="C11" s="23">
        <v>0.16146788990825692</v>
      </c>
      <c r="D11" s="24">
        <v>0.15544041450777202</v>
      </c>
      <c r="E11" s="24">
        <v>0.14522058823529413</v>
      </c>
      <c r="F11" s="25">
        <v>0.1380952380952381</v>
      </c>
      <c r="G11" s="31">
        <f>AVERAGE(C11:F11)</f>
        <v>0.15005603268664031</v>
      </c>
    </row>
    <row r="12" spans="1:7" x14ac:dyDescent="0.25">
      <c r="A12" s="21"/>
      <c r="B12" s="22" t="s">
        <v>32</v>
      </c>
      <c r="C12" s="23">
        <v>0.19266055045871561</v>
      </c>
      <c r="D12" s="24">
        <v>0.1606217616580311</v>
      </c>
      <c r="E12" s="24">
        <v>0.17647058823529413</v>
      </c>
      <c r="F12" s="25">
        <v>0.18571428571428572</v>
      </c>
      <c r="G12" s="31">
        <f>AVERAGE(C12:F12)</f>
        <v>0.17886679651658163</v>
      </c>
    </row>
    <row r="13" spans="1:7" ht="24" x14ac:dyDescent="0.25">
      <c r="A13" s="21"/>
      <c r="B13" s="22" t="s">
        <v>33</v>
      </c>
      <c r="C13" s="23">
        <v>0.12110091743119267</v>
      </c>
      <c r="D13" s="24">
        <v>0.12780656303972365</v>
      </c>
      <c r="E13" s="24">
        <v>0.13419117647058823</v>
      </c>
      <c r="F13" s="25">
        <v>0.1380952380952381</v>
      </c>
      <c r="G13" s="31">
        <f>AVERAGE(C13:F13)</f>
        <v>0.13029847375918568</v>
      </c>
    </row>
    <row r="14" spans="1:7" x14ac:dyDescent="0.25">
      <c r="A14" s="21"/>
      <c r="B14" s="22" t="s">
        <v>34</v>
      </c>
      <c r="C14" s="23">
        <v>5.1376146788990829E-2</v>
      </c>
      <c r="D14" s="24">
        <v>5.0086355785837651E-2</v>
      </c>
      <c r="E14" s="24">
        <v>5.8823529411764698E-2</v>
      </c>
      <c r="F14" s="25">
        <v>7.1428571428571425E-2</v>
      </c>
      <c r="G14" s="31">
        <f>AVERAGE(C14:F14)</f>
        <v>5.7928650853791147E-2</v>
      </c>
    </row>
    <row r="15" spans="1:7" x14ac:dyDescent="0.25">
      <c r="A15" s="21"/>
      <c r="B15" s="22" t="s">
        <v>35</v>
      </c>
      <c r="C15" s="23">
        <v>0.26605504587155965</v>
      </c>
      <c r="D15" s="24">
        <v>0.29360967184801384</v>
      </c>
      <c r="E15" s="24">
        <v>0.19852941176470587</v>
      </c>
      <c r="F15" s="25">
        <v>0.24523809523809523</v>
      </c>
      <c r="G15" s="31">
        <f>AVERAGE(C15:F15)</f>
        <v>0.25085805618059365</v>
      </c>
    </row>
    <row r="16" spans="1:7" x14ac:dyDescent="0.25">
      <c r="A16" s="21"/>
      <c r="B16" s="22" t="s">
        <v>36</v>
      </c>
      <c r="C16" s="23">
        <v>0.24587155963302754</v>
      </c>
      <c r="D16" s="24">
        <v>0.25215889464594127</v>
      </c>
      <c r="E16" s="24">
        <v>0.26654411764705882</v>
      </c>
      <c r="F16" s="25">
        <v>0.2</v>
      </c>
      <c r="G16" s="31">
        <f>AVERAGE(C16:F16)</f>
        <v>0.24114364298150692</v>
      </c>
    </row>
    <row r="17" spans="1:7" x14ac:dyDescent="0.25">
      <c r="A17" s="21"/>
      <c r="B17" s="22" t="s">
        <v>37</v>
      </c>
      <c r="C17" s="23">
        <v>9.3577981651376152E-2</v>
      </c>
      <c r="D17" s="24">
        <v>7.426597582037997E-2</v>
      </c>
      <c r="E17" s="24">
        <v>0.10294117647058823</v>
      </c>
      <c r="F17" s="25">
        <v>9.5238095238095233E-2</v>
      </c>
      <c r="G17" s="31">
        <f>AVERAGE(C17:F17)</f>
        <v>9.1505807295109903E-2</v>
      </c>
    </row>
    <row r="18" spans="1:7" ht="24" x14ac:dyDescent="0.25">
      <c r="A18" s="21"/>
      <c r="B18" s="22" t="s">
        <v>38</v>
      </c>
      <c r="C18" s="23">
        <v>0.29541284403669726</v>
      </c>
      <c r="D18" s="24">
        <v>0.17789291882556132</v>
      </c>
      <c r="E18" s="24">
        <v>0.21507352941176472</v>
      </c>
      <c r="F18" s="25">
        <v>0.26190476190476192</v>
      </c>
      <c r="G18" s="31">
        <f>AVERAGE(C18:F18)</f>
        <v>0.23757101354469629</v>
      </c>
    </row>
    <row r="19" spans="1:7" x14ac:dyDescent="0.25">
      <c r="A19" s="21"/>
      <c r="B19" s="22" t="s">
        <v>39</v>
      </c>
      <c r="C19" s="23">
        <v>0.22201834862385322</v>
      </c>
      <c r="D19" s="24">
        <v>0.20207253886010362</v>
      </c>
      <c r="E19" s="24">
        <v>0.25</v>
      </c>
      <c r="F19" s="25">
        <v>0.23333333333333331</v>
      </c>
      <c r="G19" s="31">
        <f>AVERAGE(C19:F19)</f>
        <v>0.22685605520432253</v>
      </c>
    </row>
    <row r="20" spans="1:7" ht="24" x14ac:dyDescent="0.25">
      <c r="A20" s="21"/>
      <c r="B20" s="22" t="s">
        <v>40</v>
      </c>
      <c r="C20" s="23">
        <v>0.22385321100917432</v>
      </c>
      <c r="D20" s="24">
        <v>0.22107081174438686</v>
      </c>
      <c r="E20" s="24">
        <v>0.22242647058823528</v>
      </c>
      <c r="F20" s="25">
        <v>0.16666666666666663</v>
      </c>
      <c r="G20" s="31">
        <f>AVERAGE(C20:F20)</f>
        <v>0.20850429000211576</v>
      </c>
    </row>
    <row r="21" spans="1:7" x14ac:dyDescent="0.25">
      <c r="A21" s="21"/>
      <c r="B21" s="22" t="s">
        <v>41</v>
      </c>
      <c r="C21" s="23">
        <v>0.26972477064220185</v>
      </c>
      <c r="D21" s="24">
        <v>0.24006908462867013</v>
      </c>
      <c r="E21" s="24">
        <v>0.24080882352941177</v>
      </c>
      <c r="F21" s="25">
        <v>0.28095238095238095</v>
      </c>
      <c r="G21" s="31">
        <f>AVERAGE(C21:F21)</f>
        <v>0.25788876493816615</v>
      </c>
    </row>
    <row r="22" spans="1:7" ht="24" x14ac:dyDescent="0.25">
      <c r="A22" s="21"/>
      <c r="B22" s="22" t="s">
        <v>42</v>
      </c>
      <c r="C22" s="23">
        <v>0.1889908256880734</v>
      </c>
      <c r="D22" s="24">
        <v>0.24697754749568224</v>
      </c>
      <c r="E22" s="24">
        <v>0.19117647058823528</v>
      </c>
      <c r="F22" s="25">
        <v>0.1357142857142857</v>
      </c>
      <c r="G22" s="31">
        <f>AVERAGE(C22:F22)</f>
        <v>0.19071478237156914</v>
      </c>
    </row>
    <row r="23" spans="1:7" x14ac:dyDescent="0.25">
      <c r="A23" s="21"/>
      <c r="B23" s="22" t="s">
        <v>43</v>
      </c>
      <c r="C23" s="23">
        <v>0.1761467889908257</v>
      </c>
      <c r="D23" s="24">
        <v>0.153713298791019</v>
      </c>
      <c r="E23" s="24">
        <v>0.20955882352941177</v>
      </c>
      <c r="F23" s="25">
        <v>0.16666666666666663</v>
      </c>
      <c r="G23" s="31">
        <f>AVERAGE(C23:F23)</f>
        <v>0.17652139449448079</v>
      </c>
    </row>
    <row r="24" spans="1:7" x14ac:dyDescent="0.25">
      <c r="A24" s="21"/>
      <c r="B24" s="22" t="s">
        <v>44</v>
      </c>
      <c r="C24" s="23">
        <v>5.6880733944954132E-2</v>
      </c>
      <c r="D24" s="24">
        <v>5.5267702936096716E-2</v>
      </c>
      <c r="E24" s="24">
        <v>0.1011029411764706</v>
      </c>
      <c r="F24" s="25">
        <v>0.11190476190476191</v>
      </c>
      <c r="G24" s="31">
        <f>AVERAGE(C24:F24)</f>
        <v>8.1289034990570844E-2</v>
      </c>
    </row>
    <row r="25" spans="1:7" ht="24.75" thickBot="1" x14ac:dyDescent="0.3">
      <c r="A25" s="26"/>
      <c r="B25" s="27" t="s">
        <v>45</v>
      </c>
      <c r="C25" s="28">
        <v>0.26605504587155965</v>
      </c>
      <c r="D25" s="29">
        <v>0.29706390328151988</v>
      </c>
      <c r="E25" s="29">
        <v>0.23529411764705879</v>
      </c>
      <c r="F25" s="30">
        <v>0.2904761904761905</v>
      </c>
      <c r="G25" s="31">
        <f>AVERAGE(C25:F25)</f>
        <v>0.27222231431908217</v>
      </c>
    </row>
    <row r="26" spans="1:7" ht="15.75" thickTop="1" x14ac:dyDescent="0.25">
      <c r="C26" s="32">
        <f>AVERAGE(C6:C25)</f>
        <v>0.1901834862385321</v>
      </c>
      <c r="D26" s="32">
        <f>AVERAGE(D6:D25)</f>
        <v>0.18359240069084629</v>
      </c>
      <c r="E26" s="32">
        <f>AVERAGE(E6:E25)</f>
        <v>0.17977941176470588</v>
      </c>
      <c r="F26" s="32">
        <f>AVERAGE(F6:F25)</f>
        <v>0.17999999999999997</v>
      </c>
      <c r="G26" s="32">
        <f>AVERAGE(G6:G25)</f>
        <v>0.18338882467352108</v>
      </c>
    </row>
    <row r="29" spans="1:7" ht="15.75" thickBot="1" x14ac:dyDescent="0.3"/>
    <row r="30" spans="1:7" ht="15.75" thickTop="1" x14ac:dyDescent="0.25">
      <c r="A30" s="1"/>
      <c r="B30" s="2"/>
      <c r="C30" s="3" t="s">
        <v>1</v>
      </c>
      <c r="D30" s="4"/>
      <c r="E30" s="4"/>
      <c r="F30" s="5"/>
    </row>
    <row r="31" spans="1:7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10" t="s">
        <v>5</v>
      </c>
    </row>
    <row r="32" spans="1:7" ht="25.5" thickBot="1" x14ac:dyDescent="0.3">
      <c r="A32" s="11"/>
      <c r="B32" s="12"/>
      <c r="C32" s="13" t="s">
        <v>6</v>
      </c>
      <c r="D32" s="14" t="s">
        <v>6</v>
      </c>
      <c r="E32" s="14" t="s">
        <v>6</v>
      </c>
      <c r="F32" s="15" t="s">
        <v>6</v>
      </c>
    </row>
    <row r="33" spans="1:6" ht="15.75" thickTop="1" x14ac:dyDescent="0.25">
      <c r="A33" s="16" t="s">
        <v>25</v>
      </c>
      <c r="B33" s="17" t="s">
        <v>26</v>
      </c>
      <c r="C33" s="18">
        <f>C6 -($G6*C$26/$G$26)</f>
        <v>1.4996297349791327E-2</v>
      </c>
      <c r="D33" s="19">
        <f t="shared" ref="D33:F33" si="0">D6 -($G6*D$26/$G$26)</f>
        <v>1.5997907007593043E-2</v>
      </c>
      <c r="E33" s="19">
        <f t="shared" si="0"/>
        <v>4.7745815428270333E-3</v>
      </c>
      <c r="F33" s="20">
        <f t="shared" si="0"/>
        <v>-3.576878590021132E-2</v>
      </c>
    </row>
    <row r="34" spans="1:6" ht="24" x14ac:dyDescent="0.25">
      <c r="A34" s="21"/>
      <c r="B34" s="22" t="s">
        <v>27</v>
      </c>
      <c r="C34" s="23">
        <f t="shared" ref="C34:F34" si="1">C7 -($G7*C$26/$G$26)</f>
        <v>-1.374593082485262E-2</v>
      </c>
      <c r="D34" s="24">
        <f t="shared" si="1"/>
        <v>-9.7170026909279283E-3</v>
      </c>
      <c r="E34" s="24">
        <f t="shared" si="1"/>
        <v>2.7979273805803756E-2</v>
      </c>
      <c r="F34" s="25">
        <f t="shared" si="1"/>
        <v>-4.5163402900231242E-3</v>
      </c>
    </row>
    <row r="35" spans="1:6" x14ac:dyDescent="0.25">
      <c r="A35" s="21"/>
      <c r="B35" s="22" t="s">
        <v>28</v>
      </c>
      <c r="C35" s="23">
        <f t="shared" ref="C35:F35" si="2">C8 -($G8*C$26/$G$26)</f>
        <v>-1.1525417872804616E-2</v>
      </c>
      <c r="D35" s="24">
        <f t="shared" si="2"/>
        <v>1.9353897152314781E-2</v>
      </c>
      <c r="E35" s="24">
        <f t="shared" si="2"/>
        <v>-2.5246983237535131E-2</v>
      </c>
      <c r="F35" s="25">
        <f t="shared" si="2"/>
        <v>1.7418503958025022E-2</v>
      </c>
    </row>
    <row r="36" spans="1:6" x14ac:dyDescent="0.25">
      <c r="A36" s="21"/>
      <c r="B36" s="22" t="s">
        <v>29</v>
      </c>
      <c r="C36" s="23">
        <f t="shared" ref="C36:F36" si="3">C9 -($G9*C$26/$G$26)</f>
        <v>4.7474767326923795E-3</v>
      </c>
      <c r="D36" s="24">
        <f t="shared" si="3"/>
        <v>3.9046944443085291E-2</v>
      </c>
      <c r="E36" s="24">
        <f t="shared" si="3"/>
        <v>-3.3168127015953772E-2</v>
      </c>
      <c r="F36" s="25">
        <f t="shared" si="3"/>
        <v>-1.0626294159823774E-2</v>
      </c>
    </row>
    <row r="37" spans="1:6" x14ac:dyDescent="0.25">
      <c r="A37" s="21"/>
      <c r="B37" s="22" t="s">
        <v>30</v>
      </c>
      <c r="C37" s="23">
        <f t="shared" ref="C37:F37" si="4">C10 -($G10*C$26/$G$26)</f>
        <v>2.8531549498670372E-2</v>
      </c>
      <c r="D37" s="24">
        <f t="shared" si="4"/>
        <v>-1.7518893331546742E-2</v>
      </c>
      <c r="E37" s="24">
        <f t="shared" si="4"/>
        <v>-2.4444004855342011E-2</v>
      </c>
      <c r="F37" s="25">
        <f t="shared" si="4"/>
        <v>1.3431348688218547E-2</v>
      </c>
    </row>
    <row r="38" spans="1:6" x14ac:dyDescent="0.25">
      <c r="A38" s="21"/>
      <c r="B38" s="22" t="s">
        <v>31</v>
      </c>
      <c r="C38" s="23">
        <f t="shared" ref="C38:F38" si="5">C11 -($G11*C$26/$G$26)</f>
        <v>5.8521947955714748E-3</v>
      </c>
      <c r="D38" s="24">
        <f t="shared" si="5"/>
        <v>5.2178078242464121E-3</v>
      </c>
      <c r="E38" s="24">
        <f t="shared" si="5"/>
        <v>-1.882079204641729E-3</v>
      </c>
      <c r="F38" s="25">
        <f t="shared" si="5"/>
        <v>-9.187923415176158E-3</v>
      </c>
    </row>
    <row r="39" spans="1:6" x14ac:dyDescent="0.25">
      <c r="A39" s="21"/>
      <c r="B39" s="22" t="s">
        <v>32</v>
      </c>
      <c r="C39" s="23">
        <f t="shared" ref="C39:F39" si="6">C12 -($G12*C$26/$G$26)</f>
        <v>7.1666361245053545E-3</v>
      </c>
      <c r="D39" s="24">
        <f t="shared" si="6"/>
        <v>-1.8443591069003312E-2</v>
      </c>
      <c r="E39" s="24">
        <f t="shared" si="6"/>
        <v>1.1242032020987447E-3</v>
      </c>
      <c r="F39" s="25">
        <f t="shared" si="6"/>
        <v>1.0152751742399324E-2</v>
      </c>
    </row>
    <row r="40" spans="1:6" ht="24" x14ac:dyDescent="0.25">
      <c r="A40" s="21"/>
      <c r="B40" s="22" t="s">
        <v>33</v>
      </c>
      <c r="C40" s="23">
        <f t="shared" ref="C40:F40" si="7">C13 -($G13*C$26/$G$26)</f>
        <v>-1.4025189817695877E-2</v>
      </c>
      <c r="D40" s="24">
        <f t="shared" si="7"/>
        <v>-2.6365522721775447E-3</v>
      </c>
      <c r="E40" s="24">
        <f t="shared" si="7"/>
        <v>6.4572046325123977E-3</v>
      </c>
      <c r="F40" s="25">
        <f t="shared" si="7"/>
        <v>1.0204537457360996E-2</v>
      </c>
    </row>
    <row r="41" spans="1:6" x14ac:dyDescent="0.25">
      <c r="A41" s="21"/>
      <c r="B41" s="22" t="s">
        <v>34</v>
      </c>
      <c r="C41" s="23">
        <f t="shared" ref="C41:F41" si="8">C14 -($G14*C$26/$G$26)</f>
        <v>-8.6987939391692456E-3</v>
      </c>
      <c r="D41" s="24">
        <f t="shared" si="8"/>
        <v>-7.906600425986246E-3</v>
      </c>
      <c r="E41" s="24">
        <f t="shared" si="8"/>
        <v>2.0350157531060994E-3</v>
      </c>
      <c r="F41" s="25">
        <f t="shared" si="8"/>
        <v>1.4570378612049448E-2</v>
      </c>
    </row>
    <row r="42" spans="1:6" x14ac:dyDescent="0.25">
      <c r="A42" s="21"/>
      <c r="B42" s="22" t="s">
        <v>35</v>
      </c>
      <c r="C42" s="23">
        <f t="shared" ref="C42:F42" si="9">C15 -($G15*C$26/$G$26)</f>
        <v>5.9025542441055179E-3</v>
      </c>
      <c r="D42" s="24">
        <f t="shared" si="9"/>
        <v>4.2473143497253285E-2</v>
      </c>
      <c r="E42" s="24">
        <f t="shared" si="9"/>
        <v>-4.7391318993412035E-2</v>
      </c>
      <c r="F42" s="25">
        <f t="shared" si="9"/>
        <v>-9.8437874794671254E-4</v>
      </c>
    </row>
    <row r="43" spans="1:6" x14ac:dyDescent="0.25">
      <c r="A43" s="21"/>
      <c r="B43" s="22" t="s">
        <v>36</v>
      </c>
      <c r="C43" s="23">
        <f t="shared" ref="C43:F43" si="10">C16 -($G16*C$26/$G$26)</f>
        <v>-4.2065941919297023E-3</v>
      </c>
      <c r="D43" s="24">
        <f t="shared" si="10"/>
        <v>1.074756325687265E-2</v>
      </c>
      <c r="E43" s="24">
        <f t="shared" si="10"/>
        <v>3.014660344087769E-2</v>
      </c>
      <c r="F43" s="25">
        <f t="shared" si="10"/>
        <v>-3.6687572505820554E-2</v>
      </c>
    </row>
    <row r="44" spans="1:6" x14ac:dyDescent="0.25">
      <c r="A44" s="21"/>
      <c r="B44" s="22" t="s">
        <v>37</v>
      </c>
      <c r="C44" s="23">
        <f t="shared" ref="C44:F44" si="11">C17 -($G17*C$26/$G$26)</f>
        <v>-1.3181685008313015E-3</v>
      </c>
      <c r="D44" s="24">
        <f t="shared" si="11"/>
        <v>-1.7341410116964162E-2</v>
      </c>
      <c r="E44" s="24">
        <f t="shared" si="11"/>
        <v>1.3236363552701205E-2</v>
      </c>
      <c r="F44" s="25">
        <f t="shared" si="11"/>
        <v>5.4232150650942584E-3</v>
      </c>
    </row>
    <row r="45" spans="1:6" ht="24" x14ac:dyDescent="0.25">
      <c r="A45" s="21"/>
      <c r="B45" s="22" t="s">
        <v>38</v>
      </c>
      <c r="C45" s="23">
        <f t="shared" ref="C45:F45" si="12">C18 -($G18*C$26/$G$26)</f>
        <v>4.9039687626607875E-2</v>
      </c>
      <c r="D45" s="24">
        <f t="shared" si="12"/>
        <v>-5.9941817227065541E-2</v>
      </c>
      <c r="E45" s="24">
        <f t="shared" si="12"/>
        <v>-1.7821670955247004E-2</v>
      </c>
      <c r="F45" s="25">
        <f t="shared" si="12"/>
        <v>2.8723800555704865E-2</v>
      </c>
    </row>
    <row r="46" spans="1:6" x14ac:dyDescent="0.25">
      <c r="A46" s="21"/>
      <c r="B46" s="22" t="s">
        <v>39</v>
      </c>
      <c r="C46" s="23">
        <f t="shared" ref="C46:F46" si="13">C19 -($G19*C$26/$G$26)</f>
        <v>-1.3242854068768739E-2</v>
      </c>
      <c r="D46" s="24">
        <f t="shared" si="13"/>
        <v>-2.5035344405753279E-2</v>
      </c>
      <c r="E46" s="24">
        <f t="shared" si="13"/>
        <v>2.7608868847375179E-2</v>
      </c>
      <c r="F46" s="25">
        <f t="shared" si="13"/>
        <v>1.0669329627147006E-2</v>
      </c>
    </row>
    <row r="47" spans="1:6" ht="24" x14ac:dyDescent="0.25">
      <c r="A47" s="21"/>
      <c r="B47" s="22" t="s">
        <v>40</v>
      </c>
      <c r="C47" s="23">
        <f t="shared" ref="C47:F47" si="14">C20 -($G20*C$26/$G$26)</f>
        <v>7.6237169880055689E-3</v>
      </c>
      <c r="D47" s="24">
        <f t="shared" si="14"/>
        <v>1.2335065583318039E-2</v>
      </c>
      <c r="E47" s="24">
        <f t="shared" si="14"/>
        <v>1.802590979217536E-2</v>
      </c>
      <c r="F47" s="25">
        <f t="shared" si="14"/>
        <v>-3.7984692363498829E-2</v>
      </c>
    </row>
    <row r="48" spans="1:6" x14ac:dyDescent="0.25">
      <c r="A48" s="21"/>
      <c r="B48" s="22" t="s">
        <v>41</v>
      </c>
      <c r="C48" s="23">
        <f t="shared" ref="C48:F48" si="15">C21 -($G21*C$26/$G$26)</f>
        <v>2.2810784488280778E-3</v>
      </c>
      <c r="D48" s="24">
        <f t="shared" si="15"/>
        <v>-1.8105957119287946E-2</v>
      </c>
      <c r="E48" s="24">
        <f t="shared" si="15"/>
        <v>-1.2004239337685768E-2</v>
      </c>
      <c r="F48" s="25">
        <f t="shared" si="15"/>
        <v>2.7829118008145859E-2</v>
      </c>
    </row>
    <row r="49" spans="1:6" ht="24" x14ac:dyDescent="0.25">
      <c r="A49" s="21"/>
      <c r="B49" s="22" t="s">
        <v>42</v>
      </c>
      <c r="C49" s="23">
        <f t="shared" ref="C49:F49" si="16">C22 -($G22*C$26/$G$26)</f>
        <v>-8.7900492001279362E-3</v>
      </c>
      <c r="D49" s="24">
        <f t="shared" si="16"/>
        <v>5.6051056717620146E-2</v>
      </c>
      <c r="E49" s="24">
        <f t="shared" si="16"/>
        <v>4.2152887897615454E-3</v>
      </c>
      <c r="F49" s="25">
        <f t="shared" si="16"/>
        <v>-5.1476296307253588E-2</v>
      </c>
    </row>
    <row r="50" spans="1:6" x14ac:dyDescent="0.25">
      <c r="A50" s="21"/>
      <c r="B50" s="22" t="s">
        <v>43</v>
      </c>
      <c r="C50" s="23">
        <f t="shared" ref="C50:F50" si="17">C23 -($G23*C$26/$G$26)</f>
        <v>-6.9148248256832578E-3</v>
      </c>
      <c r="D50" s="24">
        <f t="shared" si="17"/>
        <v>-2.300404833322453E-2</v>
      </c>
      <c r="E50" s="24">
        <f t="shared" si="17"/>
        <v>3.6511678903235173E-2</v>
      </c>
      <c r="F50" s="25">
        <f t="shared" si="17"/>
        <v>-6.5928057443273569E-3</v>
      </c>
    </row>
    <row r="51" spans="1:6" x14ac:dyDescent="0.25">
      <c r="A51" s="21"/>
      <c r="B51" s="22" t="s">
        <v>44</v>
      </c>
      <c r="C51" s="23">
        <f t="shared" ref="C51:F51" si="18">C24 -($G24*C$26/$G$26)</f>
        <v>-2.7420106605146086E-2</v>
      </c>
      <c r="D51" s="24">
        <f t="shared" si="18"/>
        <v>-2.611156927598994E-2</v>
      </c>
      <c r="E51" s="24">
        <f t="shared" si="18"/>
        <v>2.1413816609898786E-2</v>
      </c>
      <c r="F51" s="25">
        <f t="shared" si="18"/>
        <v>3.2117859271237253E-2</v>
      </c>
    </row>
    <row r="52" spans="1:6" ht="24.75" thickBot="1" x14ac:dyDescent="0.3">
      <c r="A52" s="26"/>
      <c r="B52" s="27" t="s">
        <v>45</v>
      </c>
      <c r="C52" s="28">
        <f t="shared" ref="C52:F52" si="19">C25 -($G25*C$26/$G$26)</f>
        <v>-1.6253261961767906E-2</v>
      </c>
      <c r="D52" s="29">
        <f t="shared" si="19"/>
        <v>2.4539400785623833E-2</v>
      </c>
      <c r="E52" s="29">
        <f t="shared" si="19"/>
        <v>-3.1570385272555318E-2</v>
      </c>
      <c r="F52" s="30">
        <f t="shared" si="19"/>
        <v>2.3284246448699641E-2</v>
      </c>
    </row>
    <row r="53" spans="1:6" ht="15.75" thickTop="1" x14ac:dyDescent="0.25"/>
  </sheetData>
  <mergeCells count="6">
    <mergeCell ref="A3:B5"/>
    <mergeCell ref="C3:F3"/>
    <mergeCell ref="A6:A25"/>
    <mergeCell ref="A30:B32"/>
    <mergeCell ref="C30:F30"/>
    <mergeCell ref="A33:A52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BCA6B-53B3-4689-9D32-4C95F3E25717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64</v>
      </c>
      <c r="B6" s="17" t="s">
        <v>65</v>
      </c>
      <c r="C6" s="18">
        <v>0.21467889908256882</v>
      </c>
      <c r="D6" s="19">
        <v>0.18652849740932642</v>
      </c>
      <c r="E6" s="19">
        <v>0.15257352941176472</v>
      </c>
      <c r="F6" s="20">
        <v>0.15</v>
      </c>
      <c r="G6" s="31">
        <f>AVERAGE(C6:F6)</f>
        <v>0.17594523147591498</v>
      </c>
    </row>
    <row r="7" spans="1:7" ht="24" x14ac:dyDescent="0.25">
      <c r="A7" s="21"/>
      <c r="B7" s="22" t="s">
        <v>66</v>
      </c>
      <c r="C7" s="23">
        <v>0.22018348623853215</v>
      </c>
      <c r="D7" s="24">
        <v>0.27461139896373055</v>
      </c>
      <c r="E7" s="24">
        <v>0.27757352941176472</v>
      </c>
      <c r="F7" s="25">
        <v>0.24047619047619048</v>
      </c>
      <c r="G7" s="31">
        <f>AVERAGE(C7:F7)</f>
        <v>0.25321115127255445</v>
      </c>
    </row>
    <row r="8" spans="1:7" ht="24" x14ac:dyDescent="0.25">
      <c r="A8" s="21"/>
      <c r="B8" s="22" t="s">
        <v>67</v>
      </c>
      <c r="C8" s="23">
        <v>0.11192660550458716</v>
      </c>
      <c r="D8" s="24">
        <v>7.0811744386873918E-2</v>
      </c>
      <c r="E8" s="24">
        <v>9.1911764705882359E-2</v>
      </c>
      <c r="F8" s="25">
        <v>0.10714285714285714</v>
      </c>
      <c r="G8" s="31">
        <f>AVERAGE(C8:F8)</f>
        <v>9.5448242935050151E-2</v>
      </c>
    </row>
    <row r="9" spans="1:7" ht="24" x14ac:dyDescent="0.25">
      <c r="A9" s="21"/>
      <c r="B9" s="22" t="s">
        <v>68</v>
      </c>
      <c r="C9" s="23">
        <v>0.20917431192660552</v>
      </c>
      <c r="D9" s="24">
        <v>0.16925734024179617</v>
      </c>
      <c r="E9" s="24">
        <v>0.14522058823529413</v>
      </c>
      <c r="F9" s="25">
        <v>0.19523809523809527</v>
      </c>
      <c r="G9" s="31">
        <f>AVERAGE(C9:F9)</f>
        <v>0.17972258391044776</v>
      </c>
    </row>
    <row r="10" spans="1:7" ht="24" x14ac:dyDescent="0.25">
      <c r="A10" s="21"/>
      <c r="B10" s="22" t="s">
        <v>69</v>
      </c>
      <c r="C10" s="23">
        <v>0.26055045871559634</v>
      </c>
      <c r="D10" s="24">
        <v>0.27115716753022451</v>
      </c>
      <c r="E10" s="24">
        <v>0.19117647058823528</v>
      </c>
      <c r="F10" s="25">
        <v>0.23333333333333331</v>
      </c>
      <c r="G10" s="31">
        <f>AVERAGE(C10:F10)</f>
        <v>0.23905435754184737</v>
      </c>
    </row>
    <row r="11" spans="1:7" ht="24" x14ac:dyDescent="0.25">
      <c r="A11" s="21"/>
      <c r="B11" s="22" t="s">
        <v>70</v>
      </c>
      <c r="C11" s="23">
        <v>0.1871559633027523</v>
      </c>
      <c r="D11" s="24">
        <v>0.20379965457685664</v>
      </c>
      <c r="E11" s="24">
        <v>0.16176470588235292</v>
      </c>
      <c r="F11" s="25">
        <v>0.1738095238095238</v>
      </c>
      <c r="G11" s="31">
        <f>AVERAGE(C11:F11)</f>
        <v>0.18163246189287141</v>
      </c>
    </row>
    <row r="12" spans="1:7" ht="24" x14ac:dyDescent="0.25">
      <c r="A12" s="21"/>
      <c r="B12" s="22" t="s">
        <v>71</v>
      </c>
      <c r="C12" s="23">
        <v>0.1724770642201835</v>
      </c>
      <c r="D12" s="24">
        <v>0.15025906735751296</v>
      </c>
      <c r="E12" s="24">
        <v>0.14889705882352941</v>
      </c>
      <c r="F12" s="25">
        <v>0.17857142857142858</v>
      </c>
      <c r="G12" s="31">
        <f>AVERAGE(C12:F12)</f>
        <v>0.16255115474316362</v>
      </c>
    </row>
    <row r="13" spans="1:7" ht="24" x14ac:dyDescent="0.25">
      <c r="A13" s="21"/>
      <c r="B13" s="22" t="s">
        <v>72</v>
      </c>
      <c r="C13" s="23">
        <v>0.15412844036697249</v>
      </c>
      <c r="D13" s="24">
        <v>0.12262521588946459</v>
      </c>
      <c r="E13" s="24">
        <v>0.12132352941176471</v>
      </c>
      <c r="F13" s="25">
        <v>0.15952380952380951</v>
      </c>
      <c r="G13" s="31">
        <f>AVERAGE(C13:F13)</f>
        <v>0.13940024879800283</v>
      </c>
    </row>
    <row r="14" spans="1:7" ht="24" x14ac:dyDescent="0.25">
      <c r="A14" s="21"/>
      <c r="B14" s="22" t="s">
        <v>73</v>
      </c>
      <c r="C14" s="23">
        <v>0.12293577981651377</v>
      </c>
      <c r="D14" s="24">
        <v>0.10189982728842832</v>
      </c>
      <c r="E14" s="24">
        <v>8.2720588235294115E-2</v>
      </c>
      <c r="F14" s="25">
        <v>0.12142857142857143</v>
      </c>
      <c r="G14" s="31">
        <f>AVERAGE(C14:F14)</f>
        <v>0.10724619169220191</v>
      </c>
    </row>
    <row r="15" spans="1:7" ht="24" x14ac:dyDescent="0.25">
      <c r="A15" s="21"/>
      <c r="B15" s="22" t="s">
        <v>74</v>
      </c>
      <c r="C15" s="23">
        <v>0.181651376146789</v>
      </c>
      <c r="D15" s="24">
        <v>0.14680483592400692</v>
      </c>
      <c r="E15" s="24">
        <v>0.14338235294117646</v>
      </c>
      <c r="F15" s="25">
        <v>0.15952380952380951</v>
      </c>
      <c r="G15" s="31">
        <f>AVERAGE(C15:F15)</f>
        <v>0.15784059363394548</v>
      </c>
    </row>
    <row r="16" spans="1:7" ht="24" x14ac:dyDescent="0.25">
      <c r="A16" s="21"/>
      <c r="B16" s="22" t="s">
        <v>75</v>
      </c>
      <c r="C16" s="23">
        <v>0.1871559633027523</v>
      </c>
      <c r="D16" s="24">
        <v>0.18134715025906736</v>
      </c>
      <c r="E16" s="24">
        <v>0.19852941176470587</v>
      </c>
      <c r="F16" s="25">
        <v>0.1738095238095238</v>
      </c>
      <c r="G16" s="31">
        <f>AVERAGE(C16:F16)</f>
        <v>0.18521051228401231</v>
      </c>
    </row>
    <row r="17" spans="1:7" ht="24" x14ac:dyDescent="0.25">
      <c r="A17" s="21"/>
      <c r="B17" s="22" t="s">
        <v>76</v>
      </c>
      <c r="C17" s="23">
        <v>0.14311926605504588</v>
      </c>
      <c r="D17" s="24">
        <v>0.18134715025906736</v>
      </c>
      <c r="E17" s="24">
        <v>0.15808823529411764</v>
      </c>
      <c r="F17" s="25">
        <v>0.15952380952380951</v>
      </c>
      <c r="G17" s="31">
        <f>AVERAGE(C17:F17)</f>
        <v>0.16051961528301009</v>
      </c>
    </row>
    <row r="18" spans="1:7" ht="24" x14ac:dyDescent="0.25">
      <c r="A18" s="21"/>
      <c r="B18" s="22" t="s">
        <v>77</v>
      </c>
      <c r="C18" s="23">
        <v>0.30825688073394497</v>
      </c>
      <c r="D18" s="24">
        <v>0.29533678756476683</v>
      </c>
      <c r="E18" s="24">
        <v>0.34375</v>
      </c>
      <c r="F18" s="25">
        <v>0.30476190476190479</v>
      </c>
      <c r="G18" s="31">
        <f>AVERAGE(C18:F18)</f>
        <v>0.31302639326515413</v>
      </c>
    </row>
    <row r="19" spans="1:7" ht="24" x14ac:dyDescent="0.25">
      <c r="A19" s="21"/>
      <c r="B19" s="22" t="s">
        <v>78</v>
      </c>
      <c r="C19" s="23">
        <v>0.10275229357798166</v>
      </c>
      <c r="D19" s="24">
        <v>0.1381692573402418</v>
      </c>
      <c r="E19" s="24">
        <v>0.12132352941176471</v>
      </c>
      <c r="F19" s="25">
        <v>0.14523809523809525</v>
      </c>
      <c r="G19" s="31">
        <f>AVERAGE(C19:F19)</f>
        <v>0.12687079389202086</v>
      </c>
    </row>
    <row r="20" spans="1:7" ht="24" x14ac:dyDescent="0.25">
      <c r="A20" s="21"/>
      <c r="B20" s="22" t="s">
        <v>79</v>
      </c>
      <c r="C20" s="23">
        <v>0.32844036697247708</v>
      </c>
      <c r="D20" s="24">
        <v>0.30569948186528495</v>
      </c>
      <c r="E20" s="24">
        <v>0.33272058823529416</v>
      </c>
      <c r="F20" s="25">
        <v>0.31666666666666665</v>
      </c>
      <c r="G20" s="31">
        <f>AVERAGE(C20:F20)</f>
        <v>0.32088177593493072</v>
      </c>
    </row>
    <row r="21" spans="1:7" ht="24" x14ac:dyDescent="0.25">
      <c r="A21" s="21"/>
      <c r="B21" s="22" t="s">
        <v>80</v>
      </c>
      <c r="C21" s="23">
        <v>0.20366972477064219</v>
      </c>
      <c r="D21" s="24">
        <v>0.21070811744386872</v>
      </c>
      <c r="E21" s="24">
        <v>0.24816176470588236</v>
      </c>
      <c r="F21" s="25">
        <v>0.25</v>
      </c>
      <c r="G21" s="31">
        <f>AVERAGE(C21:F21)</f>
        <v>0.22813490173009832</v>
      </c>
    </row>
    <row r="22" spans="1:7" ht="24" x14ac:dyDescent="0.25">
      <c r="A22" s="21"/>
      <c r="B22" s="22" t="s">
        <v>81</v>
      </c>
      <c r="C22" s="23">
        <v>0.32660550458715598</v>
      </c>
      <c r="D22" s="24">
        <v>0.307426597582038</v>
      </c>
      <c r="E22" s="24">
        <v>0.35661764705882354</v>
      </c>
      <c r="F22" s="25">
        <v>0.28095238095238095</v>
      </c>
      <c r="G22" s="31">
        <f>AVERAGE(C22:F22)</f>
        <v>0.31790053254509965</v>
      </c>
    </row>
    <row r="23" spans="1:7" ht="24.75" thickBot="1" x14ac:dyDescent="0.3">
      <c r="A23" s="26"/>
      <c r="B23" s="27" t="s">
        <v>82</v>
      </c>
      <c r="C23" s="28">
        <v>0.31559633027522938</v>
      </c>
      <c r="D23" s="29">
        <v>0.25561312607944731</v>
      </c>
      <c r="E23" s="29">
        <v>0.25183823529411764</v>
      </c>
      <c r="F23" s="30">
        <v>0.27857142857142858</v>
      </c>
      <c r="G23" s="31">
        <f>AVERAGE(C23:F23)</f>
        <v>0.27540478005505575</v>
      </c>
    </row>
    <row r="24" spans="1:7" ht="15.75" thickTop="1" x14ac:dyDescent="0.25">
      <c r="C24" s="32">
        <f>AVERAGE(C6:C23)</f>
        <v>0.20835881753312949</v>
      </c>
      <c r="D24" s="32">
        <f>AVERAGE(D6:D23)</f>
        <v>0.19852235655344466</v>
      </c>
      <c r="E24" s="32">
        <f>AVERAGE(E6:E23)</f>
        <v>0.19597630718954248</v>
      </c>
      <c r="F24" s="32">
        <f>AVERAGE(F6:F23)</f>
        <v>0.20158730158730157</v>
      </c>
      <c r="G24" s="32">
        <f>AVERAGE(G6:G23)</f>
        <v>0.20111119571585456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24.75" thickTop="1" x14ac:dyDescent="0.25">
      <c r="A31" s="16" t="s">
        <v>64</v>
      </c>
      <c r="B31" s="17" t="s">
        <v>65</v>
      </c>
      <c r="C31" s="18">
        <f>C6 -($G6*C$24/$G$24)</f>
        <v>3.2392973873759889E-2</v>
      </c>
      <c r="D31" s="19">
        <f t="shared" ref="D31:F31" si="0">D6 -($G6*D$24/$G$24)</f>
        <v>1.2848151804448066E-2</v>
      </c>
      <c r="E31" s="19">
        <f t="shared" si="0"/>
        <v>-1.8879365637283846E-2</v>
      </c>
      <c r="F31" s="20">
        <f t="shared" si="0"/>
        <v>-2.6361760040924082E-2</v>
      </c>
    </row>
    <row r="32" spans="1:7" ht="24" x14ac:dyDescent="0.25">
      <c r="A32" s="21"/>
      <c r="B32" s="22" t="s">
        <v>66</v>
      </c>
      <c r="C32" s="23">
        <f t="shared" ref="C32:F32" si="1">C7 -($G7*C$24/$G$24)</f>
        <v>-4.2152858973663304E-2</v>
      </c>
      <c r="D32" s="24">
        <f t="shared" si="1"/>
        <v>2.4659752675172425E-2</v>
      </c>
      <c r="E32" s="24">
        <f t="shared" si="1"/>
        <v>3.0827513164516124E-2</v>
      </c>
      <c r="F32" s="25">
        <f t="shared" si="1"/>
        <v>-1.3334406866025078E-2</v>
      </c>
    </row>
    <row r="33" spans="1:6" ht="24" x14ac:dyDescent="0.25">
      <c r="A33" s="21"/>
      <c r="B33" s="22" t="s">
        <v>67</v>
      </c>
      <c r="C33" s="23">
        <f t="shared" ref="C33:F33" si="2">C8 -($G8*C$24/$G$24)</f>
        <v>1.3038609921981706E-2</v>
      </c>
      <c r="D33" s="24">
        <f t="shared" si="2"/>
        <v>-2.3407824289570597E-2</v>
      </c>
      <c r="E33" s="24">
        <f t="shared" si="2"/>
        <v>-1.0994379353180539E-3</v>
      </c>
      <c r="F33" s="25">
        <f t="shared" si="2"/>
        <v>1.1468652302906945E-2</v>
      </c>
    </row>
    <row r="34" spans="1:6" ht="24" x14ac:dyDescent="0.25">
      <c r="A34" s="21"/>
      <c r="B34" s="22" t="s">
        <v>68</v>
      </c>
      <c r="C34" s="23">
        <f t="shared" ref="C34:F34" si="3">C9 -($G9*C$24/$G$24)</f>
        <v>2.2974906496749464E-2</v>
      </c>
      <c r="D34" s="24">
        <f t="shared" si="3"/>
        <v>-8.1517331654658853E-3</v>
      </c>
      <c r="E34" s="24">
        <f t="shared" si="3"/>
        <v>-2.991321367942229E-2</v>
      </c>
      <c r="F34" s="25">
        <f t="shared" si="3"/>
        <v>1.5090040348138795E-2</v>
      </c>
    </row>
    <row r="35" spans="1:6" ht="24" x14ac:dyDescent="0.25">
      <c r="A35" s="21"/>
      <c r="B35" s="22" t="s">
        <v>69</v>
      </c>
      <c r="C35" s="23">
        <f t="shared" ref="C35:F35" si="4">C10 -($G10*C$24/$G$24)</f>
        <v>1.2881088115585609E-2</v>
      </c>
      <c r="D35" s="24">
        <f t="shared" si="4"/>
        <v>3.5180079160519406E-2</v>
      </c>
      <c r="E35" s="24">
        <f t="shared" si="4"/>
        <v>-4.1774211455402277E-2</v>
      </c>
      <c r="F35" s="25">
        <f t="shared" si="4"/>
        <v>-6.2869558207027387E-3</v>
      </c>
    </row>
    <row r="36" spans="1:6" ht="24" x14ac:dyDescent="0.25">
      <c r="A36" s="21"/>
      <c r="B36" s="22" t="s">
        <v>70</v>
      </c>
      <c r="C36" s="23">
        <f t="shared" ref="C36:F36" si="5">C11 -($G11*C$24/$G$24)</f>
        <v>-1.0221480695247476E-3</v>
      </c>
      <c r="D36" s="24">
        <f t="shared" si="5"/>
        <v>2.4505288426688421E-2</v>
      </c>
      <c r="E36" s="24">
        <f t="shared" si="5"/>
        <v>-1.5230209894501856E-2</v>
      </c>
      <c r="F36" s="25">
        <f t="shared" si="5"/>
        <v>-8.2529304626617339E-3</v>
      </c>
    </row>
    <row r="37" spans="1:6" ht="24" x14ac:dyDescent="0.25">
      <c r="A37" s="21"/>
      <c r="B37" s="22" t="s">
        <v>71</v>
      </c>
      <c r="C37" s="23">
        <f t="shared" ref="C37:F37" si="6">C12 -($G12*C$24/$G$24)</f>
        <v>4.0679099193805801E-3</v>
      </c>
      <c r="D37" s="24">
        <f t="shared" si="6"/>
        <v>-1.0199619118052949E-2</v>
      </c>
      <c r="E37" s="24">
        <f t="shared" si="6"/>
        <v>-9.503744883937737E-3</v>
      </c>
      <c r="F37" s="25">
        <f t="shared" si="6"/>
        <v>1.5635454082610162E-2</v>
      </c>
    </row>
    <row r="38" spans="1:6" ht="24" x14ac:dyDescent="0.25">
      <c r="A38" s="21"/>
      <c r="B38" s="22" t="s">
        <v>72</v>
      </c>
      <c r="C38" s="23">
        <f t="shared" ref="C38:F38" si="7">C13 -($G13*C$24/$G$24)</f>
        <v>9.704501659883652E-3</v>
      </c>
      <c r="D38" s="24">
        <f t="shared" si="7"/>
        <v>-1.4980578740766082E-2</v>
      </c>
      <c r="E38" s="24">
        <f t="shared" si="7"/>
        <v>-1.4517470804526852E-2</v>
      </c>
      <c r="F38" s="25">
        <f t="shared" si="7"/>
        <v>1.9793547885409296E-2</v>
      </c>
    </row>
    <row r="39" spans="1:6" ht="24" x14ac:dyDescent="0.25">
      <c r="A39" s="21"/>
      <c r="B39" s="22" t="s">
        <v>73</v>
      </c>
      <c r="C39" s="23">
        <f t="shared" ref="C39:F39" si="8">C14 -($G14*C$24/$G$24)</f>
        <v>1.1824662375343353E-2</v>
      </c>
      <c r="D39" s="24">
        <f t="shared" si="8"/>
        <v>-3.9658189792196596E-3</v>
      </c>
      <c r="E39" s="24">
        <f t="shared" si="8"/>
        <v>-2.1787331043724892E-2</v>
      </c>
      <c r="F39" s="25">
        <f t="shared" si="8"/>
        <v>1.3928487647601226E-2</v>
      </c>
    </row>
    <row r="40" spans="1:6" ht="24" x14ac:dyDescent="0.25">
      <c r="A40" s="21"/>
      <c r="B40" s="22" t="s">
        <v>74</v>
      </c>
      <c r="C40" s="23">
        <f t="shared" ref="C40:F40" si="9">C15 -($G15*C$24/$G$24)</f>
        <v>1.8122541607104498E-2</v>
      </c>
      <c r="D40" s="24">
        <f t="shared" si="9"/>
        <v>-9.0039269669354716E-3</v>
      </c>
      <c r="E40" s="24">
        <f t="shared" si="9"/>
        <v>-1.0428162454944989E-2</v>
      </c>
      <c r="F40" s="25">
        <f t="shared" si="9"/>
        <v>1.3095478147759909E-3</v>
      </c>
    </row>
    <row r="41" spans="1:6" ht="24" x14ac:dyDescent="0.25">
      <c r="A41" s="21"/>
      <c r="B41" s="22" t="s">
        <v>75</v>
      </c>
      <c r="C41" s="23">
        <f t="shared" ref="C41:F41" si="10">C16 -($G16*C$24/$G$24)</f>
        <v>-4.7291438233832139E-3</v>
      </c>
      <c r="D41" s="24">
        <f t="shared" si="10"/>
        <v>-1.4792072006242774E-3</v>
      </c>
      <c r="E41" s="24">
        <f t="shared" si="10"/>
        <v>1.8047802469382729E-2</v>
      </c>
      <c r="F41" s="25">
        <f t="shared" si="10"/>
        <v>-1.1839451445375071E-2</v>
      </c>
    </row>
    <row r="42" spans="1:6" ht="24" x14ac:dyDescent="0.25">
      <c r="A42" s="21"/>
      <c r="B42" s="22" t="s">
        <v>76</v>
      </c>
      <c r="C42" s="23">
        <f t="shared" ref="C42:F42" si="11">C17 -($G17*C$24/$G$24)</f>
        <v>-2.3185136403460122E-2</v>
      </c>
      <c r="D42" s="24">
        <f t="shared" si="11"/>
        <v>2.2893851895413486E-2</v>
      </c>
      <c r="E42" s="24">
        <f t="shared" si="11"/>
        <v>1.6671005946018724E-3</v>
      </c>
      <c r="F42" s="25">
        <f t="shared" si="11"/>
        <v>-1.3758160865551816E-3</v>
      </c>
    </row>
    <row r="43" spans="1:6" ht="24" x14ac:dyDescent="0.25">
      <c r="A43" s="21"/>
      <c r="B43" s="22" t="s">
        <v>77</v>
      </c>
      <c r="C43" s="23">
        <f t="shared" ref="C43:F43" si="12">C18 -($G18*C$24/$G$24)</f>
        <v>-1.6050321186023231E-2</v>
      </c>
      <c r="D43" s="24">
        <f t="shared" si="12"/>
        <v>-1.3660118516104824E-2</v>
      </c>
      <c r="E43" s="24">
        <f t="shared" si="12"/>
        <v>3.8715979459242045E-2</v>
      </c>
      <c r="F43" s="25">
        <f t="shared" si="12"/>
        <v>-9.0055397571138229E-3</v>
      </c>
    </row>
    <row r="44" spans="1:6" ht="24" x14ac:dyDescent="0.25">
      <c r="A44" s="21"/>
      <c r="B44" s="22" t="s">
        <v>78</v>
      </c>
      <c r="C44" s="23">
        <f t="shared" ref="C44:F44" si="13">C19 -($G19*C$24/$G$24)</f>
        <v>-2.8690655188429975E-2</v>
      </c>
      <c r="D44" s="24">
        <f t="shared" si="13"/>
        <v>1.2931630008762685E-2</v>
      </c>
      <c r="E44" s="24">
        <f t="shared" si="13"/>
        <v>-2.307925260172719E-3</v>
      </c>
      <c r="F44" s="25">
        <f t="shared" si="13"/>
        <v>1.8066950439840024E-2</v>
      </c>
    </row>
    <row r="45" spans="1:6" ht="24" x14ac:dyDescent="0.25">
      <c r="A45" s="21"/>
      <c r="B45" s="22" t="s">
        <v>79</v>
      </c>
      <c r="C45" s="23">
        <f t="shared" ref="C45:F45" si="14">C20 -($G20*C$24/$G$24)</f>
        <v>-4.005308981812894E-3</v>
      </c>
      <c r="D45" s="24">
        <f t="shared" si="14"/>
        <v>-1.1051687093305729E-2</v>
      </c>
      <c r="E45" s="24">
        <f t="shared" si="14"/>
        <v>2.0031753243735406E-2</v>
      </c>
      <c r="F45" s="25">
        <f t="shared" si="14"/>
        <v>-4.974757168616728E-3</v>
      </c>
    </row>
    <row r="46" spans="1:6" ht="24" x14ac:dyDescent="0.25">
      <c r="A46" s="21"/>
      <c r="B46" s="22" t="s">
        <v>80</v>
      </c>
      <c r="C46" s="23">
        <f t="shared" ref="C46:F46" si="15">C21 -($G21*C$24/$G$24)</f>
        <v>-3.2686675942521365E-2</v>
      </c>
      <c r="D46" s="24">
        <f t="shared" si="15"/>
        <v>-1.4490077725418021E-2</v>
      </c>
      <c r="E46" s="24">
        <f t="shared" si="15"/>
        <v>2.5851736549706433E-2</v>
      </c>
      <c r="F46" s="25">
        <f t="shared" si="15"/>
        <v>2.1325017118233008E-2</v>
      </c>
    </row>
    <row r="47" spans="1:6" ht="24" x14ac:dyDescent="0.25">
      <c r="A47" s="21"/>
      <c r="B47" s="22" t="s">
        <v>81</v>
      </c>
      <c r="C47" s="23">
        <f t="shared" ref="C47:F47" si="16">C22 -($G22*C$24/$G$24)</f>
        <v>-2.7514902756978765E-3</v>
      </c>
      <c r="D47" s="24">
        <f t="shared" si="16"/>
        <v>-6.3817045654735449E-3</v>
      </c>
      <c r="E47" s="24">
        <f t="shared" si="16"/>
        <v>4.6833936609400217E-2</v>
      </c>
      <c r="F47" s="25">
        <f t="shared" si="16"/>
        <v>-3.7700741768228851E-2</v>
      </c>
    </row>
    <row r="48" spans="1:6" ht="24.75" thickBot="1" x14ac:dyDescent="0.3">
      <c r="A48" s="26"/>
      <c r="B48" s="27" t="s">
        <v>82</v>
      </c>
      <c r="C48" s="28">
        <f t="shared" ref="C48:F48" si="17">C23 -($G23*C$24/$G$24)</f>
        <v>3.0266544874727963E-2</v>
      </c>
      <c r="D48" s="29">
        <f t="shared" si="17"/>
        <v>-1.6246457610067655E-2</v>
      </c>
      <c r="E48" s="29">
        <f t="shared" si="17"/>
        <v>-1.653474904134894E-2</v>
      </c>
      <c r="F48" s="30">
        <f t="shared" si="17"/>
        <v>2.5146617766885759E-3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E1792-1421-4FE0-B5D1-9B021C81BBA1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83</v>
      </c>
      <c r="B6" s="17" t="s">
        <v>84</v>
      </c>
      <c r="C6" s="18">
        <v>0.21139705882352941</v>
      </c>
      <c r="D6" s="19">
        <v>0.18544194107452339</v>
      </c>
      <c r="E6" s="19">
        <v>0.19889502762430941</v>
      </c>
      <c r="F6" s="20">
        <v>0.1761904761904762</v>
      </c>
      <c r="G6" s="31">
        <f>AVERAGE(C6:F6)</f>
        <v>0.19298112592820962</v>
      </c>
    </row>
    <row r="7" spans="1:7" x14ac:dyDescent="0.25">
      <c r="A7" s="21"/>
      <c r="B7" s="22" t="s">
        <v>85</v>
      </c>
      <c r="C7" s="23">
        <v>0.24264705882352941</v>
      </c>
      <c r="D7" s="24">
        <v>0.24956672443674177</v>
      </c>
      <c r="E7" s="24">
        <v>0.2559852670349908</v>
      </c>
      <c r="F7" s="25">
        <v>0.22857142857142856</v>
      </c>
      <c r="G7" s="31">
        <f>AVERAGE(C7:F7)</f>
        <v>0.24419261971667264</v>
      </c>
    </row>
    <row r="8" spans="1:7" x14ac:dyDescent="0.25">
      <c r="A8" s="21"/>
      <c r="B8" s="22" t="s">
        <v>86</v>
      </c>
      <c r="C8" s="23">
        <v>0.17463235294117646</v>
      </c>
      <c r="D8" s="24">
        <v>0.18890814558058924</v>
      </c>
      <c r="E8" s="24">
        <v>0.15837937384898712</v>
      </c>
      <c r="F8" s="25">
        <v>0.18571428571428572</v>
      </c>
      <c r="G8" s="31">
        <f>AVERAGE(C8:F8)</f>
        <v>0.17690853952125965</v>
      </c>
    </row>
    <row r="9" spans="1:7" x14ac:dyDescent="0.25">
      <c r="A9" s="21"/>
      <c r="B9" s="22" t="s">
        <v>87</v>
      </c>
      <c r="C9" s="23">
        <v>0.28676470588235292</v>
      </c>
      <c r="D9" s="24">
        <v>0.25996533795493937</v>
      </c>
      <c r="E9" s="24">
        <v>0.19521178637200737</v>
      </c>
      <c r="F9" s="25">
        <v>0.26190476190476192</v>
      </c>
      <c r="G9" s="31">
        <f>AVERAGE(C9:F9)</f>
        <v>0.25096164802851539</v>
      </c>
    </row>
    <row r="10" spans="1:7" x14ac:dyDescent="0.25">
      <c r="A10" s="21"/>
      <c r="B10" s="22" t="s">
        <v>88</v>
      </c>
      <c r="C10" s="23">
        <v>0.19852941176470587</v>
      </c>
      <c r="D10" s="24">
        <v>0.2027729636048527</v>
      </c>
      <c r="E10" s="24">
        <v>0.16206261510128914</v>
      </c>
      <c r="F10" s="25">
        <v>0.20476190476190476</v>
      </c>
      <c r="G10" s="31">
        <f>AVERAGE(C10:F10)</f>
        <v>0.19203172380818812</v>
      </c>
    </row>
    <row r="11" spans="1:7" ht="24" x14ac:dyDescent="0.25">
      <c r="A11" s="21"/>
      <c r="B11" s="22" t="s">
        <v>89</v>
      </c>
      <c r="C11" s="23">
        <v>0.20404411764705879</v>
      </c>
      <c r="D11" s="24">
        <v>0.1923743500866551</v>
      </c>
      <c r="E11" s="24">
        <v>0.18968692449355429</v>
      </c>
      <c r="F11" s="25">
        <v>0.21666666666666667</v>
      </c>
      <c r="G11" s="31">
        <f>AVERAGE(C11:F11)</f>
        <v>0.20069301472348372</v>
      </c>
    </row>
    <row r="12" spans="1:7" ht="24" x14ac:dyDescent="0.25">
      <c r="A12" s="21"/>
      <c r="B12" s="22" t="s">
        <v>90</v>
      </c>
      <c r="C12" s="23">
        <v>0.14705882352941177</v>
      </c>
      <c r="D12" s="24">
        <v>0.15944540727902945</v>
      </c>
      <c r="E12" s="24">
        <v>0.13627992633517497</v>
      </c>
      <c r="F12" s="25">
        <v>0.16190476190476188</v>
      </c>
      <c r="G12" s="31">
        <f>AVERAGE(C12:F12)</f>
        <v>0.15117222976209452</v>
      </c>
    </row>
    <row r="13" spans="1:7" x14ac:dyDescent="0.25">
      <c r="A13" s="21"/>
      <c r="B13" s="22" t="s">
        <v>91</v>
      </c>
      <c r="C13" s="23">
        <v>0.12683823529411764</v>
      </c>
      <c r="D13" s="24">
        <v>0.14731369150779897</v>
      </c>
      <c r="E13" s="24">
        <v>0.12891344383057091</v>
      </c>
      <c r="F13" s="25">
        <v>0.14285714285714285</v>
      </c>
      <c r="G13" s="31">
        <f>AVERAGE(C13:F13)</f>
        <v>0.1364806283724076</v>
      </c>
    </row>
    <row r="14" spans="1:7" x14ac:dyDescent="0.25">
      <c r="A14" s="21"/>
      <c r="B14" s="22" t="s">
        <v>92</v>
      </c>
      <c r="C14" s="23">
        <v>0.18198529411764708</v>
      </c>
      <c r="D14" s="24">
        <v>0.14384748700173311</v>
      </c>
      <c r="E14" s="24">
        <v>0.16574585635359113</v>
      </c>
      <c r="F14" s="25">
        <v>0.18809523809523809</v>
      </c>
      <c r="G14" s="31">
        <f>AVERAGE(C14:F14)</f>
        <v>0.16991846889205237</v>
      </c>
    </row>
    <row r="15" spans="1:7" x14ac:dyDescent="0.25">
      <c r="A15" s="21"/>
      <c r="B15" s="22" t="s">
        <v>93</v>
      </c>
      <c r="C15" s="23">
        <v>0.18566176470588236</v>
      </c>
      <c r="D15" s="24">
        <v>0.14558058925476602</v>
      </c>
      <c r="E15" s="24">
        <v>0.16758747697974216</v>
      </c>
      <c r="F15" s="25">
        <v>0.19761904761904764</v>
      </c>
      <c r="G15" s="31">
        <f>AVERAGE(C15:F15)</f>
        <v>0.17411221963985957</v>
      </c>
    </row>
    <row r="16" spans="1:7" x14ac:dyDescent="0.25">
      <c r="A16" s="21"/>
      <c r="B16" s="22" t="s">
        <v>94</v>
      </c>
      <c r="C16" s="23">
        <v>0.24816176470588236</v>
      </c>
      <c r="D16" s="24">
        <v>0.2391681109185442</v>
      </c>
      <c r="E16" s="24">
        <v>0.2559852670349908</v>
      </c>
      <c r="F16" s="25">
        <v>0.17857142857142858</v>
      </c>
      <c r="G16" s="31">
        <f>AVERAGE(C16:F16)</f>
        <v>0.23047164280771149</v>
      </c>
    </row>
    <row r="17" spans="1:7" ht="24" x14ac:dyDescent="0.25">
      <c r="A17" s="21"/>
      <c r="B17" s="22" t="s">
        <v>95</v>
      </c>
      <c r="C17" s="23">
        <v>0.20220588235294121</v>
      </c>
      <c r="D17" s="24">
        <v>0.18370883882149047</v>
      </c>
      <c r="E17" s="24">
        <v>0.19152854511970535</v>
      </c>
      <c r="F17" s="25">
        <v>0.17142857142857143</v>
      </c>
      <c r="G17" s="31">
        <f>AVERAGE(C17:F17)</f>
        <v>0.18721795943067715</v>
      </c>
    </row>
    <row r="18" spans="1:7" ht="24" x14ac:dyDescent="0.25">
      <c r="A18" s="21"/>
      <c r="B18" s="22" t="s">
        <v>96</v>
      </c>
      <c r="C18" s="23">
        <v>0.23713235294117646</v>
      </c>
      <c r="D18" s="24">
        <v>0.22010398613518198</v>
      </c>
      <c r="E18" s="24">
        <v>0.22283609576427257</v>
      </c>
      <c r="F18" s="25">
        <v>0.27380952380952384</v>
      </c>
      <c r="G18" s="31">
        <f>AVERAGE(C18:F18)</f>
        <v>0.2384704896625387</v>
      </c>
    </row>
    <row r="19" spans="1:7" x14ac:dyDescent="0.25">
      <c r="A19" s="21"/>
      <c r="B19" s="22" t="s">
        <v>97</v>
      </c>
      <c r="C19" s="23">
        <v>9.0073529411764705E-2</v>
      </c>
      <c r="D19" s="24">
        <v>0.11611785095320623</v>
      </c>
      <c r="E19" s="24">
        <v>0.11233885819521179</v>
      </c>
      <c r="F19" s="25">
        <v>0.12619047619047619</v>
      </c>
      <c r="G19" s="31">
        <f>AVERAGE(C19:F19)</f>
        <v>0.11118017868766472</v>
      </c>
    </row>
    <row r="20" spans="1:7" x14ac:dyDescent="0.25">
      <c r="A20" s="21"/>
      <c r="B20" s="22" t="s">
        <v>98</v>
      </c>
      <c r="C20" s="23">
        <v>0.32536764705882354</v>
      </c>
      <c r="D20" s="24">
        <v>0.29116117850953205</v>
      </c>
      <c r="E20" s="24">
        <v>0.28176795580110497</v>
      </c>
      <c r="F20" s="25">
        <v>0.28809523809523807</v>
      </c>
      <c r="G20" s="31">
        <f>AVERAGE(C20:F20)</f>
        <v>0.29659800486617471</v>
      </c>
    </row>
    <row r="21" spans="1:7" x14ac:dyDescent="0.25">
      <c r="A21" s="21"/>
      <c r="B21" s="22" t="s">
        <v>99</v>
      </c>
      <c r="C21" s="23">
        <v>0.15808823529411764</v>
      </c>
      <c r="D21" s="24">
        <v>0.17331022530329288</v>
      </c>
      <c r="E21" s="24">
        <v>0.19152854511970535</v>
      </c>
      <c r="F21" s="25">
        <v>0.18809523809523809</v>
      </c>
      <c r="G21" s="31">
        <f>AVERAGE(C21:F21)</f>
        <v>0.17775556095308848</v>
      </c>
    </row>
    <row r="22" spans="1:7" ht="15.75" thickBot="1" x14ac:dyDescent="0.3">
      <c r="A22" s="26"/>
      <c r="B22" s="27" t="s">
        <v>100</v>
      </c>
      <c r="C22" s="28">
        <v>0.31433823529411764</v>
      </c>
      <c r="D22" s="29">
        <v>0.32582322357019067</v>
      </c>
      <c r="E22" s="29">
        <v>0.34254143646408841</v>
      </c>
      <c r="F22" s="30">
        <v>0.31190476190476191</v>
      </c>
      <c r="G22" s="31">
        <f>AVERAGE(C22:F22)</f>
        <v>0.32365191430828966</v>
      </c>
    </row>
    <row r="23" spans="1:7" ht="15.75" thickTop="1" x14ac:dyDescent="0.25">
      <c r="C23" s="32">
        <f>AVERAGE(C6:C22)</f>
        <v>0.20793685121107264</v>
      </c>
      <c r="D23" s="32">
        <f>AVERAGE(D6:D22)</f>
        <v>0.20144765011723928</v>
      </c>
      <c r="E23" s="32">
        <f>AVERAGE(E6:E22)</f>
        <v>0.19748672949842916</v>
      </c>
      <c r="F23" s="32">
        <f>AVERAGE(F6:F22)</f>
        <v>0.20602240896358537</v>
      </c>
      <c r="G23" s="32">
        <f>AVERAGE(G6:G22)</f>
        <v>0.20322340994758167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15.75" thickTop="1" x14ac:dyDescent="0.25">
      <c r="A30" s="16" t="s">
        <v>83</v>
      </c>
      <c r="B30" s="17" t="s">
        <v>84</v>
      </c>
      <c r="C30" s="18">
        <f>C6 -($G6*C$23/$G$23)</f>
        <v>1.3940044993135725E-2</v>
      </c>
      <c r="D30" s="19">
        <f t="shared" ref="D30:F30" si="0">D6 -($G6*D$23/$G$23)</f>
        <v>-5.8529217822912982E-3</v>
      </c>
      <c r="E30" s="19">
        <f t="shared" si="0"/>
        <v>1.1361458414360509E-2</v>
      </c>
      <c r="F30" s="20">
        <f t="shared" si="0"/>
        <v>-1.9448581625204797E-2</v>
      </c>
    </row>
    <row r="31" spans="1:7" x14ac:dyDescent="0.25">
      <c r="A31" s="21"/>
      <c r="B31" s="22" t="s">
        <v>85</v>
      </c>
      <c r="C31" s="23">
        <f t="shared" ref="C31:F31" si="1">C7 -($G7*C$23/$G$23)</f>
        <v>-7.2092173110204771E-3</v>
      </c>
      <c r="D31" s="24">
        <f t="shared" si="1"/>
        <v>7.5078522301162964E-3</v>
      </c>
      <c r="E31" s="24">
        <f t="shared" si="1"/>
        <v>1.8685824771237119E-2</v>
      </c>
      <c r="F31" s="25">
        <f t="shared" si="1"/>
        <v>-1.8984459690332578E-2</v>
      </c>
    </row>
    <row r="32" spans="1:7" x14ac:dyDescent="0.25">
      <c r="A32" s="21"/>
      <c r="B32" s="22" t="s">
        <v>86</v>
      </c>
      <c r="C32" s="23">
        <f t="shared" ref="C32:F32" si="2">C8 -($G8*C$23/$G$23)</f>
        <v>-6.3792966019970143E-3</v>
      </c>
      <c r="D32" s="24">
        <f t="shared" si="2"/>
        <v>1.3545427370995511E-2</v>
      </c>
      <c r="E32" s="24">
        <f t="shared" si="2"/>
        <v>-1.3535313043672781E-2</v>
      </c>
      <c r="F32" s="25">
        <f t="shared" si="2"/>
        <v>6.3691822746744509E-3</v>
      </c>
    </row>
    <row r="33" spans="1:6" x14ac:dyDescent="0.25">
      <c r="A33" s="21"/>
      <c r="B33" s="22" t="s">
        <v>87</v>
      </c>
      <c r="C33" s="23">
        <f t="shared" ref="C33:F33" si="3">C9 -($G9*C$23/$G$23)</f>
        <v>2.998240467379093E-2</v>
      </c>
      <c r="D33" s="24">
        <f t="shared" si="3"/>
        <v>1.1196584995158965E-2</v>
      </c>
      <c r="E33" s="24">
        <f t="shared" si="3"/>
        <v>-4.866560507355025E-2</v>
      </c>
      <c r="F33" s="25">
        <f t="shared" si="3"/>
        <v>7.486615404600605E-3</v>
      </c>
    </row>
    <row r="34" spans="1:6" x14ac:dyDescent="0.25">
      <c r="A34" s="21"/>
      <c r="B34" s="22" t="s">
        <v>88</v>
      </c>
      <c r="C34" s="23">
        <f t="shared" ref="C34:F34" si="4">C10 -($G10*C$23/$G$23)</f>
        <v>2.0438199147883029E-3</v>
      </c>
      <c r="D34" s="24">
        <f t="shared" si="4"/>
        <v>1.2419207021887008E-2</v>
      </c>
      <c r="E34" s="24">
        <f t="shared" si="4"/>
        <v>-2.454835213229159E-2</v>
      </c>
      <c r="F34" s="25">
        <f t="shared" si="4"/>
        <v>1.0085325195616474E-2</v>
      </c>
    </row>
    <row r="35" spans="1:6" ht="24" x14ac:dyDescent="0.25">
      <c r="A35" s="21"/>
      <c r="B35" s="22" t="s">
        <v>89</v>
      </c>
      <c r="C35" s="23">
        <f t="shared" ref="C35:F35" si="5">C11 -($G11*C$23/$G$23)</f>
        <v>-1.3036498784572415E-3</v>
      </c>
      <c r="D35" s="24">
        <f t="shared" si="5"/>
        <v>-6.5650153211902207E-3</v>
      </c>
      <c r="E35" s="24">
        <f t="shared" si="5"/>
        <v>-5.3408388981923405E-3</v>
      </c>
      <c r="F35" s="25">
        <f t="shared" si="5"/>
        <v>1.3209504097840052E-2</v>
      </c>
    </row>
    <row r="36" spans="1:6" ht="24" x14ac:dyDescent="0.25">
      <c r="A36" s="21"/>
      <c r="B36" s="22" t="s">
        <v>90</v>
      </c>
      <c r="C36" s="23">
        <f t="shared" ref="C36:F36" si="6">C12 -($G12*C$23/$G$23)</f>
        <v>-7.6196038003664146E-3</v>
      </c>
      <c r="D36" s="24">
        <f t="shared" si="6"/>
        <v>9.5941157550250011E-3</v>
      </c>
      <c r="E36" s="24">
        <f t="shared" si="6"/>
        <v>-1.0624946752042952E-2</v>
      </c>
      <c r="F36" s="25">
        <f t="shared" si="6"/>
        <v>8.6504347973845319E-3</v>
      </c>
    </row>
    <row r="37" spans="1:6" x14ac:dyDescent="0.25">
      <c r="A37" s="21"/>
      <c r="B37" s="22" t="s">
        <v>91</v>
      </c>
      <c r="C37" s="23">
        <f t="shared" ref="C37:F37" si="7">C13 -($G13*C$23/$G$23)</f>
        <v>-1.2807842499710509E-2</v>
      </c>
      <c r="D37" s="24">
        <f t="shared" si="7"/>
        <v>1.2025626617847063E-2</v>
      </c>
      <c r="E37" s="24">
        <f t="shared" si="7"/>
        <v>-3.7145488997421539E-3</v>
      </c>
      <c r="F37" s="25">
        <f t="shared" si="7"/>
        <v>4.4967647816057388E-3</v>
      </c>
    </row>
    <row r="38" spans="1:6" x14ac:dyDescent="0.25">
      <c r="A38" s="21"/>
      <c r="B38" s="22" t="s">
        <v>92</v>
      </c>
      <c r="C38" s="23">
        <f t="shared" ref="C38:F38" si="8">C14 -($G14*C$23/$G$23)</f>
        <v>8.1258386881107314E-3</v>
      </c>
      <c r="D38" s="24">
        <f t="shared" si="8"/>
        <v>-2.4586239598229892E-2</v>
      </c>
      <c r="E38" s="24">
        <f t="shared" si="8"/>
        <v>6.2392127963772914E-4</v>
      </c>
      <c r="F38" s="25">
        <f t="shared" si="8"/>
        <v>1.583647963048157E-2</v>
      </c>
    </row>
    <row r="39" spans="1:6" x14ac:dyDescent="0.25">
      <c r="A39" s="21"/>
      <c r="B39" s="22" t="s">
        <v>93</v>
      </c>
      <c r="C39" s="23">
        <f t="shared" ref="C39:F39" si="9">C15 -($G15*C$23/$G$23)</f>
        <v>7.5112912017647748E-3</v>
      </c>
      <c r="D39" s="24">
        <f t="shared" si="9"/>
        <v>-2.7010243229509623E-2</v>
      </c>
      <c r="E39" s="24">
        <f t="shared" si="9"/>
        <v>-1.6098257879708366E-3</v>
      </c>
      <c r="F39" s="25">
        <f t="shared" si="9"/>
        <v>2.1108777815715823E-2</v>
      </c>
    </row>
    <row r="40" spans="1:6" x14ac:dyDescent="0.25">
      <c r="A40" s="21"/>
      <c r="B40" s="22" t="s">
        <v>94</v>
      </c>
      <c r="C40" s="23">
        <f t="shared" ref="C40:F40" si="10">C16 -($G16*C$23/$G$23)</f>
        <v>1.2344701547461201E-2</v>
      </c>
      <c r="D40" s="24">
        <f t="shared" si="10"/>
        <v>1.0710322151745222E-2</v>
      </c>
      <c r="E40" s="24">
        <f t="shared" si="10"/>
        <v>3.2019479865269485E-2</v>
      </c>
      <c r="F40" s="25">
        <f t="shared" si="10"/>
        <v>-5.5074503564475602E-2</v>
      </c>
    </row>
    <row r="41" spans="1:6" ht="24" x14ac:dyDescent="0.25">
      <c r="A41" s="21"/>
      <c r="B41" s="22" t="s">
        <v>95</v>
      </c>
      <c r="C41" s="23">
        <f t="shared" ref="C41:F41" si="11">C17 -($G17*C$23/$G$23)</f>
        <v>1.0645702429680326E-2</v>
      </c>
      <c r="D41" s="24">
        <f t="shared" si="11"/>
        <v>-1.8732159072558374E-3</v>
      </c>
      <c r="E41" s="24">
        <f t="shared" si="11"/>
        <v>9.5954571901668562E-3</v>
      </c>
      <c r="F41" s="25">
        <f t="shared" si="11"/>
        <v>-1.8367943712591261E-2</v>
      </c>
    </row>
    <row r="42" spans="1:6" ht="24" x14ac:dyDescent="0.25">
      <c r="A42" s="21"/>
      <c r="B42" s="22" t="s">
        <v>96</v>
      </c>
      <c r="C42" s="23">
        <f t="shared" ref="C42:F42" si="12">C18 -($G18*C$23/$G$23)</f>
        <v>-6.8690775041698182E-3</v>
      </c>
      <c r="D42" s="24">
        <f t="shared" si="12"/>
        <v>-1.6282755811608624E-2</v>
      </c>
      <c r="E42" s="24">
        <f t="shared" si="12"/>
        <v>-8.9027432675647944E-3</v>
      </c>
      <c r="F42" s="25">
        <f t="shared" si="12"/>
        <v>3.2054576583343597E-2</v>
      </c>
    </row>
    <row r="43" spans="1:6" x14ac:dyDescent="0.25">
      <c r="A43" s="21"/>
      <c r="B43" s="22" t="s">
        <v>97</v>
      </c>
      <c r="C43" s="23">
        <f t="shared" ref="C43:F43" si="13">C19 -($G19*C$23/$G$23)</f>
        <v>-2.3685295318912017E-2</v>
      </c>
      <c r="D43" s="24">
        <f t="shared" si="13"/>
        <v>5.9091612061845517E-3</v>
      </c>
      <c r="E43" s="24">
        <f t="shared" si="13"/>
        <v>4.2971228471963829E-3</v>
      </c>
      <c r="F43" s="25">
        <f t="shared" si="13"/>
        <v>1.3479011265531235E-2</v>
      </c>
    </row>
    <row r="44" spans="1:6" x14ac:dyDescent="0.25">
      <c r="A44" s="21"/>
      <c r="B44" s="22" t="s">
        <v>98</v>
      </c>
      <c r="C44" s="23">
        <f t="shared" ref="C44:F44" si="14">C20 -($G20*C$23/$G$23)</f>
        <v>2.1890526862550219E-2</v>
      </c>
      <c r="D44" s="24">
        <f t="shared" si="14"/>
        <v>-2.8451622223930606E-3</v>
      </c>
      <c r="E44" s="24">
        <f t="shared" si="14"/>
        <v>-6.4575491832288279E-3</v>
      </c>
      <c r="F44" s="25">
        <f t="shared" si="14"/>
        <v>-1.2587815456928164E-2</v>
      </c>
    </row>
    <row r="45" spans="1:6" x14ac:dyDescent="0.25">
      <c r="A45" s="21"/>
      <c r="B45" s="22" t="s">
        <v>99</v>
      </c>
      <c r="C45" s="23">
        <f t="shared" ref="C45:F45" si="15">C21 -($G21*C$23/$G$23)</f>
        <v>-2.3790080985374329E-2</v>
      </c>
      <c r="D45" s="24">
        <f t="shared" si="15"/>
        <v>-2.8921130912237802E-3</v>
      </c>
      <c r="E45" s="24">
        <f t="shared" si="15"/>
        <v>1.8790746891446358E-2</v>
      </c>
      <c r="F45" s="25">
        <f t="shared" si="15"/>
        <v>7.8914471851520007E-3</v>
      </c>
    </row>
    <row r="46" spans="1:6" ht="15.75" thickBot="1" x14ac:dyDescent="0.3">
      <c r="A46" s="26"/>
      <c r="B46" s="27" t="s">
        <v>100</v>
      </c>
      <c r="C46" s="28">
        <f t="shared" ref="C46:F46" si="16">C22 -($G22*C$23/$G$23)</f>
        <v>-1.6820266411273654E-2</v>
      </c>
      <c r="D46" s="29">
        <f t="shared" si="16"/>
        <v>4.9993696147428435E-3</v>
      </c>
      <c r="E46" s="29">
        <f t="shared" si="16"/>
        <v>2.8025711778943307E-2</v>
      </c>
      <c r="F46" s="30">
        <f t="shared" si="16"/>
        <v>-1.6204814982412108E-2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8FCF3-AE4D-4648-9A83-2A56DBE0B1DE}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46</v>
      </c>
      <c r="B6" s="17" t="s">
        <v>47</v>
      </c>
      <c r="C6" s="18">
        <v>0.14495412844036698</v>
      </c>
      <c r="D6" s="19">
        <v>0.15544041450777202</v>
      </c>
      <c r="E6" s="19">
        <v>0.11397058823529412</v>
      </c>
      <c r="F6" s="20">
        <v>0.16666666666666663</v>
      </c>
      <c r="G6" s="31">
        <f>AVERAGE(C6:F6)</f>
        <v>0.14525794946252493</v>
      </c>
    </row>
    <row r="7" spans="1:7" ht="24" x14ac:dyDescent="0.25">
      <c r="A7" s="21"/>
      <c r="B7" s="22" t="s">
        <v>48</v>
      </c>
      <c r="C7" s="23">
        <v>0.2330275229357798</v>
      </c>
      <c r="D7" s="24">
        <v>0.18134715025906736</v>
      </c>
      <c r="E7" s="24">
        <v>0.18014705882352941</v>
      </c>
      <c r="F7" s="25">
        <v>0.15476190476190477</v>
      </c>
      <c r="G7" s="31">
        <f>AVERAGE(C7:F7)</f>
        <v>0.18732090919507033</v>
      </c>
    </row>
    <row r="8" spans="1:7" ht="24" x14ac:dyDescent="0.25">
      <c r="A8" s="21"/>
      <c r="B8" s="22" t="s">
        <v>49</v>
      </c>
      <c r="C8" s="23">
        <v>0.34128440366972479</v>
      </c>
      <c r="D8" s="24">
        <v>0.35924006908462869</v>
      </c>
      <c r="E8" s="24">
        <v>0.32352941176470584</v>
      </c>
      <c r="F8" s="25">
        <v>0.2857142857142857</v>
      </c>
      <c r="G8" s="31">
        <f>AVERAGE(C8:F8)</f>
        <v>0.3274420425583362</v>
      </c>
    </row>
    <row r="9" spans="1:7" ht="24" x14ac:dyDescent="0.25">
      <c r="A9" s="21"/>
      <c r="B9" s="22" t="s">
        <v>50</v>
      </c>
      <c r="C9" s="23">
        <v>0.21834862385321102</v>
      </c>
      <c r="D9" s="24">
        <v>0.19170984455958545</v>
      </c>
      <c r="E9" s="24">
        <v>0.18382352941176472</v>
      </c>
      <c r="F9" s="25">
        <v>0.22380952380952382</v>
      </c>
      <c r="G9" s="31">
        <f>AVERAGE(C9:F9)</f>
        <v>0.20442288040852125</v>
      </c>
    </row>
    <row r="10" spans="1:7" ht="24" x14ac:dyDescent="0.25">
      <c r="A10" s="21"/>
      <c r="B10" s="22" t="s">
        <v>51</v>
      </c>
      <c r="C10" s="23">
        <v>0.40366972477064222</v>
      </c>
      <c r="D10" s="24">
        <v>0.38169257340241797</v>
      </c>
      <c r="E10" s="24">
        <v>0.36213235294117646</v>
      </c>
      <c r="F10" s="25">
        <v>0.35714285714285715</v>
      </c>
      <c r="G10" s="31">
        <f>AVERAGE(C10:F10)</f>
        <v>0.37615937706427344</v>
      </c>
    </row>
    <row r="11" spans="1:7" ht="24" x14ac:dyDescent="0.25">
      <c r="A11" s="21"/>
      <c r="B11" s="22" t="s">
        <v>52</v>
      </c>
      <c r="C11" s="23">
        <v>0.17064220183486239</v>
      </c>
      <c r="D11" s="24">
        <v>0.16407599309153714</v>
      </c>
      <c r="E11" s="24">
        <v>0.17095588235294121</v>
      </c>
      <c r="F11" s="25">
        <v>0.15714285714285714</v>
      </c>
      <c r="G11" s="31">
        <f>AVERAGE(C11:F11)</f>
        <v>0.16570423360554948</v>
      </c>
    </row>
    <row r="12" spans="1:7" ht="24" x14ac:dyDescent="0.25">
      <c r="A12" s="21"/>
      <c r="B12" s="22" t="s">
        <v>53</v>
      </c>
      <c r="C12" s="23">
        <v>0.26238532110091745</v>
      </c>
      <c r="D12" s="24">
        <v>0.21416234887737479</v>
      </c>
      <c r="E12" s="24">
        <v>0.19852941176470587</v>
      </c>
      <c r="F12" s="25">
        <v>0.24761904761904763</v>
      </c>
      <c r="G12" s="31">
        <f>AVERAGE(C12:F12)</f>
        <v>0.23067403234051143</v>
      </c>
    </row>
    <row r="13" spans="1:7" ht="24" x14ac:dyDescent="0.25">
      <c r="A13" s="21"/>
      <c r="B13" s="22" t="s">
        <v>54</v>
      </c>
      <c r="C13" s="23">
        <v>0.13211009174311927</v>
      </c>
      <c r="D13" s="24">
        <v>0.13126079447322972</v>
      </c>
      <c r="E13" s="24">
        <v>0.17463235294117646</v>
      </c>
      <c r="F13" s="25">
        <v>0.15714285714285714</v>
      </c>
      <c r="G13" s="31">
        <f>AVERAGE(C13:F13)</f>
        <v>0.14878652407509563</v>
      </c>
    </row>
    <row r="14" spans="1:7" ht="24" x14ac:dyDescent="0.25">
      <c r="A14" s="21"/>
      <c r="B14" s="22" t="s">
        <v>55</v>
      </c>
      <c r="C14" s="23">
        <v>0.15963302752293579</v>
      </c>
      <c r="D14" s="24">
        <v>0.15716753022452504</v>
      </c>
      <c r="E14" s="24">
        <v>0.15257352941176472</v>
      </c>
      <c r="F14" s="25">
        <v>0.14523809523809525</v>
      </c>
      <c r="G14" s="31">
        <f>AVERAGE(C14:F14)</f>
        <v>0.15365304559933021</v>
      </c>
    </row>
    <row r="15" spans="1:7" ht="24" x14ac:dyDescent="0.25">
      <c r="A15" s="21"/>
      <c r="B15" s="22" t="s">
        <v>56</v>
      </c>
      <c r="C15" s="23">
        <v>0.12660550458715597</v>
      </c>
      <c r="D15" s="24">
        <v>9.499136442141623E-2</v>
      </c>
      <c r="E15" s="24">
        <v>0.13051470588235295</v>
      </c>
      <c r="F15" s="25">
        <v>0.13333333333333333</v>
      </c>
      <c r="G15" s="31">
        <f>AVERAGE(C15:F15)</f>
        <v>0.12136122705606461</v>
      </c>
    </row>
    <row r="16" spans="1:7" ht="24" x14ac:dyDescent="0.25">
      <c r="A16" s="21"/>
      <c r="B16" s="22" t="s">
        <v>57</v>
      </c>
      <c r="C16" s="23">
        <v>0.181651376146789</v>
      </c>
      <c r="D16" s="24">
        <v>0.19689119170984454</v>
      </c>
      <c r="E16" s="24">
        <v>0.16544117647058823</v>
      </c>
      <c r="F16" s="25">
        <v>0.20714285714285716</v>
      </c>
      <c r="G16" s="31">
        <f>AVERAGE(C16:F16)</f>
        <v>0.18778165036751973</v>
      </c>
    </row>
    <row r="17" spans="1:7" ht="24" x14ac:dyDescent="0.25">
      <c r="A17" s="21"/>
      <c r="B17" s="22" t="s">
        <v>58</v>
      </c>
      <c r="C17" s="23">
        <v>0.25504587155963304</v>
      </c>
      <c r="D17" s="24">
        <v>0.21934369602763387</v>
      </c>
      <c r="E17" s="24">
        <v>0.25735294117647056</v>
      </c>
      <c r="F17" s="25">
        <v>0.25952380952380955</v>
      </c>
      <c r="G17" s="31">
        <f>AVERAGE(C17:F17)</f>
        <v>0.24781657957188674</v>
      </c>
    </row>
    <row r="18" spans="1:7" ht="24" x14ac:dyDescent="0.25">
      <c r="A18" s="21"/>
      <c r="B18" s="22" t="s">
        <v>59</v>
      </c>
      <c r="C18" s="23">
        <v>0.21834862385321102</v>
      </c>
      <c r="D18" s="24">
        <v>0.20898100172711573</v>
      </c>
      <c r="E18" s="24">
        <v>0.19669117647058823</v>
      </c>
      <c r="F18" s="25">
        <v>0.20476190476190476</v>
      </c>
      <c r="G18" s="31">
        <f>AVERAGE(C18:F18)</f>
        <v>0.20719567670320493</v>
      </c>
    </row>
    <row r="19" spans="1:7" ht="24" x14ac:dyDescent="0.25">
      <c r="A19" s="21"/>
      <c r="B19" s="22" t="s">
        <v>60</v>
      </c>
      <c r="C19" s="23">
        <v>0.33027522935779818</v>
      </c>
      <c r="D19" s="24">
        <v>0.31606217616580312</v>
      </c>
      <c r="E19" s="24">
        <v>0.29595588235294118</v>
      </c>
      <c r="F19" s="25">
        <v>0.31666666666666665</v>
      </c>
      <c r="G19" s="31">
        <f>AVERAGE(C19:F19)</f>
        <v>0.31473998863580227</v>
      </c>
    </row>
    <row r="20" spans="1:7" ht="24" x14ac:dyDescent="0.25">
      <c r="A20" s="21"/>
      <c r="B20" s="22" t="s">
        <v>61</v>
      </c>
      <c r="C20" s="23">
        <v>0.22935779816513763</v>
      </c>
      <c r="D20" s="24">
        <v>0.21070811744386872</v>
      </c>
      <c r="E20" s="24">
        <v>0.20036764705882354</v>
      </c>
      <c r="F20" s="25">
        <v>0.23333333333333331</v>
      </c>
      <c r="G20" s="31">
        <f>AVERAGE(C20:F20)</f>
        <v>0.2184417240002908</v>
      </c>
    </row>
    <row r="21" spans="1:7" ht="24" x14ac:dyDescent="0.25">
      <c r="A21" s="21"/>
      <c r="B21" s="22" t="s">
        <v>62</v>
      </c>
      <c r="C21" s="23">
        <v>0.21284403669724772</v>
      </c>
      <c r="D21" s="24">
        <v>0.19861830742659758</v>
      </c>
      <c r="E21" s="24">
        <v>0.15073529411764705</v>
      </c>
      <c r="F21" s="25">
        <v>0.19523809523809527</v>
      </c>
      <c r="G21" s="31">
        <f>AVERAGE(C21:F21)</f>
        <v>0.1893589333698969</v>
      </c>
    </row>
    <row r="22" spans="1:7" ht="24" x14ac:dyDescent="0.25">
      <c r="A22" s="21"/>
      <c r="B22" s="22" t="s">
        <v>63</v>
      </c>
      <c r="C22" s="23">
        <v>0.15963302752293579</v>
      </c>
      <c r="D22" s="24">
        <v>0.18134715025906736</v>
      </c>
      <c r="E22" s="24">
        <v>0.17279411764705879</v>
      </c>
      <c r="F22" s="25">
        <v>0.15</v>
      </c>
      <c r="G22" s="31">
        <f>AVERAGE(C22:F22)</f>
        <v>0.16594357385726549</v>
      </c>
    </row>
    <row r="23" spans="1:7" ht="24" x14ac:dyDescent="0.25">
      <c r="A23" s="21" t="s">
        <v>7</v>
      </c>
      <c r="B23" s="22" t="s">
        <v>8</v>
      </c>
      <c r="C23" s="23">
        <v>0.21834862385321102</v>
      </c>
      <c r="D23" s="24">
        <v>0.29015544041450775</v>
      </c>
      <c r="E23" s="24">
        <v>0.19485294117647059</v>
      </c>
      <c r="F23" s="25">
        <v>0.19523809523809527</v>
      </c>
      <c r="G23" s="31">
        <f>AVERAGE(C23:F23)</f>
        <v>0.22464877517057114</v>
      </c>
    </row>
    <row r="24" spans="1:7" ht="24" x14ac:dyDescent="0.25">
      <c r="A24" s="21"/>
      <c r="B24" s="22" t="s">
        <v>9</v>
      </c>
      <c r="C24" s="23">
        <v>0.11926605504587157</v>
      </c>
      <c r="D24" s="24">
        <v>0.153713298791019</v>
      </c>
      <c r="E24" s="24">
        <v>0.14889705882352941</v>
      </c>
      <c r="F24" s="25">
        <v>0.15476190476190477</v>
      </c>
      <c r="G24" s="31">
        <f>AVERAGE(C24:F24)</f>
        <v>0.14415957935558119</v>
      </c>
    </row>
    <row r="25" spans="1:7" ht="24" x14ac:dyDescent="0.25">
      <c r="A25" s="21"/>
      <c r="B25" s="22" t="s">
        <v>10</v>
      </c>
      <c r="C25" s="23">
        <v>0.24403669724770644</v>
      </c>
      <c r="D25" s="24">
        <v>0.18825561312607944</v>
      </c>
      <c r="E25" s="24">
        <v>0.18933823529411764</v>
      </c>
      <c r="F25" s="25">
        <v>0.24047619047619048</v>
      </c>
      <c r="G25" s="31">
        <f>AVERAGE(C25:F25)</f>
        <v>0.21552668403602351</v>
      </c>
    </row>
    <row r="26" spans="1:7" ht="24" x14ac:dyDescent="0.25">
      <c r="A26" s="21"/>
      <c r="B26" s="22" t="s">
        <v>11</v>
      </c>
      <c r="C26" s="23">
        <v>0.15229357798165138</v>
      </c>
      <c r="D26" s="24">
        <v>0.20207253886010362</v>
      </c>
      <c r="E26" s="24">
        <v>0.18014705882352941</v>
      </c>
      <c r="F26" s="25">
        <v>0.1380952380952381</v>
      </c>
      <c r="G26" s="31">
        <f>AVERAGE(C26:F26)</f>
        <v>0.16815210344013065</v>
      </c>
    </row>
    <row r="27" spans="1:7" ht="24" x14ac:dyDescent="0.25">
      <c r="A27" s="21"/>
      <c r="B27" s="22" t="s">
        <v>12</v>
      </c>
      <c r="C27" s="23">
        <v>0.11376146788990826</v>
      </c>
      <c r="D27" s="24">
        <v>0.17271157167530224</v>
      </c>
      <c r="E27" s="24">
        <v>0.125</v>
      </c>
      <c r="F27" s="25">
        <v>0.12380952380952381</v>
      </c>
      <c r="G27" s="31">
        <f>AVERAGE(C27:F27)</f>
        <v>0.13382064084368359</v>
      </c>
    </row>
    <row r="28" spans="1:7" ht="24" x14ac:dyDescent="0.25">
      <c r="A28" s="21"/>
      <c r="B28" s="22" t="s">
        <v>13</v>
      </c>
      <c r="C28" s="23">
        <v>0.28256880733944956</v>
      </c>
      <c r="D28" s="24">
        <v>0.25388601036269431</v>
      </c>
      <c r="E28" s="24">
        <v>0.25</v>
      </c>
      <c r="F28" s="25">
        <v>0.29523809523809524</v>
      </c>
      <c r="G28" s="31">
        <f>AVERAGE(C28:F28)</f>
        <v>0.27042322823505976</v>
      </c>
    </row>
    <row r="29" spans="1:7" ht="24" x14ac:dyDescent="0.25">
      <c r="A29" s="21"/>
      <c r="B29" s="22" t="s">
        <v>14</v>
      </c>
      <c r="C29" s="23">
        <v>0.17798165137614683</v>
      </c>
      <c r="D29" s="24">
        <v>0.10880829015544041</v>
      </c>
      <c r="E29" s="24">
        <v>0.13051470588235295</v>
      </c>
      <c r="F29" s="25">
        <v>0.17857142857142858</v>
      </c>
      <c r="G29" s="31">
        <f>AVERAGE(C29:F29)</f>
        <v>0.14896901899634218</v>
      </c>
    </row>
    <row r="30" spans="1:7" ht="24" x14ac:dyDescent="0.25">
      <c r="A30" s="21"/>
      <c r="B30" s="22" t="s">
        <v>15</v>
      </c>
      <c r="C30" s="23">
        <v>0.10458715596330276</v>
      </c>
      <c r="D30" s="24">
        <v>0.10708117443868739</v>
      </c>
      <c r="E30" s="24">
        <v>0.14522058823529413</v>
      </c>
      <c r="F30" s="25">
        <v>0.11666666666666665</v>
      </c>
      <c r="G30" s="31">
        <f>AVERAGE(C30:F30)</f>
        <v>0.11838889632598773</v>
      </c>
    </row>
    <row r="31" spans="1:7" ht="24" x14ac:dyDescent="0.25">
      <c r="A31" s="21"/>
      <c r="B31" s="22" t="s">
        <v>16</v>
      </c>
      <c r="C31" s="23">
        <v>0.363302752293578</v>
      </c>
      <c r="D31" s="24">
        <v>0.35578583765112265</v>
      </c>
      <c r="E31" s="24">
        <v>0.26838235294117646</v>
      </c>
      <c r="F31" s="25">
        <v>0.30238095238095236</v>
      </c>
      <c r="G31" s="31">
        <f>AVERAGE(C31:F31)</f>
        <v>0.32246297381670735</v>
      </c>
    </row>
    <row r="32" spans="1:7" ht="24" x14ac:dyDescent="0.25">
      <c r="A32" s="21"/>
      <c r="B32" s="22" t="s">
        <v>17</v>
      </c>
      <c r="C32" s="23">
        <v>0.44770642201834865</v>
      </c>
      <c r="D32" s="24">
        <v>0.42659758203799653</v>
      </c>
      <c r="E32" s="24">
        <v>0.41544117647058826</v>
      </c>
      <c r="F32" s="25">
        <v>0.37380952380952381</v>
      </c>
      <c r="G32" s="31">
        <f>AVERAGE(C32:F32)</f>
        <v>0.41588867608411434</v>
      </c>
    </row>
    <row r="33" spans="1:7" ht="24" x14ac:dyDescent="0.25">
      <c r="A33" s="21"/>
      <c r="B33" s="22" t="s">
        <v>18</v>
      </c>
      <c r="C33" s="23">
        <v>0.24587155963302754</v>
      </c>
      <c r="D33" s="24">
        <v>0.24352331606217617</v>
      </c>
      <c r="E33" s="24">
        <v>0.13419117647058823</v>
      </c>
      <c r="F33" s="25">
        <v>0.19761904761904764</v>
      </c>
      <c r="G33" s="31">
        <f>AVERAGE(C33:F33)</f>
        <v>0.20530127494620987</v>
      </c>
    </row>
    <row r="34" spans="1:7" ht="24" x14ac:dyDescent="0.25">
      <c r="A34" s="21"/>
      <c r="B34" s="22" t="s">
        <v>19</v>
      </c>
      <c r="C34" s="23">
        <v>0.31559633027522938</v>
      </c>
      <c r="D34" s="24">
        <v>0.26597582037996548</v>
      </c>
      <c r="E34" s="24">
        <v>0.24632352941176472</v>
      </c>
      <c r="F34" s="25">
        <v>0.31190476190476191</v>
      </c>
      <c r="G34" s="31">
        <f>AVERAGE(C34:F34)</f>
        <v>0.2849501104929304</v>
      </c>
    </row>
    <row r="35" spans="1:7" ht="24" x14ac:dyDescent="0.25">
      <c r="A35" s="21"/>
      <c r="B35" s="22" t="s">
        <v>20</v>
      </c>
      <c r="C35" s="23">
        <v>0.12293577981651377</v>
      </c>
      <c r="D35" s="24">
        <v>0.1157167530224525</v>
      </c>
      <c r="E35" s="24">
        <v>0.16727941176470587</v>
      </c>
      <c r="F35" s="25">
        <v>0.11904761904761903</v>
      </c>
      <c r="G35" s="31">
        <f>AVERAGE(C35:F35)</f>
        <v>0.13124489091282279</v>
      </c>
    </row>
    <row r="36" spans="1:7" ht="24" x14ac:dyDescent="0.25">
      <c r="A36" s="21"/>
      <c r="B36" s="22" t="s">
        <v>21</v>
      </c>
      <c r="C36" s="23">
        <v>0.22935779816513763</v>
      </c>
      <c r="D36" s="24">
        <v>0.14507772020725387</v>
      </c>
      <c r="E36" s="24">
        <v>0.20036764705882354</v>
      </c>
      <c r="F36" s="25">
        <v>0.24285714285714285</v>
      </c>
      <c r="G36" s="31">
        <f>AVERAGE(C36:F36)</f>
        <v>0.2044150770720895</v>
      </c>
    </row>
    <row r="37" spans="1:7" ht="24" x14ac:dyDescent="0.25">
      <c r="A37" s="21"/>
      <c r="B37" s="22" t="s">
        <v>22</v>
      </c>
      <c r="C37" s="23">
        <v>0.13577981651376148</v>
      </c>
      <c r="D37" s="24">
        <v>0.13471502590673576</v>
      </c>
      <c r="E37" s="24">
        <v>0.20404411764705879</v>
      </c>
      <c r="F37" s="25">
        <v>0.17857142857142858</v>
      </c>
      <c r="G37" s="31">
        <f>AVERAGE(C37:F37)</f>
        <v>0.16327759715974616</v>
      </c>
    </row>
    <row r="38" spans="1:7" ht="24" x14ac:dyDescent="0.25">
      <c r="A38" s="21"/>
      <c r="B38" s="22" t="s">
        <v>23</v>
      </c>
      <c r="C38" s="23">
        <v>9.9082568807339455E-2</v>
      </c>
      <c r="D38" s="24">
        <v>0.1381692573402418</v>
      </c>
      <c r="E38" s="24">
        <v>0.12132352941176471</v>
      </c>
      <c r="F38" s="25">
        <v>0.13095238095238096</v>
      </c>
      <c r="G38" s="31">
        <f>AVERAGE(C38:F38)</f>
        <v>0.12238193412793172</v>
      </c>
    </row>
    <row r="39" spans="1:7" ht="24" x14ac:dyDescent="0.25">
      <c r="A39" s="21"/>
      <c r="B39" s="22" t="s">
        <v>24</v>
      </c>
      <c r="C39" s="23">
        <v>0.3688073394495413</v>
      </c>
      <c r="D39" s="24">
        <v>0.33160621761658038</v>
      </c>
      <c r="E39" s="24">
        <v>0.27941176470588236</v>
      </c>
      <c r="F39" s="25">
        <v>0.33809523809523812</v>
      </c>
      <c r="G39" s="31">
        <f>AVERAGE(C39:F39)</f>
        <v>0.32948013996681053</v>
      </c>
    </row>
    <row r="40" spans="1:7" x14ac:dyDescent="0.25">
      <c r="A40" s="21" t="s">
        <v>25</v>
      </c>
      <c r="B40" s="22" t="s">
        <v>26</v>
      </c>
      <c r="C40" s="23">
        <v>0.22385321100917432</v>
      </c>
      <c r="D40" s="24">
        <v>0.21761658031088082</v>
      </c>
      <c r="E40" s="24">
        <v>0.20220588235294121</v>
      </c>
      <c r="F40" s="25">
        <v>0.16190476190476188</v>
      </c>
      <c r="G40" s="31">
        <f>AVERAGE(C40:F40)</f>
        <v>0.20139510889443957</v>
      </c>
    </row>
    <row r="41" spans="1:7" ht="24" x14ac:dyDescent="0.25">
      <c r="A41" s="21"/>
      <c r="B41" s="22" t="s">
        <v>27</v>
      </c>
      <c r="C41" s="23">
        <v>0.13944954128440368</v>
      </c>
      <c r="D41" s="24">
        <v>0.1381692573402418</v>
      </c>
      <c r="E41" s="24">
        <v>0.17279411764705879</v>
      </c>
      <c r="F41" s="25">
        <v>0.14047619047619048</v>
      </c>
      <c r="G41" s="31">
        <f>AVERAGE(C41:F41)</f>
        <v>0.14772227668697369</v>
      </c>
    </row>
    <row r="42" spans="1:7" x14ac:dyDescent="0.25">
      <c r="A42" s="21"/>
      <c r="B42" s="22" t="s">
        <v>28</v>
      </c>
      <c r="C42" s="23">
        <v>0.16880733944954129</v>
      </c>
      <c r="D42" s="24">
        <v>0.19343696027633853</v>
      </c>
      <c r="E42" s="24">
        <v>0.14522058823529413</v>
      </c>
      <c r="F42" s="25">
        <v>0.18809523809523809</v>
      </c>
      <c r="G42" s="31">
        <f>AVERAGE(C42:F42)</f>
        <v>0.17389003151410301</v>
      </c>
    </row>
    <row r="43" spans="1:7" x14ac:dyDescent="0.25">
      <c r="A43" s="21"/>
      <c r="B43" s="22" t="s">
        <v>29</v>
      </c>
      <c r="C43" s="23">
        <v>0.14678899082568808</v>
      </c>
      <c r="D43" s="24">
        <v>0.17616580310880828</v>
      </c>
      <c r="E43" s="24">
        <v>0.1011029411764706</v>
      </c>
      <c r="F43" s="25">
        <v>0.12380952380952381</v>
      </c>
      <c r="G43" s="31">
        <f>AVERAGE(C43:F43)</f>
        <v>0.13696681473012268</v>
      </c>
    </row>
    <row r="44" spans="1:7" x14ac:dyDescent="0.25">
      <c r="A44" s="21"/>
      <c r="B44" s="22" t="s">
        <v>30</v>
      </c>
      <c r="C44" s="23">
        <v>0.29357798165137616</v>
      </c>
      <c r="D44" s="24">
        <v>0.23834196891191708</v>
      </c>
      <c r="E44" s="24">
        <v>0.22610294117647059</v>
      </c>
      <c r="F44" s="25">
        <v>0.26428571428571429</v>
      </c>
      <c r="G44" s="31">
        <f>AVERAGE(C44:F44)</f>
        <v>0.2555771515063695</v>
      </c>
    </row>
    <row r="45" spans="1:7" x14ac:dyDescent="0.25">
      <c r="A45" s="21"/>
      <c r="B45" s="22" t="s">
        <v>31</v>
      </c>
      <c r="C45" s="23">
        <v>0.16146788990825692</v>
      </c>
      <c r="D45" s="24">
        <v>0.15544041450777202</v>
      </c>
      <c r="E45" s="24">
        <v>0.14522058823529413</v>
      </c>
      <c r="F45" s="25">
        <v>0.1380952380952381</v>
      </c>
      <c r="G45" s="31">
        <f>AVERAGE(C45:F45)</f>
        <v>0.15005603268664031</v>
      </c>
    </row>
    <row r="46" spans="1:7" x14ac:dyDescent="0.25">
      <c r="A46" s="21"/>
      <c r="B46" s="22" t="s">
        <v>32</v>
      </c>
      <c r="C46" s="23">
        <v>0.19266055045871561</v>
      </c>
      <c r="D46" s="24">
        <v>0.1606217616580311</v>
      </c>
      <c r="E46" s="24">
        <v>0.17647058823529413</v>
      </c>
      <c r="F46" s="25">
        <v>0.18571428571428572</v>
      </c>
      <c r="G46" s="31">
        <f>AVERAGE(C46:F46)</f>
        <v>0.17886679651658163</v>
      </c>
    </row>
    <row r="47" spans="1:7" ht="24" x14ac:dyDescent="0.25">
      <c r="A47" s="21"/>
      <c r="B47" s="22" t="s">
        <v>33</v>
      </c>
      <c r="C47" s="23">
        <v>0.12110091743119267</v>
      </c>
      <c r="D47" s="24">
        <v>0.12780656303972365</v>
      </c>
      <c r="E47" s="24">
        <v>0.13419117647058823</v>
      </c>
      <c r="F47" s="25">
        <v>0.1380952380952381</v>
      </c>
      <c r="G47" s="31">
        <f>AVERAGE(C47:F47)</f>
        <v>0.13029847375918568</v>
      </c>
    </row>
    <row r="48" spans="1:7" x14ac:dyDescent="0.25">
      <c r="A48" s="21"/>
      <c r="B48" s="22" t="s">
        <v>34</v>
      </c>
      <c r="C48" s="23">
        <v>5.1376146788990829E-2</v>
      </c>
      <c r="D48" s="24">
        <v>5.0086355785837651E-2</v>
      </c>
      <c r="E48" s="24">
        <v>5.8823529411764698E-2</v>
      </c>
      <c r="F48" s="25">
        <v>7.1428571428571425E-2</v>
      </c>
      <c r="G48" s="31">
        <f>AVERAGE(C48:F48)</f>
        <v>5.7928650853791147E-2</v>
      </c>
    </row>
    <row r="49" spans="1:7" x14ac:dyDescent="0.25">
      <c r="A49" s="21"/>
      <c r="B49" s="22" t="s">
        <v>35</v>
      </c>
      <c r="C49" s="23">
        <v>0.26605504587155965</v>
      </c>
      <c r="D49" s="24">
        <v>0.29360967184801384</v>
      </c>
      <c r="E49" s="24">
        <v>0.19852941176470587</v>
      </c>
      <c r="F49" s="25">
        <v>0.24523809523809523</v>
      </c>
      <c r="G49" s="31">
        <f>AVERAGE(C49:F49)</f>
        <v>0.25085805618059365</v>
      </c>
    </row>
    <row r="50" spans="1:7" x14ac:dyDescent="0.25">
      <c r="A50" s="21"/>
      <c r="B50" s="22" t="s">
        <v>36</v>
      </c>
      <c r="C50" s="23">
        <v>0.24587155963302754</v>
      </c>
      <c r="D50" s="24">
        <v>0.25215889464594127</v>
      </c>
      <c r="E50" s="24">
        <v>0.26654411764705882</v>
      </c>
      <c r="F50" s="25">
        <v>0.2</v>
      </c>
      <c r="G50" s="31">
        <f>AVERAGE(C50:F50)</f>
        <v>0.24114364298150692</v>
      </c>
    </row>
    <row r="51" spans="1:7" x14ac:dyDescent="0.25">
      <c r="A51" s="21"/>
      <c r="B51" s="22" t="s">
        <v>37</v>
      </c>
      <c r="C51" s="23">
        <v>9.3577981651376152E-2</v>
      </c>
      <c r="D51" s="24">
        <v>7.426597582037997E-2</v>
      </c>
      <c r="E51" s="24">
        <v>0.10294117647058823</v>
      </c>
      <c r="F51" s="25">
        <v>9.5238095238095233E-2</v>
      </c>
      <c r="G51" s="31">
        <f>AVERAGE(C51:F51)</f>
        <v>9.1505807295109903E-2</v>
      </c>
    </row>
    <row r="52" spans="1:7" ht="24" x14ac:dyDescent="0.25">
      <c r="A52" s="21"/>
      <c r="B52" s="22" t="s">
        <v>38</v>
      </c>
      <c r="C52" s="23">
        <v>0.29541284403669726</v>
      </c>
      <c r="D52" s="24">
        <v>0.17789291882556132</v>
      </c>
      <c r="E52" s="24">
        <v>0.21507352941176472</v>
      </c>
      <c r="F52" s="25">
        <v>0.26190476190476192</v>
      </c>
      <c r="G52" s="31">
        <f>AVERAGE(C52:F52)</f>
        <v>0.23757101354469629</v>
      </c>
    </row>
    <row r="53" spans="1:7" x14ac:dyDescent="0.25">
      <c r="A53" s="21"/>
      <c r="B53" s="22" t="s">
        <v>39</v>
      </c>
      <c r="C53" s="23">
        <v>0.22201834862385322</v>
      </c>
      <c r="D53" s="24">
        <v>0.20207253886010362</v>
      </c>
      <c r="E53" s="24">
        <v>0.25</v>
      </c>
      <c r="F53" s="25">
        <v>0.23333333333333331</v>
      </c>
      <c r="G53" s="31">
        <f>AVERAGE(C53:F53)</f>
        <v>0.22685605520432253</v>
      </c>
    </row>
    <row r="54" spans="1:7" ht="24" x14ac:dyDescent="0.25">
      <c r="A54" s="21"/>
      <c r="B54" s="22" t="s">
        <v>40</v>
      </c>
      <c r="C54" s="23">
        <v>0.22385321100917432</v>
      </c>
      <c r="D54" s="24">
        <v>0.22107081174438686</v>
      </c>
      <c r="E54" s="24">
        <v>0.22242647058823528</v>
      </c>
      <c r="F54" s="25">
        <v>0.16666666666666663</v>
      </c>
      <c r="G54" s="31">
        <f>AVERAGE(C54:F54)</f>
        <v>0.20850429000211576</v>
      </c>
    </row>
    <row r="55" spans="1:7" x14ac:dyDescent="0.25">
      <c r="A55" s="21"/>
      <c r="B55" s="22" t="s">
        <v>41</v>
      </c>
      <c r="C55" s="23">
        <v>0.26972477064220185</v>
      </c>
      <c r="D55" s="24">
        <v>0.24006908462867013</v>
      </c>
      <c r="E55" s="24">
        <v>0.24080882352941177</v>
      </c>
      <c r="F55" s="25">
        <v>0.28095238095238095</v>
      </c>
      <c r="G55" s="31">
        <f>AVERAGE(C55:F55)</f>
        <v>0.25788876493816615</v>
      </c>
    </row>
    <row r="56" spans="1:7" ht="24" x14ac:dyDescent="0.25">
      <c r="A56" s="21"/>
      <c r="B56" s="22" t="s">
        <v>42</v>
      </c>
      <c r="C56" s="23">
        <v>0.1889908256880734</v>
      </c>
      <c r="D56" s="24">
        <v>0.24697754749568224</v>
      </c>
      <c r="E56" s="24">
        <v>0.19117647058823528</v>
      </c>
      <c r="F56" s="25">
        <v>0.1357142857142857</v>
      </c>
      <c r="G56" s="31">
        <f>AVERAGE(C56:F56)</f>
        <v>0.19071478237156914</v>
      </c>
    </row>
    <row r="57" spans="1:7" x14ac:dyDescent="0.25">
      <c r="A57" s="21"/>
      <c r="B57" s="22" t="s">
        <v>43</v>
      </c>
      <c r="C57" s="23">
        <v>0.1761467889908257</v>
      </c>
      <c r="D57" s="24">
        <v>0.153713298791019</v>
      </c>
      <c r="E57" s="24">
        <v>0.20955882352941177</v>
      </c>
      <c r="F57" s="25">
        <v>0.16666666666666663</v>
      </c>
      <c r="G57" s="31">
        <f>AVERAGE(C57:F57)</f>
        <v>0.17652139449448079</v>
      </c>
    </row>
    <row r="58" spans="1:7" x14ac:dyDescent="0.25">
      <c r="A58" s="21"/>
      <c r="B58" s="22" t="s">
        <v>44</v>
      </c>
      <c r="C58" s="23">
        <v>5.6880733944954132E-2</v>
      </c>
      <c r="D58" s="24">
        <v>5.5267702936096716E-2</v>
      </c>
      <c r="E58" s="24">
        <v>0.1011029411764706</v>
      </c>
      <c r="F58" s="25">
        <v>0.11190476190476191</v>
      </c>
      <c r="G58" s="31">
        <f>AVERAGE(C58:F58)</f>
        <v>8.1289034990570844E-2</v>
      </c>
    </row>
    <row r="59" spans="1:7" ht="24" x14ac:dyDescent="0.25">
      <c r="A59" s="21"/>
      <c r="B59" s="22" t="s">
        <v>45</v>
      </c>
      <c r="C59" s="23">
        <v>0.26605504587155965</v>
      </c>
      <c r="D59" s="24">
        <v>0.29706390328151988</v>
      </c>
      <c r="E59" s="24">
        <v>0.23529411764705879</v>
      </c>
      <c r="F59" s="25">
        <v>0.2904761904761905</v>
      </c>
      <c r="G59" s="31">
        <f>AVERAGE(C59:F59)</f>
        <v>0.27222231431908217</v>
      </c>
    </row>
    <row r="60" spans="1:7" ht="24" x14ac:dyDescent="0.25">
      <c r="A60" s="21" t="s">
        <v>64</v>
      </c>
      <c r="B60" s="22" t="s">
        <v>65</v>
      </c>
      <c r="C60" s="23">
        <v>0.21467889908256882</v>
      </c>
      <c r="D60" s="24">
        <v>0.18652849740932642</v>
      </c>
      <c r="E60" s="24">
        <v>0.15257352941176472</v>
      </c>
      <c r="F60" s="25">
        <v>0.15</v>
      </c>
      <c r="G60" s="31">
        <f>AVERAGE(C60:F60)</f>
        <v>0.17594523147591498</v>
      </c>
    </row>
    <row r="61" spans="1:7" ht="24" x14ac:dyDescent="0.25">
      <c r="A61" s="21"/>
      <c r="B61" s="22" t="s">
        <v>66</v>
      </c>
      <c r="C61" s="23">
        <v>0.22018348623853215</v>
      </c>
      <c r="D61" s="24">
        <v>0.27461139896373055</v>
      </c>
      <c r="E61" s="24">
        <v>0.27757352941176472</v>
      </c>
      <c r="F61" s="25">
        <v>0.24047619047619048</v>
      </c>
      <c r="G61" s="31">
        <f>AVERAGE(C61:F61)</f>
        <v>0.25321115127255445</v>
      </c>
    </row>
    <row r="62" spans="1:7" ht="24" x14ac:dyDescent="0.25">
      <c r="A62" s="21"/>
      <c r="B62" s="22" t="s">
        <v>67</v>
      </c>
      <c r="C62" s="23">
        <v>0.11192660550458716</v>
      </c>
      <c r="D62" s="24">
        <v>7.0811744386873918E-2</v>
      </c>
      <c r="E62" s="24">
        <v>9.1911764705882359E-2</v>
      </c>
      <c r="F62" s="25">
        <v>0.10714285714285714</v>
      </c>
      <c r="G62" s="31">
        <f>AVERAGE(C62:F62)</f>
        <v>9.5448242935050151E-2</v>
      </c>
    </row>
    <row r="63" spans="1:7" ht="24" x14ac:dyDescent="0.25">
      <c r="A63" s="21"/>
      <c r="B63" s="22" t="s">
        <v>68</v>
      </c>
      <c r="C63" s="23">
        <v>0.20917431192660552</v>
      </c>
      <c r="D63" s="24">
        <v>0.16925734024179617</v>
      </c>
      <c r="E63" s="24">
        <v>0.14522058823529413</v>
      </c>
      <c r="F63" s="25">
        <v>0.19523809523809527</v>
      </c>
      <c r="G63" s="31">
        <f>AVERAGE(C63:F63)</f>
        <v>0.17972258391044776</v>
      </c>
    </row>
    <row r="64" spans="1:7" ht="24" x14ac:dyDescent="0.25">
      <c r="A64" s="21"/>
      <c r="B64" s="22" t="s">
        <v>69</v>
      </c>
      <c r="C64" s="23">
        <v>0.26055045871559634</v>
      </c>
      <c r="D64" s="24">
        <v>0.27115716753022451</v>
      </c>
      <c r="E64" s="24">
        <v>0.19117647058823528</v>
      </c>
      <c r="F64" s="25">
        <v>0.23333333333333331</v>
      </c>
      <c r="G64" s="31">
        <f>AVERAGE(C64:F64)</f>
        <v>0.23905435754184737</v>
      </c>
    </row>
    <row r="65" spans="1:7" ht="24" x14ac:dyDescent="0.25">
      <c r="A65" s="21"/>
      <c r="B65" s="22" t="s">
        <v>70</v>
      </c>
      <c r="C65" s="23">
        <v>0.1871559633027523</v>
      </c>
      <c r="D65" s="24">
        <v>0.20379965457685664</v>
      </c>
      <c r="E65" s="24">
        <v>0.16176470588235292</v>
      </c>
      <c r="F65" s="25">
        <v>0.1738095238095238</v>
      </c>
      <c r="G65" s="31">
        <f>AVERAGE(C65:F65)</f>
        <v>0.18163246189287141</v>
      </c>
    </row>
    <row r="66" spans="1:7" ht="24" x14ac:dyDescent="0.25">
      <c r="A66" s="21"/>
      <c r="B66" s="22" t="s">
        <v>71</v>
      </c>
      <c r="C66" s="23">
        <v>0.1724770642201835</v>
      </c>
      <c r="D66" s="24">
        <v>0.15025906735751296</v>
      </c>
      <c r="E66" s="24">
        <v>0.14889705882352941</v>
      </c>
      <c r="F66" s="25">
        <v>0.17857142857142858</v>
      </c>
      <c r="G66" s="31">
        <f>AVERAGE(C66:F66)</f>
        <v>0.16255115474316362</v>
      </c>
    </row>
    <row r="67" spans="1:7" ht="24" x14ac:dyDescent="0.25">
      <c r="A67" s="21"/>
      <c r="B67" s="22" t="s">
        <v>72</v>
      </c>
      <c r="C67" s="23">
        <v>0.15412844036697249</v>
      </c>
      <c r="D67" s="24">
        <v>0.12262521588946459</v>
      </c>
      <c r="E67" s="24">
        <v>0.12132352941176471</v>
      </c>
      <c r="F67" s="25">
        <v>0.15952380952380951</v>
      </c>
      <c r="G67" s="31">
        <f>AVERAGE(C67:F67)</f>
        <v>0.13940024879800283</v>
      </c>
    </row>
    <row r="68" spans="1:7" ht="24" x14ac:dyDescent="0.25">
      <c r="A68" s="21"/>
      <c r="B68" s="22" t="s">
        <v>73</v>
      </c>
      <c r="C68" s="23">
        <v>0.12293577981651377</v>
      </c>
      <c r="D68" s="24">
        <v>0.10189982728842832</v>
      </c>
      <c r="E68" s="24">
        <v>8.2720588235294115E-2</v>
      </c>
      <c r="F68" s="25">
        <v>0.12142857142857143</v>
      </c>
      <c r="G68" s="31">
        <f>AVERAGE(C68:F68)</f>
        <v>0.10724619169220191</v>
      </c>
    </row>
    <row r="69" spans="1:7" ht="24" x14ac:dyDescent="0.25">
      <c r="A69" s="21"/>
      <c r="B69" s="22" t="s">
        <v>74</v>
      </c>
      <c r="C69" s="23">
        <v>0.181651376146789</v>
      </c>
      <c r="D69" s="24">
        <v>0.14680483592400692</v>
      </c>
      <c r="E69" s="24">
        <v>0.14338235294117646</v>
      </c>
      <c r="F69" s="25">
        <v>0.15952380952380951</v>
      </c>
      <c r="G69" s="31">
        <f>AVERAGE(C69:F69)</f>
        <v>0.15784059363394548</v>
      </c>
    </row>
    <row r="70" spans="1:7" ht="24" x14ac:dyDescent="0.25">
      <c r="A70" s="21"/>
      <c r="B70" s="22" t="s">
        <v>75</v>
      </c>
      <c r="C70" s="23">
        <v>0.1871559633027523</v>
      </c>
      <c r="D70" s="24">
        <v>0.18134715025906736</v>
      </c>
      <c r="E70" s="24">
        <v>0.19852941176470587</v>
      </c>
      <c r="F70" s="25">
        <v>0.1738095238095238</v>
      </c>
      <c r="G70" s="31">
        <f>AVERAGE(C70:F70)</f>
        <v>0.18521051228401231</v>
      </c>
    </row>
    <row r="71" spans="1:7" ht="24" x14ac:dyDescent="0.25">
      <c r="A71" s="21"/>
      <c r="B71" s="22" t="s">
        <v>76</v>
      </c>
      <c r="C71" s="23">
        <v>0.14311926605504588</v>
      </c>
      <c r="D71" s="24">
        <v>0.18134715025906736</v>
      </c>
      <c r="E71" s="24">
        <v>0.15808823529411764</v>
      </c>
      <c r="F71" s="25">
        <v>0.15952380952380951</v>
      </c>
      <c r="G71" s="31">
        <f>AVERAGE(C71:F71)</f>
        <v>0.16051961528301009</v>
      </c>
    </row>
    <row r="72" spans="1:7" ht="24" x14ac:dyDescent="0.25">
      <c r="A72" s="21"/>
      <c r="B72" s="22" t="s">
        <v>77</v>
      </c>
      <c r="C72" s="23">
        <v>0.30825688073394497</v>
      </c>
      <c r="D72" s="24">
        <v>0.29533678756476683</v>
      </c>
      <c r="E72" s="24">
        <v>0.34375</v>
      </c>
      <c r="F72" s="25">
        <v>0.30476190476190479</v>
      </c>
      <c r="G72" s="31">
        <f>AVERAGE(C72:F72)</f>
        <v>0.31302639326515413</v>
      </c>
    </row>
    <row r="73" spans="1:7" ht="24" x14ac:dyDescent="0.25">
      <c r="A73" s="21"/>
      <c r="B73" s="22" t="s">
        <v>78</v>
      </c>
      <c r="C73" s="23">
        <v>0.10275229357798166</v>
      </c>
      <c r="D73" s="24">
        <v>0.1381692573402418</v>
      </c>
      <c r="E73" s="24">
        <v>0.12132352941176471</v>
      </c>
      <c r="F73" s="25">
        <v>0.14523809523809525</v>
      </c>
      <c r="G73" s="31">
        <f>AVERAGE(C73:F73)</f>
        <v>0.12687079389202086</v>
      </c>
    </row>
    <row r="74" spans="1:7" ht="24" x14ac:dyDescent="0.25">
      <c r="A74" s="21"/>
      <c r="B74" s="22" t="s">
        <v>79</v>
      </c>
      <c r="C74" s="23">
        <v>0.32844036697247708</v>
      </c>
      <c r="D74" s="24">
        <v>0.30569948186528495</v>
      </c>
      <c r="E74" s="24">
        <v>0.33272058823529416</v>
      </c>
      <c r="F74" s="25">
        <v>0.31666666666666665</v>
      </c>
      <c r="G74" s="31">
        <f>AVERAGE(C74:F74)</f>
        <v>0.32088177593493072</v>
      </c>
    </row>
    <row r="75" spans="1:7" ht="24" x14ac:dyDescent="0.25">
      <c r="A75" s="21"/>
      <c r="B75" s="22" t="s">
        <v>80</v>
      </c>
      <c r="C75" s="23">
        <v>0.20366972477064219</v>
      </c>
      <c r="D75" s="24">
        <v>0.21070811744386872</v>
      </c>
      <c r="E75" s="24">
        <v>0.24816176470588236</v>
      </c>
      <c r="F75" s="25">
        <v>0.25</v>
      </c>
      <c r="G75" s="31">
        <f>AVERAGE(C75:F75)</f>
        <v>0.22813490173009832</v>
      </c>
    </row>
    <row r="76" spans="1:7" ht="24" x14ac:dyDescent="0.25">
      <c r="A76" s="21"/>
      <c r="B76" s="22" t="s">
        <v>81</v>
      </c>
      <c r="C76" s="23">
        <v>0.32660550458715598</v>
      </c>
      <c r="D76" s="24">
        <v>0.307426597582038</v>
      </c>
      <c r="E76" s="24">
        <v>0.35661764705882354</v>
      </c>
      <c r="F76" s="25">
        <v>0.28095238095238095</v>
      </c>
      <c r="G76" s="31">
        <f>AVERAGE(C76:F76)</f>
        <v>0.31790053254509965</v>
      </c>
    </row>
    <row r="77" spans="1:7" ht="24" x14ac:dyDescent="0.25">
      <c r="A77" s="21"/>
      <c r="B77" s="22" t="s">
        <v>82</v>
      </c>
      <c r="C77" s="23">
        <v>0.31559633027522938</v>
      </c>
      <c r="D77" s="24">
        <v>0.25561312607944731</v>
      </c>
      <c r="E77" s="24">
        <v>0.25183823529411764</v>
      </c>
      <c r="F77" s="25">
        <v>0.27857142857142858</v>
      </c>
      <c r="G77" s="31">
        <f>AVERAGE(C77:F77)</f>
        <v>0.27540478005505575</v>
      </c>
    </row>
    <row r="78" spans="1:7" x14ac:dyDescent="0.25">
      <c r="A78" s="21" t="s">
        <v>83</v>
      </c>
      <c r="B78" s="22" t="s">
        <v>84</v>
      </c>
      <c r="C78" s="23">
        <v>0.21139705882352941</v>
      </c>
      <c r="D78" s="24">
        <v>0.18544194107452339</v>
      </c>
      <c r="E78" s="24">
        <v>0.19889502762430941</v>
      </c>
      <c r="F78" s="25">
        <v>0.1761904761904762</v>
      </c>
      <c r="G78" s="31">
        <f>AVERAGE(C78:F78)</f>
        <v>0.19298112592820962</v>
      </c>
    </row>
    <row r="79" spans="1:7" x14ac:dyDescent="0.25">
      <c r="A79" s="21"/>
      <c r="B79" s="22" t="s">
        <v>85</v>
      </c>
      <c r="C79" s="23">
        <v>0.24264705882352941</v>
      </c>
      <c r="D79" s="24">
        <v>0.24956672443674177</v>
      </c>
      <c r="E79" s="24">
        <v>0.2559852670349908</v>
      </c>
      <c r="F79" s="25">
        <v>0.22857142857142856</v>
      </c>
      <c r="G79" s="31">
        <f>AVERAGE(C79:F79)</f>
        <v>0.24419261971667264</v>
      </c>
    </row>
    <row r="80" spans="1:7" x14ac:dyDescent="0.25">
      <c r="A80" s="21"/>
      <c r="B80" s="22" t="s">
        <v>86</v>
      </c>
      <c r="C80" s="23">
        <v>0.17463235294117646</v>
      </c>
      <c r="D80" s="24">
        <v>0.18890814558058924</v>
      </c>
      <c r="E80" s="24">
        <v>0.15837937384898712</v>
      </c>
      <c r="F80" s="25">
        <v>0.18571428571428572</v>
      </c>
      <c r="G80" s="31">
        <f>AVERAGE(C80:F80)</f>
        <v>0.17690853952125965</v>
      </c>
    </row>
    <row r="81" spans="1:7" x14ac:dyDescent="0.25">
      <c r="A81" s="21"/>
      <c r="B81" s="22" t="s">
        <v>87</v>
      </c>
      <c r="C81" s="23">
        <v>0.28676470588235292</v>
      </c>
      <c r="D81" s="24">
        <v>0.25996533795493937</v>
      </c>
      <c r="E81" s="24">
        <v>0.19521178637200737</v>
      </c>
      <c r="F81" s="25">
        <v>0.26190476190476192</v>
      </c>
      <c r="G81" s="31">
        <f>AVERAGE(C81:F81)</f>
        <v>0.25096164802851539</v>
      </c>
    </row>
    <row r="82" spans="1:7" x14ac:dyDescent="0.25">
      <c r="A82" s="21"/>
      <c r="B82" s="22" t="s">
        <v>88</v>
      </c>
      <c r="C82" s="23">
        <v>0.19852941176470587</v>
      </c>
      <c r="D82" s="24">
        <v>0.2027729636048527</v>
      </c>
      <c r="E82" s="24">
        <v>0.16206261510128914</v>
      </c>
      <c r="F82" s="25">
        <v>0.20476190476190476</v>
      </c>
      <c r="G82" s="31">
        <f>AVERAGE(C82:F82)</f>
        <v>0.19203172380818812</v>
      </c>
    </row>
    <row r="83" spans="1:7" ht="24" x14ac:dyDescent="0.25">
      <c r="A83" s="21"/>
      <c r="B83" s="22" t="s">
        <v>89</v>
      </c>
      <c r="C83" s="23">
        <v>0.20404411764705879</v>
      </c>
      <c r="D83" s="24">
        <v>0.1923743500866551</v>
      </c>
      <c r="E83" s="24">
        <v>0.18968692449355429</v>
      </c>
      <c r="F83" s="25">
        <v>0.21666666666666667</v>
      </c>
      <c r="G83" s="31">
        <f>AVERAGE(C83:F83)</f>
        <v>0.20069301472348372</v>
      </c>
    </row>
    <row r="84" spans="1:7" ht="24" x14ac:dyDescent="0.25">
      <c r="A84" s="21"/>
      <c r="B84" s="22" t="s">
        <v>90</v>
      </c>
      <c r="C84" s="23">
        <v>0.14705882352941177</v>
      </c>
      <c r="D84" s="24">
        <v>0.15944540727902945</v>
      </c>
      <c r="E84" s="24">
        <v>0.13627992633517497</v>
      </c>
      <c r="F84" s="25">
        <v>0.16190476190476188</v>
      </c>
      <c r="G84" s="31">
        <f>AVERAGE(C84:F84)</f>
        <v>0.15117222976209452</v>
      </c>
    </row>
    <row r="85" spans="1:7" x14ac:dyDescent="0.25">
      <c r="A85" s="21"/>
      <c r="B85" s="22" t="s">
        <v>91</v>
      </c>
      <c r="C85" s="23">
        <v>0.12683823529411764</v>
      </c>
      <c r="D85" s="24">
        <v>0.14731369150779897</v>
      </c>
      <c r="E85" s="24">
        <v>0.12891344383057091</v>
      </c>
      <c r="F85" s="25">
        <v>0.14285714285714285</v>
      </c>
      <c r="G85" s="31">
        <f>AVERAGE(C85:F85)</f>
        <v>0.1364806283724076</v>
      </c>
    </row>
    <row r="86" spans="1:7" x14ac:dyDescent="0.25">
      <c r="A86" s="21"/>
      <c r="B86" s="22" t="s">
        <v>92</v>
      </c>
      <c r="C86" s="23">
        <v>0.18198529411764708</v>
      </c>
      <c r="D86" s="24">
        <v>0.14384748700173311</v>
      </c>
      <c r="E86" s="24">
        <v>0.16574585635359113</v>
      </c>
      <c r="F86" s="25">
        <v>0.18809523809523809</v>
      </c>
      <c r="G86" s="31">
        <f>AVERAGE(C86:F86)</f>
        <v>0.16991846889205237</v>
      </c>
    </row>
    <row r="87" spans="1:7" x14ac:dyDescent="0.25">
      <c r="A87" s="21"/>
      <c r="B87" s="22" t="s">
        <v>93</v>
      </c>
      <c r="C87" s="23">
        <v>0.18566176470588236</v>
      </c>
      <c r="D87" s="24">
        <v>0.14558058925476602</v>
      </c>
      <c r="E87" s="24">
        <v>0.16758747697974216</v>
      </c>
      <c r="F87" s="25">
        <v>0.19761904761904764</v>
      </c>
      <c r="G87" s="31">
        <f>AVERAGE(C87:F87)</f>
        <v>0.17411221963985957</v>
      </c>
    </row>
    <row r="88" spans="1:7" x14ac:dyDescent="0.25">
      <c r="A88" s="21"/>
      <c r="B88" s="22" t="s">
        <v>94</v>
      </c>
      <c r="C88" s="23">
        <v>0.24816176470588236</v>
      </c>
      <c r="D88" s="24">
        <v>0.2391681109185442</v>
      </c>
      <c r="E88" s="24">
        <v>0.2559852670349908</v>
      </c>
      <c r="F88" s="25">
        <v>0.17857142857142858</v>
      </c>
      <c r="G88" s="31">
        <f>AVERAGE(C88:F88)</f>
        <v>0.23047164280771149</v>
      </c>
    </row>
    <row r="89" spans="1:7" ht="24" x14ac:dyDescent="0.25">
      <c r="A89" s="21"/>
      <c r="B89" s="22" t="s">
        <v>95</v>
      </c>
      <c r="C89" s="23">
        <v>0.20220588235294121</v>
      </c>
      <c r="D89" s="24">
        <v>0.18370883882149047</v>
      </c>
      <c r="E89" s="24">
        <v>0.19152854511970535</v>
      </c>
      <c r="F89" s="25">
        <v>0.17142857142857143</v>
      </c>
      <c r="G89" s="31">
        <f>AVERAGE(C89:F89)</f>
        <v>0.18721795943067715</v>
      </c>
    </row>
    <row r="90" spans="1:7" ht="24" x14ac:dyDescent="0.25">
      <c r="A90" s="21"/>
      <c r="B90" s="22" t="s">
        <v>96</v>
      </c>
      <c r="C90" s="23">
        <v>0.23713235294117646</v>
      </c>
      <c r="D90" s="24">
        <v>0.22010398613518198</v>
      </c>
      <c r="E90" s="24">
        <v>0.22283609576427257</v>
      </c>
      <c r="F90" s="25">
        <v>0.27380952380952384</v>
      </c>
      <c r="G90" s="31">
        <f>AVERAGE(C90:F90)</f>
        <v>0.2384704896625387</v>
      </c>
    </row>
    <row r="91" spans="1:7" x14ac:dyDescent="0.25">
      <c r="A91" s="21"/>
      <c r="B91" s="22" t="s">
        <v>97</v>
      </c>
      <c r="C91" s="23">
        <v>9.0073529411764705E-2</v>
      </c>
      <c r="D91" s="24">
        <v>0.11611785095320623</v>
      </c>
      <c r="E91" s="24">
        <v>0.11233885819521179</v>
      </c>
      <c r="F91" s="25">
        <v>0.12619047619047619</v>
      </c>
      <c r="G91" s="31">
        <f>AVERAGE(C91:F91)</f>
        <v>0.11118017868766472</v>
      </c>
    </row>
    <row r="92" spans="1:7" x14ac:dyDescent="0.25">
      <c r="A92" s="21"/>
      <c r="B92" s="22" t="s">
        <v>98</v>
      </c>
      <c r="C92" s="23">
        <v>0.32536764705882354</v>
      </c>
      <c r="D92" s="24">
        <v>0.29116117850953205</v>
      </c>
      <c r="E92" s="24">
        <v>0.28176795580110497</v>
      </c>
      <c r="F92" s="25">
        <v>0.28809523809523807</v>
      </c>
      <c r="G92" s="31">
        <f>AVERAGE(C92:F92)</f>
        <v>0.29659800486617471</v>
      </c>
    </row>
    <row r="93" spans="1:7" x14ac:dyDescent="0.25">
      <c r="A93" s="21"/>
      <c r="B93" s="22" t="s">
        <v>99</v>
      </c>
      <c r="C93" s="23">
        <v>0.15808823529411764</v>
      </c>
      <c r="D93" s="24">
        <v>0.17331022530329288</v>
      </c>
      <c r="E93" s="24">
        <v>0.19152854511970535</v>
      </c>
      <c r="F93" s="25">
        <v>0.18809523809523809</v>
      </c>
      <c r="G93" s="31">
        <f>AVERAGE(C93:F93)</f>
        <v>0.17775556095308848</v>
      </c>
    </row>
    <row r="94" spans="1:7" ht="15.75" thickBot="1" x14ac:dyDescent="0.3">
      <c r="A94" s="26"/>
      <c r="B94" s="27" t="s">
        <v>100</v>
      </c>
      <c r="C94" s="28">
        <v>0.31433823529411764</v>
      </c>
      <c r="D94" s="29">
        <v>0.32582322357019067</v>
      </c>
      <c r="E94" s="29">
        <v>0.34254143646408841</v>
      </c>
      <c r="F94" s="30">
        <v>0.31190476190476191</v>
      </c>
      <c r="G94" s="31">
        <f>AVERAGE(C94:F94)</f>
        <v>0.32365191430828966</v>
      </c>
    </row>
    <row r="95" spans="1:7" ht="15.75" thickTop="1" x14ac:dyDescent="0.25">
      <c r="C95" s="32">
        <f>AVERAGE(C6:C94)</f>
        <v>0.20910287447625173</v>
      </c>
      <c r="D95" s="32">
        <f>AVERAGE(D6:D94)</f>
        <v>0.20075001882563873</v>
      </c>
      <c r="E95" s="32">
        <f>AVERAGE(E6:E94)</f>
        <v>0.19450919684404894</v>
      </c>
      <c r="F95" s="32">
        <f>AVERAGE(F6:F94)</f>
        <v>0.20184590690208665</v>
      </c>
      <c r="G95" s="32">
        <f>AVERAGE(G6:G94)</f>
        <v>0.20155199926200648</v>
      </c>
    </row>
    <row r="98" spans="1:6" ht="15.75" thickBot="1" x14ac:dyDescent="0.3"/>
    <row r="99" spans="1:6" ht="15.75" thickTop="1" x14ac:dyDescent="0.25">
      <c r="A99" s="1"/>
      <c r="B99" s="2"/>
      <c r="C99" s="3" t="s">
        <v>1</v>
      </c>
      <c r="D99" s="4"/>
      <c r="E99" s="4"/>
      <c r="F99" s="5"/>
    </row>
    <row r="100" spans="1:6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10" t="s">
        <v>5</v>
      </c>
    </row>
    <row r="101" spans="1:6" ht="25.5" thickBot="1" x14ac:dyDescent="0.3">
      <c r="A101" s="11"/>
      <c r="B101" s="12"/>
      <c r="C101" s="13" t="s">
        <v>6</v>
      </c>
      <c r="D101" s="14" t="s">
        <v>6</v>
      </c>
      <c r="E101" s="14" t="s">
        <v>6</v>
      </c>
      <c r="F101" s="15" t="s">
        <v>6</v>
      </c>
    </row>
    <row r="102" spans="1:6" ht="24.75" thickTop="1" x14ac:dyDescent="0.25">
      <c r="A102" s="16" t="s">
        <v>46</v>
      </c>
      <c r="B102" s="17" t="s">
        <v>47</v>
      </c>
      <c r="C102" s="18">
        <f>C6 -($G6*C$95/$G$95)</f>
        <v>-5.7457151948019924E-3</v>
      </c>
      <c r="D102" s="19">
        <f t="shared" ref="D102:F102" si="0">D6 -($G6*D$95/$G$95)</f>
        <v>1.0760450052205051E-2</v>
      </c>
      <c r="E102" s="19">
        <f t="shared" si="0"/>
        <v>-2.621163366586661E-2</v>
      </c>
      <c r="F102" s="20">
        <f t="shared" si="0"/>
        <v>2.1196898808463482E-2</v>
      </c>
    </row>
    <row r="103" spans="1:6" ht="24" x14ac:dyDescent="0.25">
      <c r="A103" s="21"/>
      <c r="B103" s="22" t="s">
        <v>48</v>
      </c>
      <c r="C103" s="23">
        <f t="shared" ref="C103:F103" si="1">C7 -($G7*C$95/$G$95)</f>
        <v>3.8688887220853674E-2</v>
      </c>
      <c r="D103" s="24">
        <f t="shared" si="1"/>
        <v>-5.2284043622595477E-3</v>
      </c>
      <c r="E103" s="24">
        <f t="shared" si="1"/>
        <v>-6.283228796598872E-4</v>
      </c>
      <c r="F103" s="25">
        <f t="shared" si="1"/>
        <v>-3.2832159978934294E-2</v>
      </c>
    </row>
    <row r="104" spans="1:6" ht="24" x14ac:dyDescent="0.25">
      <c r="A104" s="21"/>
      <c r="B104" s="22" t="s">
        <v>49</v>
      </c>
      <c r="C104" s="23">
        <f t="shared" ref="C104:F104" si="2">C8 -($G8*C$95/$G$95)</f>
        <v>1.5751843415789391E-3</v>
      </c>
      <c r="D104" s="24">
        <f t="shared" si="2"/>
        <v>3.3100926587505519E-2</v>
      </c>
      <c r="E104" s="24">
        <f t="shared" si="2"/>
        <v>7.5291292361125972E-3</v>
      </c>
      <c r="F104" s="25">
        <f t="shared" si="2"/>
        <v>-4.2205240165197E-2</v>
      </c>
    </row>
    <row r="105" spans="1:6" ht="24" x14ac:dyDescent="0.25">
      <c r="A105" s="21"/>
      <c r="B105" s="22" t="s">
        <v>50</v>
      </c>
      <c r="C105" s="23">
        <f t="shared" ref="C105:F105" si="3">C9 -($G9*C$95/$G$95)</f>
        <v>6.267314520376488E-3</v>
      </c>
      <c r="D105" s="24">
        <f t="shared" si="3"/>
        <v>-1.1899632104820784E-2</v>
      </c>
      <c r="E105" s="24">
        <f t="shared" si="3"/>
        <v>-1.3456231793282702E-2</v>
      </c>
      <c r="F105" s="25">
        <f t="shared" si="3"/>
        <v>1.9088549377726943E-2</v>
      </c>
    </row>
    <row r="106" spans="1:6" ht="24" x14ac:dyDescent="0.25">
      <c r="A106" s="21"/>
      <c r="B106" s="22" t="s">
        <v>51</v>
      </c>
      <c r="C106" s="23">
        <f t="shared" ref="C106:F106" si="4">C10 -($G10*C$95/$G$95)</f>
        <v>1.3418041367158129E-2</v>
      </c>
      <c r="D106" s="24">
        <f t="shared" si="4"/>
        <v>7.0299438894782518E-3</v>
      </c>
      <c r="E106" s="24">
        <f t="shared" si="4"/>
        <v>-8.8294130563099094E-4</v>
      </c>
      <c r="F106" s="25">
        <f t="shared" si="4"/>
        <v>-1.9565043951005612E-2</v>
      </c>
    </row>
    <row r="107" spans="1:6" ht="24" x14ac:dyDescent="0.25">
      <c r="A107" s="21"/>
      <c r="B107" s="22" t="s">
        <v>52</v>
      </c>
      <c r="C107" s="23">
        <f t="shared" ref="C107:F107" si="5">C11 -($G11*C$95/$G$95)</f>
        <v>-1.269918544368448E-3</v>
      </c>
      <c r="D107" s="24">
        <f t="shared" si="5"/>
        <v>-9.6889923205256689E-4</v>
      </c>
      <c r="E107" s="24">
        <f t="shared" si="5"/>
        <v>1.1041827864324727E-2</v>
      </c>
      <c r="F107" s="25">
        <f t="shared" si="5"/>
        <v>-8.8030100879038231E-3</v>
      </c>
    </row>
    <row r="108" spans="1:6" ht="24" x14ac:dyDescent="0.25">
      <c r="A108" s="21"/>
      <c r="B108" s="22" t="s">
        <v>53</v>
      </c>
      <c r="C108" s="23">
        <f t="shared" ref="C108:F108" si="6">C12 -($G12*C$95/$G$95)</f>
        <v>2.306939565218763E-2</v>
      </c>
      <c r="D108" s="24">
        <f t="shared" si="6"/>
        <v>-1.5593825730181726E-2</v>
      </c>
      <c r="E108" s="24">
        <f t="shared" si="6"/>
        <v>-2.4084211159494606E-2</v>
      </c>
      <c r="F108" s="25">
        <f t="shared" si="6"/>
        <v>1.6608641237488647E-2</v>
      </c>
    </row>
    <row r="109" spans="1:6" ht="24" x14ac:dyDescent="0.25">
      <c r="A109" s="21"/>
      <c r="B109" s="22" t="s">
        <v>54</v>
      </c>
      <c r="C109" s="23">
        <f t="shared" ref="C109:F109" si="7">C13 -($G13*C$95/$G$95)</f>
        <v>-2.2250519817915371E-2</v>
      </c>
      <c r="D109" s="24">
        <f t="shared" si="7"/>
        <v>-1.6933704308441405E-2</v>
      </c>
      <c r="E109" s="24">
        <f t="shared" si="7"/>
        <v>3.1044854900813462E-2</v>
      </c>
      <c r="F109" s="25">
        <f t="shared" si="7"/>
        <v>8.1393692255433137E-3</v>
      </c>
    </row>
    <row r="110" spans="1:6" ht="24" x14ac:dyDescent="0.25">
      <c r="A110" s="21"/>
      <c r="B110" s="22" t="s">
        <v>55</v>
      </c>
      <c r="C110" s="23">
        <f t="shared" ref="C110:F110" si="8">C14 -($G14*C$95/$G$95)</f>
        <v>2.2357673855422089E-4</v>
      </c>
      <c r="D110" s="24">
        <f t="shared" si="8"/>
        <v>4.1258739292463209E-3</v>
      </c>
      <c r="E110" s="24">
        <f t="shared" si="8"/>
        <v>4.2895600063489747E-3</v>
      </c>
      <c r="F110" s="25">
        <f t="shared" si="8"/>
        <v>-8.6390106741496553E-3</v>
      </c>
    </row>
    <row r="111" spans="1:6" ht="24" x14ac:dyDescent="0.25">
      <c r="A111" s="21"/>
      <c r="B111" s="22" t="s">
        <v>56</v>
      </c>
      <c r="C111" s="23">
        <f t="shared" ref="C111:F111" si="9">C15 -($G15*C$95/$G$95)</f>
        <v>6.9764199930097415E-4</v>
      </c>
      <c r="D111" s="24">
        <f t="shared" si="9"/>
        <v>-2.5886963282675063E-2</v>
      </c>
      <c r="E111" s="24">
        <f t="shared" si="9"/>
        <v>1.3394186665884864E-2</v>
      </c>
      <c r="F111" s="25">
        <f t="shared" si="9"/>
        <v>1.1795134617489184E-2</v>
      </c>
    </row>
    <row r="112" spans="1:6" ht="24" x14ac:dyDescent="0.25">
      <c r="A112" s="21"/>
      <c r="B112" s="22" t="s">
        <v>57</v>
      </c>
      <c r="C112" s="23">
        <f t="shared" ref="C112:F112" si="10">C16 -($G16*C$95/$G$95)</f>
        <v>-1.316526179039984E-2</v>
      </c>
      <c r="D112" s="24">
        <f t="shared" si="10"/>
        <v>9.8567292166948095E-3</v>
      </c>
      <c r="E112" s="24">
        <f t="shared" si="10"/>
        <v>-1.5778846792765505E-2</v>
      </c>
      <c r="F112" s="25">
        <f t="shared" si="10"/>
        <v>1.9087379366470425E-2</v>
      </c>
    </row>
    <row r="113" spans="1:6" ht="24" x14ac:dyDescent="0.25">
      <c r="A113" s="21"/>
      <c r="B113" s="22" t="s">
        <v>58</v>
      </c>
      <c r="C113" s="23">
        <f t="shared" ref="C113:F113" si="11">C17 -($G17*C$95/$G$95)</f>
        <v>-2.054823650997073E-3</v>
      </c>
      <c r="D113" s="24">
        <f t="shared" si="11"/>
        <v>-2.7486815187938163E-2</v>
      </c>
      <c r="E113" s="24">
        <f t="shared" si="11"/>
        <v>1.8195780574425086E-2</v>
      </c>
      <c r="F113" s="25">
        <f t="shared" si="11"/>
        <v>1.1345858264510095E-2</v>
      </c>
    </row>
    <row r="114" spans="1:6" ht="24" x14ac:dyDescent="0.25">
      <c r="A114" s="21"/>
      <c r="B114" s="22" t="s">
        <v>59</v>
      </c>
      <c r="C114" s="23">
        <f t="shared" ref="C114:F114" si="12">C18 -($G18*C$95/$G$95)</f>
        <v>3.3906391329904806E-3</v>
      </c>
      <c r="D114" s="24">
        <f t="shared" si="12"/>
        <v>2.6097617936991224E-3</v>
      </c>
      <c r="E114" s="24">
        <f t="shared" si="12"/>
        <v>-3.2644916084464681E-3</v>
      </c>
      <c r="F114" s="25">
        <f t="shared" si="12"/>
        <v>-2.7359093182432181E-3</v>
      </c>
    </row>
    <row r="115" spans="1:6" ht="24" x14ac:dyDescent="0.25">
      <c r="A115" s="21"/>
      <c r="B115" s="22" t="s">
        <v>60</v>
      </c>
      <c r="C115" s="23">
        <f t="shared" ref="C115:F115" si="13">C19 -($G19*C$95/$G$95)</f>
        <v>3.7439293590532108E-3</v>
      </c>
      <c r="D115" s="24">
        <f t="shared" si="13"/>
        <v>2.5745458015771772E-3</v>
      </c>
      <c r="E115" s="24">
        <f t="shared" si="13"/>
        <v>-7.7861922899036817E-3</v>
      </c>
      <c r="F115" s="25">
        <f t="shared" si="13"/>
        <v>1.4677171292731273E-3</v>
      </c>
    </row>
    <row r="116" spans="1:6" ht="24" x14ac:dyDescent="0.25">
      <c r="A116" s="21"/>
      <c r="B116" s="22" t="s">
        <v>61</v>
      </c>
      <c r="C116" s="23">
        <f t="shared" ref="C116:F116" si="14">C20 -($G20*C$95/$G$95)</f>
        <v>2.7324480755484826E-3</v>
      </c>
      <c r="D116" s="24">
        <f t="shared" si="14"/>
        <v>-6.864421483705696E-3</v>
      </c>
      <c r="E116" s="24">
        <f t="shared" si="14"/>
        <v>-1.0441099309862756E-2</v>
      </c>
      <c r="F116" s="25">
        <f t="shared" si="14"/>
        <v>1.4573072718019858E-2</v>
      </c>
    </row>
    <row r="117" spans="1:6" ht="24" x14ac:dyDescent="0.25">
      <c r="A117" s="21"/>
      <c r="B117" s="22" t="s">
        <v>62</v>
      </c>
      <c r="C117" s="23">
        <f t="shared" ref="C117:F117" si="15">C21 -($G21*C$95/$G$95)</f>
        <v>1.6391024966361828E-2</v>
      </c>
      <c r="D117" s="24">
        <f t="shared" si="15"/>
        <v>1.0012837979510553E-2</v>
      </c>
      <c r="E117" s="24">
        <f t="shared" si="15"/>
        <v>-3.2006897375798704E-2</v>
      </c>
      <c r="F117" s="25">
        <f t="shared" si="15"/>
        <v>5.6030344299262402E-3</v>
      </c>
    </row>
    <row r="118" spans="1:6" ht="24" x14ac:dyDescent="0.25">
      <c r="A118" s="21"/>
      <c r="B118" s="22" t="s">
        <v>63</v>
      </c>
      <c r="C118" s="23">
        <f t="shared" ref="C118:F118" si="16">C22 -($G22*C$95/$G$95)</f>
        <v>-1.2527399669400058E-2</v>
      </c>
      <c r="D118" s="24">
        <f t="shared" si="16"/>
        <v>1.6063870024597804E-2</v>
      </c>
      <c r="E118" s="24">
        <f t="shared" si="16"/>
        <v>1.2649086138595361E-2</v>
      </c>
      <c r="F118" s="25">
        <f t="shared" si="16"/>
        <v>-1.6185556493793246E-2</v>
      </c>
    </row>
    <row r="119" spans="1:6" ht="24" x14ac:dyDescent="0.25">
      <c r="A119" s="21" t="s">
        <v>7</v>
      </c>
      <c r="B119" s="22" t="s">
        <v>8</v>
      </c>
      <c r="C119" s="23">
        <f t="shared" ref="C119:F119" si="17">C23 -($G23*C$95/$G$95)</f>
        <v>-1.4716316250266231E-2</v>
      </c>
      <c r="D119" s="24">
        <f t="shared" si="17"/>
        <v>6.6400548328204967E-2</v>
      </c>
      <c r="E119" s="24">
        <f t="shared" si="17"/>
        <v>-2.1945964269386053E-2</v>
      </c>
      <c r="F119" s="25">
        <f t="shared" si="17"/>
        <v>-2.973826780855271E-2</v>
      </c>
    </row>
    <row r="120" spans="1:6" ht="24" x14ac:dyDescent="0.25">
      <c r="A120" s="21"/>
      <c r="B120" s="22" t="s">
        <v>9</v>
      </c>
      <c r="C120" s="23">
        <f t="shared" ref="C120:F120" si="18">C24 -($G24*C$95/$G$95)</f>
        <v>-3.0294269520066225E-2</v>
      </c>
      <c r="D120" s="24">
        <f t="shared" si="18"/>
        <v>1.0127334000321842E-2</v>
      </c>
      <c r="E120" s="24">
        <f t="shared" si="18"/>
        <v>9.7748268412055639E-3</v>
      </c>
      <c r="F120" s="25">
        <f t="shared" si="18"/>
        <v>1.0392108678538764E-2</v>
      </c>
    </row>
    <row r="121" spans="1:6" ht="24" x14ac:dyDescent="0.25">
      <c r="A121" s="21"/>
      <c r="B121" s="22" t="s">
        <v>10</v>
      </c>
      <c r="C121" s="23">
        <f t="shared" ref="C121:F121" si="19">C25 -($G25*C$95/$G$95)</f>
        <v>2.0435595183308397E-2</v>
      </c>
      <c r="D121" s="24">
        <f t="shared" si="19"/>
        <v>-2.6413484854013097E-2</v>
      </c>
      <c r="E121" s="24">
        <f t="shared" si="19"/>
        <v>-1.8657330931012434E-2</v>
      </c>
      <c r="F121" s="25">
        <f t="shared" si="19"/>
        <v>2.4635220601716967E-2</v>
      </c>
    </row>
    <row r="122" spans="1:6" ht="24" x14ac:dyDescent="0.25">
      <c r="A122" s="21"/>
      <c r="B122" s="22" t="s">
        <v>11</v>
      </c>
      <c r="C122" s="23">
        <f t="shared" ref="C122:F122" si="20">C26 -($G26*C$95/$G$95)</f>
        <v>-2.2158118391014503E-2</v>
      </c>
      <c r="D122" s="24">
        <f t="shared" si="20"/>
        <v>3.4589516837110229E-2</v>
      </c>
      <c r="E122" s="24">
        <f t="shared" si="20"/>
        <v>1.7870670062633098E-2</v>
      </c>
      <c r="F122" s="25">
        <f t="shared" si="20"/>
        <v>-3.0302068508728991E-2</v>
      </c>
    </row>
    <row r="123" spans="1:6" ht="24" x14ac:dyDescent="0.25">
      <c r="A123" s="21"/>
      <c r="B123" s="22" t="s">
        <v>12</v>
      </c>
      <c r="C123" s="23">
        <f t="shared" ref="C123:F123" si="21">C27 -($G27*C$95/$G$95)</f>
        <v>-2.5072583705347373E-2</v>
      </c>
      <c r="D123" s="24">
        <f t="shared" si="21"/>
        <v>3.9423406502074876E-2</v>
      </c>
      <c r="E123" s="24">
        <f t="shared" si="21"/>
        <v>-4.1445655065128484E-3</v>
      </c>
      <c r="F123" s="25">
        <f t="shared" si="21"/>
        <v>-1.0206257290214765E-2</v>
      </c>
    </row>
    <row r="124" spans="1:6" ht="24" x14ac:dyDescent="0.25">
      <c r="A124" s="21"/>
      <c r="B124" s="22" t="s">
        <v>13</v>
      </c>
      <c r="C124" s="23">
        <f t="shared" ref="C124:F124" si="22">C28 -($G28*C$95/$G$95)</f>
        <v>2.0145357065919911E-3</v>
      </c>
      <c r="D124" s="24">
        <f t="shared" si="22"/>
        <v>-1.5461197096694523E-2</v>
      </c>
      <c r="E124" s="24">
        <f t="shared" si="22"/>
        <v>-1.0973868404051734E-2</v>
      </c>
      <c r="F124" s="25">
        <f t="shared" si="22"/>
        <v>2.4420529794154155E-2</v>
      </c>
    </row>
    <row r="125" spans="1:6" ht="24" x14ac:dyDescent="0.25">
      <c r="A125" s="21"/>
      <c r="B125" s="22" t="s">
        <v>14</v>
      </c>
      <c r="C125" s="23">
        <f t="shared" ref="C125:F125" si="23">C29 -($G29*C$95/$G$95)</f>
        <v>2.3431707966508841E-2</v>
      </c>
      <c r="D125" s="24">
        <f t="shared" si="23"/>
        <v>-3.9567977395630033E-2</v>
      </c>
      <c r="E125" s="24">
        <f t="shared" si="23"/>
        <v>-1.3248910185565038E-2</v>
      </c>
      <c r="F125" s="25">
        <f t="shared" si="23"/>
        <v>2.9385179614686174E-2</v>
      </c>
    </row>
    <row r="126" spans="1:6" ht="24" x14ac:dyDescent="0.25">
      <c r="A126" s="21"/>
      <c r="B126" s="22" t="s">
        <v>15</v>
      </c>
      <c r="C126" s="23">
        <f t="shared" ref="C126:F126" si="24">C30 -($G30*C$95/$G$95)</f>
        <v>-1.8237021511882001E-2</v>
      </c>
      <c r="D126" s="24">
        <f t="shared" si="24"/>
        <v>-1.0836649513499719E-2</v>
      </c>
      <c r="E126" s="24">
        <f t="shared" si="24"/>
        <v>3.0968538025231612E-2</v>
      </c>
      <c r="F126" s="25">
        <f t="shared" si="24"/>
        <v>-1.8948669998499201E-3</v>
      </c>
    </row>
    <row r="127" spans="1:6" ht="24" x14ac:dyDescent="0.25">
      <c r="A127" s="21"/>
      <c r="B127" s="22" t="s">
        <v>16</v>
      </c>
      <c r="C127" s="23">
        <f t="shared" ref="C127:F127" si="25">C31 -($G31*C$95/$G$95)</f>
        <v>2.8759135836659511E-2</v>
      </c>
      <c r="D127" s="24">
        <f t="shared" si="25"/>
        <v>3.4605952056813882E-2</v>
      </c>
      <c r="E127" s="24">
        <f t="shared" si="25"/>
        <v>-4.2812843726141969E-2</v>
      </c>
      <c r="F127" s="25">
        <f t="shared" si="25"/>
        <v>-2.055224416733159E-2</v>
      </c>
    </row>
    <row r="128" spans="1:6" ht="24" x14ac:dyDescent="0.25">
      <c r="A128" s="21"/>
      <c r="B128" s="22" t="s">
        <v>17</v>
      </c>
      <c r="C128" s="23">
        <f t="shared" ref="C128:F128" si="26">C32 -($G32*C$95/$G$95)</f>
        <v>1.6237034715157972E-2</v>
      </c>
      <c r="D128" s="24">
        <f t="shared" si="26"/>
        <v>1.23637373777708E-2</v>
      </c>
      <c r="E128" s="24">
        <f t="shared" si="26"/>
        <v>1.4084838365016117E-2</v>
      </c>
      <c r="F128" s="25">
        <f t="shared" si="26"/>
        <v>-4.2685610457945278E-2</v>
      </c>
    </row>
    <row r="129" spans="1:6" ht="24" x14ac:dyDescent="0.25">
      <c r="A129" s="21"/>
      <c r="B129" s="22" t="s">
        <v>18</v>
      </c>
      <c r="C129" s="23">
        <f t="shared" ref="C129:F129" si="27">C33 -($G33*C$95/$G$95)</f>
        <v>3.2878947889760646E-2</v>
      </c>
      <c r="D129" s="24">
        <f t="shared" si="27"/>
        <v>3.9038940013873952E-2</v>
      </c>
      <c r="E129" s="24">
        <f t="shared" si="27"/>
        <v>-6.3936285658605901E-2</v>
      </c>
      <c r="F129" s="25">
        <f t="shared" si="27"/>
        <v>-7.9816022450287238E-3</v>
      </c>
    </row>
    <row r="130" spans="1:6" ht="24" x14ac:dyDescent="0.25">
      <c r="A130" s="21"/>
      <c r="B130" s="22" t="s">
        <v>19</v>
      </c>
      <c r="C130" s="23">
        <f t="shared" ref="C130:F130" si="28">C34 -($G34*C$95/$G$95)</f>
        <v>1.9970946232565956E-2</v>
      </c>
      <c r="D130" s="24">
        <f t="shared" si="28"/>
        <v>-1.7840466510158137E-2</v>
      </c>
      <c r="E130" s="24">
        <f t="shared" si="28"/>
        <v>-2.8669610500248299E-2</v>
      </c>
      <c r="F130" s="25">
        <f t="shared" si="28"/>
        <v>2.6539130777840259E-2</v>
      </c>
    </row>
    <row r="131" spans="1:6" ht="24" x14ac:dyDescent="0.25">
      <c r="A131" s="21"/>
      <c r="B131" s="22" t="s">
        <v>20</v>
      </c>
      <c r="C131" s="23">
        <f t="shared" ref="C131:F131" si="29">C35 -($G35*C$95/$G$95)</f>
        <v>-1.3226024832806826E-2</v>
      </c>
      <c r="D131" s="24">
        <f t="shared" si="29"/>
        <v>-1.5005911193186908E-2</v>
      </c>
      <c r="E131" s="24">
        <f t="shared" si="29"/>
        <v>4.062059213100655E-2</v>
      </c>
      <c r="F131" s="25">
        <f t="shared" si="29"/>
        <v>-1.2388656105012871E-2</v>
      </c>
    </row>
    <row r="132" spans="1:6" ht="24" x14ac:dyDescent="0.25">
      <c r="A132" s="21"/>
      <c r="B132" s="22" t="s">
        <v>21</v>
      </c>
      <c r="C132" s="23">
        <f t="shared" ref="C132:F132" si="30">C36 -($G36*C$95/$G$95)</f>
        <v>1.7284584510263878E-2</v>
      </c>
      <c r="D132" s="24">
        <f t="shared" si="30"/>
        <v>-5.8523984170391091E-2</v>
      </c>
      <c r="E132" s="24">
        <f t="shared" si="30"/>
        <v>3.0954165193492755E-3</v>
      </c>
      <c r="F132" s="25">
        <f t="shared" si="30"/>
        <v>3.8143983140777687E-2</v>
      </c>
    </row>
    <row r="133" spans="1:6" ht="24" x14ac:dyDescent="0.25">
      <c r="A133" s="21"/>
      <c r="B133" s="22" t="s">
        <v>22</v>
      </c>
      <c r="C133" s="23">
        <f t="shared" ref="C133:F133" si="31">C37 -($G37*C$95/$G$95)</f>
        <v>-3.3614756741232238E-2</v>
      </c>
      <c r="D133" s="24">
        <f t="shared" si="31"/>
        <v>-2.7912885618044142E-2</v>
      </c>
      <c r="E133" s="24">
        <f t="shared" si="31"/>
        <v>4.647190599718351E-2</v>
      </c>
      <c r="F133" s="25">
        <f t="shared" si="31"/>
        <v>1.5055736362092759E-2</v>
      </c>
    </row>
    <row r="134" spans="1:6" ht="24" x14ac:dyDescent="0.25">
      <c r="A134" s="21"/>
      <c r="B134" s="22" t="s">
        <v>23</v>
      </c>
      <c r="C134" s="23">
        <f t="shared" ref="C134:F134" si="32">C38 -($G38*C$95/$G$95)</f>
        <v>-2.7884240273267524E-2</v>
      </c>
      <c r="D134" s="24">
        <f t="shared" si="32"/>
        <v>1.6274283983202062E-2</v>
      </c>
      <c r="E134" s="24">
        <f t="shared" si="32"/>
        <v>3.2179695433117023E-3</v>
      </c>
      <c r="F134" s="25">
        <f t="shared" si="32"/>
        <v>8.3919867467537046E-3</v>
      </c>
    </row>
    <row r="135" spans="1:6" ht="24" x14ac:dyDescent="0.25">
      <c r="A135" s="21"/>
      <c r="B135" s="22" t="s">
        <v>24</v>
      </c>
      <c r="C135" s="23">
        <f t="shared" ref="C135:F135" si="33">C39 -($G39*C$95/$G$95)</f>
        <v>2.6983668128187588E-2</v>
      </c>
      <c r="D135" s="24">
        <f t="shared" si="33"/>
        <v>3.4370873514478761E-3</v>
      </c>
      <c r="E135" s="24">
        <f t="shared" si="33"/>
        <v>-3.8555398287622333E-2</v>
      </c>
      <c r="F135" s="25">
        <f t="shared" si="33"/>
        <v>8.1346428079867028E-3</v>
      </c>
    </row>
    <row r="136" spans="1:6" x14ac:dyDescent="0.25">
      <c r="A136" s="21" t="s">
        <v>25</v>
      </c>
      <c r="B136" s="22" t="s">
        <v>26</v>
      </c>
      <c r="C136" s="23">
        <f t="shared" ref="C136:F136" si="34">C40 -($G40*C$95/$G$95)</f>
        <v>1.4913104587598314E-2</v>
      </c>
      <c r="D136" s="24">
        <f t="shared" si="34"/>
        <v>1.7022827582120037E-2</v>
      </c>
      <c r="E136" s="24">
        <f t="shared" si="34"/>
        <v>7.8480936789910305E-3</v>
      </c>
      <c r="F136" s="25">
        <f t="shared" si="34"/>
        <v>-3.978402584870952E-2</v>
      </c>
    </row>
    <row r="137" spans="1:6" ht="24" x14ac:dyDescent="0.25">
      <c r="A137" s="21"/>
      <c r="B137" s="22" t="s">
        <v>27</v>
      </c>
      <c r="C137" s="23">
        <f t="shared" ref="C137:F137" si="35">C41 -($G41*C$95/$G$95)</f>
        <v>-1.3806952288097141E-2</v>
      </c>
      <c r="D137" s="24">
        <f t="shared" si="35"/>
        <v>-8.9652287202313385E-3</v>
      </c>
      <c r="E137" s="24">
        <f t="shared" si="35"/>
        <v>3.0233679151949328E-2</v>
      </c>
      <c r="F137" s="25">
        <f t="shared" si="35"/>
        <v>-7.4614981436209316E-3</v>
      </c>
    </row>
    <row r="138" spans="1:6" x14ac:dyDescent="0.25">
      <c r="A138" s="21"/>
      <c r="B138" s="22" t="s">
        <v>28</v>
      </c>
      <c r="C138" s="23">
        <f t="shared" ref="C138:F138" si="36">C42 -($G42*C$95/$G$95)</f>
        <v>-1.1597248773360769E-2</v>
      </c>
      <c r="D138" s="24">
        <f t="shared" si="36"/>
        <v>2.0238841538413932E-2</v>
      </c>
      <c r="E138" s="24">
        <f t="shared" si="36"/>
        <v>-2.2593229007105087E-2</v>
      </c>
      <c r="F138" s="25">
        <f t="shared" si="36"/>
        <v>1.395163624205184E-2</v>
      </c>
    </row>
    <row r="139" spans="1:6" x14ac:dyDescent="0.25">
      <c r="A139" s="21"/>
      <c r="B139" s="22" t="s">
        <v>29</v>
      </c>
      <c r="C139" s="23">
        <f t="shared" ref="C139:F139" si="37">C43 -($G43*C$95/$G$95)</f>
        <v>4.6908981608058675E-3</v>
      </c>
      <c r="D139" s="24">
        <f t="shared" si="37"/>
        <v>3.9743982753573298E-2</v>
      </c>
      <c r="E139" s="24">
        <f t="shared" si="37"/>
        <v>-3.1077861916489966E-2</v>
      </c>
      <c r="F139" s="25">
        <f t="shared" si="37"/>
        <v>-1.3357018997889214E-2</v>
      </c>
    </row>
    <row r="140" spans="1:6" x14ac:dyDescent="0.25">
      <c r="A140" s="21"/>
      <c r="B140" s="22" t="s">
        <v>30</v>
      </c>
      <c r="C140" s="23">
        <f t="shared" ref="C140:F140" si="38">C44 -($G44*C$95/$G$95)</f>
        <v>2.8425975091705136E-2</v>
      </c>
      <c r="D140" s="24">
        <f t="shared" si="38"/>
        <v>-1.6218234728684749E-2</v>
      </c>
      <c r="E140" s="24">
        <f t="shared" si="38"/>
        <v>-2.0543614815121181E-2</v>
      </c>
      <c r="F140" s="25">
        <f t="shared" si="38"/>
        <v>8.3358744521007666E-3</v>
      </c>
    </row>
    <row r="141" spans="1:6" x14ac:dyDescent="0.25">
      <c r="A141" s="21"/>
      <c r="B141" s="22" t="s">
        <v>31</v>
      </c>
      <c r="C141" s="23">
        <f t="shared" ref="C141:F141" si="39">C45 -($G45*C$95/$G$95)</f>
        <v>5.7902092989452203E-3</v>
      </c>
      <c r="D141" s="24">
        <f t="shared" si="39"/>
        <v>5.9814585210120619E-3</v>
      </c>
      <c r="E141" s="24">
        <f t="shared" si="39"/>
        <v>4.0794183955727981E-4</v>
      </c>
      <c r="F141" s="25">
        <f t="shared" si="39"/>
        <v>-1.2179609659514673E-2</v>
      </c>
    </row>
    <row r="142" spans="1:6" x14ac:dyDescent="0.25">
      <c r="A142" s="21"/>
      <c r="B142" s="22" t="s">
        <v>32</v>
      </c>
      <c r="C142" s="23">
        <f t="shared" ref="C142:F142" si="40">C46 -($G46*C$95/$G$95)</f>
        <v>7.0927494102325239E-3</v>
      </c>
      <c r="D142" s="24">
        <f t="shared" si="40"/>
        <v>-1.7533319410193232E-2</v>
      </c>
      <c r="E142" s="24">
        <f t="shared" si="40"/>
        <v>3.8539083715457279E-3</v>
      </c>
      <c r="F142" s="25">
        <f t="shared" si="40"/>
        <v>6.5866616284148971E-3</v>
      </c>
    </row>
    <row r="143" spans="1:6" ht="24" x14ac:dyDescent="0.25">
      <c r="A143" s="21"/>
      <c r="B143" s="22" t="s">
        <v>33</v>
      </c>
      <c r="C143" s="23">
        <f t="shared" ref="C143:F143" si="41">C47 -($G47*C$95/$G$95)</f>
        <v>-1.4079013815711833E-2</v>
      </c>
      <c r="D143" s="24">
        <f t="shared" si="41"/>
        <v>-1.9734498397581957E-3</v>
      </c>
      <c r="E143" s="24">
        <f t="shared" si="41"/>
        <v>8.4457034725334557E-3</v>
      </c>
      <c r="F143" s="25">
        <f t="shared" si="41"/>
        <v>7.606760182936434E-3</v>
      </c>
    </row>
    <row r="144" spans="1:6" x14ac:dyDescent="0.25">
      <c r="A144" s="21"/>
      <c r="B144" s="22" t="s">
        <v>34</v>
      </c>
      <c r="C144" s="23">
        <f t="shared" ref="C144:F144" si="42">C48 -($G48*C$95/$G$95)</f>
        <v>-8.7227232416289616E-3</v>
      </c>
      <c r="D144" s="24">
        <f t="shared" si="42"/>
        <v>-7.6117955201443627E-3</v>
      </c>
      <c r="E144" s="24">
        <f t="shared" si="42"/>
        <v>2.9190710432673711E-3</v>
      </c>
      <c r="F144" s="25">
        <f t="shared" si="42"/>
        <v>1.3415447718505939E-2</v>
      </c>
    </row>
    <row r="145" spans="1:6" x14ac:dyDescent="0.25">
      <c r="A145" s="21"/>
      <c r="B145" s="22" t="s">
        <v>35</v>
      </c>
      <c r="C145" s="23">
        <f t="shared" ref="C145:F145" si="43">C49 -($G49*C$95/$G$95)</f>
        <v>5.7989292120648184E-3</v>
      </c>
      <c r="D145" s="24">
        <f t="shared" si="43"/>
        <v>4.3749786135084706E-2</v>
      </c>
      <c r="E145" s="24">
        <f t="shared" si="43"/>
        <v>-4.3562947567918814E-2</v>
      </c>
      <c r="F145" s="25">
        <f t="shared" si="43"/>
        <v>-5.9857677792308495E-3</v>
      </c>
    </row>
    <row r="146" spans="1:6" x14ac:dyDescent="0.25">
      <c r="A146" s="21"/>
      <c r="B146" s="22" t="s">
        <v>36</v>
      </c>
      <c r="C146" s="23">
        <f t="shared" ref="C146:F146" si="44">C50 -($G50*C$95/$G$95)</f>
        <v>-4.3062063714659482E-3</v>
      </c>
      <c r="D146" s="24">
        <f t="shared" si="44"/>
        <v>1.1974768239480682E-2</v>
      </c>
      <c r="E146" s="24">
        <f t="shared" si="44"/>
        <v>3.3826722175295115E-2</v>
      </c>
      <c r="F146" s="25">
        <f t="shared" si="44"/>
        <v>-4.1495284043309988E-2</v>
      </c>
    </row>
    <row r="147" spans="1:6" x14ac:dyDescent="0.25">
      <c r="A147" s="21"/>
      <c r="B147" s="22" t="s">
        <v>37</v>
      </c>
      <c r="C147" s="23">
        <f t="shared" ref="C147:F147" si="45">C51 -($G51*C$95/$G$95)</f>
        <v>-1.3559679335353736E-3</v>
      </c>
      <c r="D147" s="24">
        <f t="shared" si="45"/>
        <v>-1.6875727583260614E-2</v>
      </c>
      <c r="E147" s="24">
        <f t="shared" si="45"/>
        <v>1.463284339173454E-2</v>
      </c>
      <c r="F147" s="25">
        <f t="shared" si="45"/>
        <v>3.5988521250613636E-3</v>
      </c>
    </row>
    <row r="148" spans="1:6" ht="24" x14ac:dyDescent="0.25">
      <c r="A148" s="21"/>
      <c r="B148" s="22" t="s">
        <v>38</v>
      </c>
      <c r="C148" s="23">
        <f t="shared" ref="C148:F148" si="46">C52 -($G52*C$95/$G$95)</f>
        <v>4.8941551237187741E-2</v>
      </c>
      <c r="D148" s="24">
        <f t="shared" si="46"/>
        <v>-5.8732793725800564E-2</v>
      </c>
      <c r="E148" s="24">
        <f t="shared" si="46"/>
        <v>-1.4196074497921263E-2</v>
      </c>
      <c r="F148" s="25">
        <f t="shared" si="46"/>
        <v>2.3987316986534057E-2</v>
      </c>
    </row>
    <row r="149" spans="1:6" x14ac:dyDescent="0.25">
      <c r="A149" s="21"/>
      <c r="B149" s="22" t="s">
        <v>39</v>
      </c>
      <c r="C149" s="23">
        <f t="shared" ref="C149:F149" si="47">C53 -($G53*C$95/$G$95)</f>
        <v>-1.3336564298159381E-2</v>
      </c>
      <c r="D149" s="24">
        <f t="shared" si="47"/>
        <v>-2.3880850437596357E-2</v>
      </c>
      <c r="E149" s="24">
        <f t="shared" si="47"/>
        <v>3.1070943188009903E-2</v>
      </c>
      <c r="F149" s="25">
        <f t="shared" si="47"/>
        <v>6.1464715477457521E-3</v>
      </c>
    </row>
    <row r="150" spans="1:6" ht="24" x14ac:dyDescent="0.25">
      <c r="A150" s="21"/>
      <c r="B150" s="22" t="s">
        <v>40</v>
      </c>
      <c r="C150" s="23">
        <f t="shared" ref="C150:F150" si="48">C54 -($G54*C$95/$G$95)</f>
        <v>7.5375875486682065E-3</v>
      </c>
      <c r="D150" s="24">
        <f t="shared" si="48"/>
        <v>1.3396165517042452E-2</v>
      </c>
      <c r="E150" s="24">
        <f t="shared" si="48"/>
        <v>2.1207915895906815E-2</v>
      </c>
      <c r="F150" s="25">
        <f t="shared" si="48"/>
        <v>-4.2141668961617557E-2</v>
      </c>
    </row>
    <row r="151" spans="1:6" x14ac:dyDescent="0.25">
      <c r="A151" s="21"/>
      <c r="B151" s="22" t="s">
        <v>41</v>
      </c>
      <c r="C151" s="23">
        <f t="shared" ref="C151:F151" si="49">C55 -($G55*C$95/$G$95)</f>
        <v>2.174549155184724E-3</v>
      </c>
      <c r="D151" s="24">
        <f t="shared" si="49"/>
        <v>-1.6793534476178845E-2</v>
      </c>
      <c r="E151" s="24">
        <f t="shared" si="49"/>
        <v>-8.0685715194904195E-3</v>
      </c>
      <c r="F151" s="25">
        <f t="shared" si="49"/>
        <v>2.2687556840484457E-2</v>
      </c>
    </row>
    <row r="152" spans="1:6" ht="24" x14ac:dyDescent="0.25">
      <c r="A152" s="21"/>
      <c r="B152" s="22" t="s">
        <v>42</v>
      </c>
      <c r="C152" s="23">
        <f t="shared" ref="C152:F152" si="50">C56 -($G56*C$95/$G$95)</f>
        <v>-8.8688301080835641E-3</v>
      </c>
      <c r="D152" s="24">
        <f t="shared" si="50"/>
        <v>5.702162400394642E-2</v>
      </c>
      <c r="E152" s="24">
        <f t="shared" si="50"/>
        <v>7.1258073290778878E-3</v>
      </c>
      <c r="F152" s="25">
        <f t="shared" si="50"/>
        <v>-5.5278601224940771E-2</v>
      </c>
    </row>
    <row r="153" spans="1:6" x14ac:dyDescent="0.25">
      <c r="A153" s="21"/>
      <c r="B153" s="22" t="s">
        <v>43</v>
      </c>
      <c r="C153" s="23">
        <f t="shared" ref="C153:F153" si="51">C57 -($G57*C$95/$G$95)</f>
        <v>-6.9877426958081523E-3</v>
      </c>
      <c r="D153" s="24">
        <f t="shared" si="51"/>
        <v>-2.210571266829825E-2</v>
      </c>
      <c r="E153" s="24">
        <f t="shared" si="51"/>
        <v>3.920559064344406E-2</v>
      </c>
      <c r="F153" s="25">
        <f t="shared" si="51"/>
        <v>-1.0112135279337825E-2</v>
      </c>
    </row>
    <row r="154" spans="1:6" x14ac:dyDescent="0.25">
      <c r="A154" s="21"/>
      <c r="B154" s="22" t="s">
        <v>44</v>
      </c>
      <c r="C154" s="23">
        <f t="shared" ref="C154:F154" si="52">C58 -($G58*C$95/$G$95)</f>
        <v>-2.745368566967249E-2</v>
      </c>
      <c r="D154" s="24">
        <f t="shared" si="52"/>
        <v>-2.5697880955043925E-2</v>
      </c>
      <c r="E154" s="24">
        <f t="shared" si="52"/>
        <v>2.2654377202219494E-2</v>
      </c>
      <c r="F154" s="25">
        <f t="shared" si="52"/>
        <v>3.0497189422496851E-2</v>
      </c>
    </row>
    <row r="155" spans="1:6" ht="24" x14ac:dyDescent="0.25">
      <c r="A155" s="21"/>
      <c r="B155" s="22" t="s">
        <v>45</v>
      </c>
      <c r="C155" s="23">
        <f t="shared" ref="C155:F155" si="53">C59 -($G59*C$95/$G$95)</f>
        <v>-1.6365712191483472E-2</v>
      </c>
      <c r="D155" s="24">
        <f t="shared" si="53"/>
        <v>2.5924768346547222E-2</v>
      </c>
      <c r="E155" s="24">
        <f t="shared" si="53"/>
        <v>-2.7415971635663589E-2</v>
      </c>
      <c r="F155" s="25">
        <f t="shared" si="53"/>
        <v>1.7856915480599866E-2</v>
      </c>
    </row>
    <row r="156" spans="1:6" ht="24" x14ac:dyDescent="0.25">
      <c r="A156" s="21" t="s">
        <v>64</v>
      </c>
      <c r="B156" s="22" t="s">
        <v>65</v>
      </c>
      <c r="C156" s="23">
        <f t="shared" ref="C156:F156" si="54">C60 -($G60*C$95/$G$95)</f>
        <v>3.2142115588908282E-2</v>
      </c>
      <c r="D156" s="24">
        <f t="shared" si="54"/>
        <v>1.1283356401541433E-2</v>
      </c>
      <c r="E156" s="24">
        <f t="shared" si="54"/>
        <v>-1.7223673236830883E-2</v>
      </c>
      <c r="F156" s="25">
        <f t="shared" si="54"/>
        <v>-2.6201798753618943E-2</v>
      </c>
    </row>
    <row r="157" spans="1:6" ht="24" x14ac:dyDescent="0.25">
      <c r="A157" s="21"/>
      <c r="B157" s="22" t="s">
        <v>66</v>
      </c>
      <c r="C157" s="23">
        <f t="shared" ref="C157:F157" si="55">C61 -($G61*C$95/$G$95)</f>
        <v>-4.2513881063211773E-2</v>
      </c>
      <c r="D157" s="24">
        <f t="shared" si="55"/>
        <v>2.2407781182951447E-2</v>
      </c>
      <c r="E157" s="24">
        <f t="shared" si="55"/>
        <v>3.3210298849329106E-2</v>
      </c>
      <c r="F157" s="25">
        <f t="shared" si="55"/>
        <v>-1.3104198969068753E-2</v>
      </c>
    </row>
    <row r="158" spans="1:6" ht="24" x14ac:dyDescent="0.25">
      <c r="A158" s="21"/>
      <c r="B158" s="22" t="s">
        <v>67</v>
      </c>
      <c r="C158" s="23">
        <f t="shared" ref="C158:F158" si="56">C62 -($G62*C$95/$G$95)</f>
        <v>1.290252221835976E-2</v>
      </c>
      <c r="D158" s="24">
        <f t="shared" si="56"/>
        <v>-2.4256707606881339E-2</v>
      </c>
      <c r="E158" s="24">
        <f t="shared" si="56"/>
        <v>-2.0124405340099516E-4</v>
      </c>
      <c r="F158" s="25">
        <f t="shared" si="56"/>
        <v>1.1555429441922477E-2</v>
      </c>
    </row>
    <row r="159" spans="1:6" ht="24" x14ac:dyDescent="0.25">
      <c r="A159" s="21"/>
      <c r="B159" s="22" t="s">
        <v>68</v>
      </c>
      <c r="C159" s="23">
        <f t="shared" ref="C159:F159" si="57">C63 -($G63*C$95/$G$95)</f>
        <v>2.2718662557822095E-2</v>
      </c>
      <c r="D159" s="24">
        <f t="shared" si="57"/>
        <v>-9.7501230208912604E-3</v>
      </c>
      <c r="E159" s="24">
        <f t="shared" si="57"/>
        <v>-2.8221975366941876E-2</v>
      </c>
      <c r="F159" s="25">
        <f t="shared" si="57"/>
        <v>1.5253435830010958E-2</v>
      </c>
    </row>
    <row r="160" spans="1:6" ht="24" x14ac:dyDescent="0.25">
      <c r="A160" s="21"/>
      <c r="B160" s="22" t="s">
        <v>69</v>
      </c>
      <c r="C160" s="23">
        <f t="shared" ref="C160:F160" si="58">C64 -($G64*C$95/$G$95)</f>
        <v>1.2540250426401334E-2</v>
      </c>
      <c r="D160" s="24">
        <f t="shared" si="58"/>
        <v>3.3054013244504632E-2</v>
      </c>
      <c r="E160" s="24">
        <f t="shared" si="58"/>
        <v>-3.9524645043416934E-2</v>
      </c>
      <c r="F160" s="25">
        <f t="shared" si="58"/>
        <v>-6.0696186274891151E-3</v>
      </c>
    </row>
    <row r="161" spans="1:6" ht="24" x14ac:dyDescent="0.25">
      <c r="A161" s="21"/>
      <c r="B161" s="22" t="s">
        <v>70</v>
      </c>
      <c r="C161" s="23">
        <f t="shared" ref="C161:F161" si="59">C65 -($G65*C$95/$G$95)</f>
        <v>-1.2811150644333746E-3</v>
      </c>
      <c r="D161" s="24">
        <f t="shared" si="59"/>
        <v>2.2889912783913585E-2</v>
      </c>
      <c r="E161" s="24">
        <f t="shared" si="59"/>
        <v>-1.3520999111640952E-2</v>
      </c>
      <c r="F161" s="25">
        <f t="shared" si="59"/>
        <v>-8.0877986078393138E-3</v>
      </c>
    </row>
    <row r="162" spans="1:6" ht="24" x14ac:dyDescent="0.25">
      <c r="A162" s="21"/>
      <c r="B162" s="22" t="s">
        <v>71</v>
      </c>
      <c r="C162" s="23">
        <f t="shared" ref="C162:F162" si="60">C66 -($G66*C$95/$G$95)</f>
        <v>3.8361485721848942E-3</v>
      </c>
      <c r="D162" s="24">
        <f t="shared" si="60"/>
        <v>-1.1645292283194053E-2</v>
      </c>
      <c r="E162" s="24">
        <f t="shared" si="60"/>
        <v>-7.9740943822703969E-3</v>
      </c>
      <c r="F162" s="25">
        <f t="shared" si="60"/>
        <v>1.5783238093279472E-2</v>
      </c>
    </row>
    <row r="163" spans="1:6" ht="24" x14ac:dyDescent="0.25">
      <c r="A163" s="21"/>
      <c r="B163" s="22" t="s">
        <v>72</v>
      </c>
      <c r="C163" s="23">
        <f t="shared" ref="C163:F163" si="61">C67 -($G67*C$95/$G$95)</f>
        <v>9.5057482919860825E-3</v>
      </c>
      <c r="D163" s="24">
        <f t="shared" si="61"/>
        <v>-1.622035583874909E-2</v>
      </c>
      <c r="E163" s="24">
        <f t="shared" si="61"/>
        <v>-1.3205676613686837E-2</v>
      </c>
      <c r="F163" s="25">
        <f t="shared" si="61"/>
        <v>1.9920284160449719E-2</v>
      </c>
    </row>
    <row r="164" spans="1:6" ht="24" x14ac:dyDescent="0.25">
      <c r="A164" s="21"/>
      <c r="B164" s="22" t="s">
        <v>73</v>
      </c>
      <c r="C164" s="23">
        <f t="shared" ref="C164:F164" si="62">C68 -($G68*C$95/$G$95)</f>
        <v>1.1671753453179945E-2</v>
      </c>
      <c r="D164" s="24">
        <f t="shared" si="62"/>
        <v>-4.919629129864031E-3</v>
      </c>
      <c r="E164" s="24">
        <f t="shared" si="62"/>
        <v>-2.0778115260649752E-2</v>
      </c>
      <c r="F164" s="25">
        <f t="shared" si="62"/>
        <v>1.4025990937333768E-2</v>
      </c>
    </row>
    <row r="165" spans="1:6" ht="24" x14ac:dyDescent="0.25">
      <c r="A165" s="21"/>
      <c r="B165" s="22" t="s">
        <v>74</v>
      </c>
      <c r="C165" s="23">
        <f t="shared" ref="C165:F165" si="63">C69 -($G69*C$95/$G$95)</f>
        <v>1.7897496459436557E-2</v>
      </c>
      <c r="D165" s="24">
        <f t="shared" si="63"/>
        <v>-1.0407706047724341E-2</v>
      </c>
      <c r="E165" s="24">
        <f t="shared" si="63"/>
        <v>-8.9428396123166498E-3</v>
      </c>
      <c r="F165" s="25">
        <f t="shared" si="63"/>
        <v>1.4530492006043783E-3</v>
      </c>
    </row>
    <row r="166" spans="1:6" ht="24" x14ac:dyDescent="0.25">
      <c r="A166" s="21"/>
      <c r="B166" s="22" t="s">
        <v>75</v>
      </c>
      <c r="C166" s="23">
        <f t="shared" ref="C166:F166" si="64">C70 -($G70*C$95/$G$95)</f>
        <v>-4.9932123125278616E-3</v>
      </c>
      <c r="D166" s="24">
        <f t="shared" si="64"/>
        <v>-3.1264047731920375E-3</v>
      </c>
      <c r="E166" s="24">
        <f t="shared" si="64"/>
        <v>1.9790683677928689E-2</v>
      </c>
      <c r="F166" s="25">
        <f t="shared" si="64"/>
        <v>-1.1671066592208734E-2</v>
      </c>
    </row>
    <row r="167" spans="1:6" ht="24" x14ac:dyDescent="0.25">
      <c r="A167" s="21"/>
      <c r="B167" s="22" t="s">
        <v>76</v>
      </c>
      <c r="C167" s="23">
        <f t="shared" ref="C167:F167" si="65">C71 -($G71*C$95/$G$95)</f>
        <v>-2.3414001232800186E-2</v>
      </c>
      <c r="D167" s="24">
        <f t="shared" si="65"/>
        <v>2.1466246532289013E-2</v>
      </c>
      <c r="E167" s="24">
        <f t="shared" si="65"/>
        <v>3.1776337583500069E-3</v>
      </c>
      <c r="F167" s="25">
        <f t="shared" si="65"/>
        <v>-1.2298790578389174E-3</v>
      </c>
    </row>
    <row r="168" spans="1:6" ht="24" x14ac:dyDescent="0.25">
      <c r="A168" s="21"/>
      <c r="B168" s="22" t="s">
        <v>77</v>
      </c>
      <c r="C168" s="23">
        <f t="shared" ref="C168:F168" si="66">C72 -($G72*C$95/$G$95)</f>
        <v>-1.6496626342855703E-2</v>
      </c>
      <c r="D168" s="24">
        <f t="shared" si="66"/>
        <v>-1.6444065867566915E-2</v>
      </c>
      <c r="E168" s="24">
        <f t="shared" si="66"/>
        <v>4.1661642812109101E-2</v>
      </c>
      <c r="F168" s="25">
        <f t="shared" si="66"/>
        <v>-8.72095060168665E-3</v>
      </c>
    </row>
    <row r="169" spans="1:6" ht="24" x14ac:dyDescent="0.25">
      <c r="A169" s="21"/>
      <c r="B169" s="22" t="s">
        <v>78</v>
      </c>
      <c r="C169" s="23">
        <f t="shared" ref="C169:F169" si="67">C73 -($G73*C$95/$G$95)</f>
        <v>-2.8871544374721253E-2</v>
      </c>
      <c r="D169" s="24">
        <f t="shared" si="67"/>
        <v>1.1803285504168787E-2</v>
      </c>
      <c r="E169" s="24">
        <f t="shared" si="67"/>
        <v>-1.1140366419681996E-3</v>
      </c>
      <c r="F169" s="25">
        <f t="shared" si="67"/>
        <v>1.8182295512520597E-2</v>
      </c>
    </row>
    <row r="170" spans="1:6" ht="24" x14ac:dyDescent="0.25">
      <c r="A170" s="21"/>
      <c r="B170" s="22" t="s">
        <v>79</v>
      </c>
      <c r="C170" s="23">
        <f t="shared" ref="C170:F170" si="68">C74 -($G74*C$95/$G$95)</f>
        <v>-4.4628141456410364E-3</v>
      </c>
      <c r="D170" s="24">
        <f t="shared" si="68"/>
        <v>-1.3905497473089945E-2</v>
      </c>
      <c r="E170" s="24">
        <f t="shared" si="68"/>
        <v>2.3051337880401424E-2</v>
      </c>
      <c r="F170" s="25">
        <f t="shared" si="68"/>
        <v>-4.6830262616707197E-3</v>
      </c>
    </row>
    <row r="171" spans="1:6" ht="24" x14ac:dyDescent="0.25">
      <c r="A171" s="21"/>
      <c r="B171" s="22" t="s">
        <v>80</v>
      </c>
      <c r="C171" s="23">
        <f t="shared" ref="C171:F171" si="69">C75 -($G75*C$95/$G$95)</f>
        <v>-3.3011944946305827E-2</v>
      </c>
      <c r="D171" s="24">
        <f t="shared" si="69"/>
        <v>-1.6519029817357367E-2</v>
      </c>
      <c r="E171" s="24">
        <f t="shared" si="69"/>
        <v>2.799854791767642E-2</v>
      </c>
      <c r="F171" s="25">
        <f t="shared" si="69"/>
        <v>2.1532426845986635E-2</v>
      </c>
    </row>
    <row r="172" spans="1:6" ht="24" x14ac:dyDescent="0.25">
      <c r="A172" s="21"/>
      <c r="B172" s="22" t="s">
        <v>81</v>
      </c>
      <c r="C172" s="23">
        <f t="shared" ref="C172:F172" si="70">C76 -($G76*C$95/$G$95)</f>
        <v>-3.2047448576987825E-3</v>
      </c>
      <c r="D172" s="24">
        <f t="shared" si="70"/>
        <v>-9.2090008083741681E-3</v>
      </c>
      <c r="E172" s="24">
        <f t="shared" si="70"/>
        <v>4.9825466936307183E-2</v>
      </c>
      <c r="F172" s="25">
        <f t="shared" si="70"/>
        <v>-3.741172127023451E-2</v>
      </c>
    </row>
    <row r="173" spans="1:6" ht="24" x14ac:dyDescent="0.25">
      <c r="A173" s="21"/>
      <c r="B173" s="22" t="s">
        <v>82</v>
      </c>
      <c r="C173" s="23">
        <f t="shared" ref="C173:F173" si="71">C77 -($G77*C$95/$G$95)</f>
        <v>2.9873879667577985E-2</v>
      </c>
      <c r="D173" s="24">
        <f t="shared" si="71"/>
        <v>-1.8695811480892222E-2</v>
      </c>
      <c r="E173" s="24">
        <f t="shared" si="71"/>
        <v>-1.3943115283727103E-2</v>
      </c>
      <c r="F173" s="25">
        <f t="shared" si="71"/>
        <v>2.7650470970410623E-3</v>
      </c>
    </row>
    <row r="174" spans="1:6" x14ac:dyDescent="0.25">
      <c r="A174" s="21" t="s">
        <v>83</v>
      </c>
      <c r="B174" s="22" t="s">
        <v>84</v>
      </c>
      <c r="C174" s="23">
        <f t="shared" ref="C174:F174" si="72">C78 -($G78*C$95/$G$95)</f>
        <v>1.118615395031311E-2</v>
      </c>
      <c r="D174" s="24">
        <f t="shared" si="72"/>
        <v>-6.7713081362667238E-3</v>
      </c>
      <c r="E174" s="24">
        <f t="shared" si="72"/>
        <v>1.2657213324284516E-2</v>
      </c>
      <c r="F174" s="25">
        <f t="shared" si="72"/>
        <v>-1.7072059138331014E-2</v>
      </c>
    </row>
    <row r="175" spans="1:6" x14ac:dyDescent="0.25">
      <c r="A175" s="21"/>
      <c r="B175" s="22" t="s">
        <v>85</v>
      </c>
      <c r="C175" s="23">
        <f t="shared" ref="C175:F175" si="73">C79 -($G79*C$95/$G$95)</f>
        <v>-1.0693909738461821E-2</v>
      </c>
      <c r="D175" s="24">
        <f t="shared" si="73"/>
        <v>6.3457532496557223E-3</v>
      </c>
      <c r="E175" s="24">
        <f t="shared" si="73"/>
        <v>2.0325434782025337E-2</v>
      </c>
      <c r="F175" s="25">
        <f t="shared" si="73"/>
        <v>-1.5977278293219349E-2</v>
      </c>
    </row>
    <row r="176" spans="1:6" x14ac:dyDescent="0.25">
      <c r="A176" s="21"/>
      <c r="B176" s="22" t="s">
        <v>86</v>
      </c>
      <c r="C176" s="23">
        <f t="shared" ref="C176:F176" si="74">C80 -($G80*C$95/$G$95)</f>
        <v>-8.9038276412017336E-3</v>
      </c>
      <c r="D176" s="24">
        <f t="shared" si="74"/>
        <v>1.270352955421894E-2</v>
      </c>
      <c r="E176" s="24">
        <f t="shared" si="74"/>
        <v>-1.2347476110969674E-2</v>
      </c>
      <c r="F176" s="25">
        <f t="shared" si="74"/>
        <v>8.5477741979523292E-3</v>
      </c>
    </row>
    <row r="177" spans="1:6" x14ac:dyDescent="0.25">
      <c r="A177" s="21"/>
      <c r="B177" s="22" t="s">
        <v>87</v>
      </c>
      <c r="C177" s="23">
        <f t="shared" ref="C177:F177" si="75">C81 -($G81*C$95/$G$95)</f>
        <v>2.6401116445351258E-2</v>
      </c>
      <c r="D177" s="24">
        <f t="shared" si="75"/>
        <v>1.000227258863734E-2</v>
      </c>
      <c r="E177" s="24">
        <f t="shared" si="75"/>
        <v>-4.6980545013549674E-2</v>
      </c>
      <c r="F177" s="25">
        <f t="shared" si="75"/>
        <v>1.0577155979560993E-2</v>
      </c>
    </row>
    <row r="178" spans="1:6" x14ac:dyDescent="0.25">
      <c r="A178" s="21"/>
      <c r="B178" s="22" t="s">
        <v>88</v>
      </c>
      <c r="C178" s="23">
        <f t="shared" ref="C178:F178" si="76">C82 -($G82*C$95/$G$95)</f>
        <v>-6.9652291194954863E-4</v>
      </c>
      <c r="D178" s="24">
        <f t="shared" si="76"/>
        <v>1.1505338819348759E-2</v>
      </c>
      <c r="E178" s="24">
        <f t="shared" si="76"/>
        <v>-2.3258971899956349E-2</v>
      </c>
      <c r="F178" s="25">
        <f t="shared" si="76"/>
        <v>1.2450155992556999E-2</v>
      </c>
    </row>
    <row r="179" spans="1:6" ht="24" x14ac:dyDescent="0.25">
      <c r="A179" s="21"/>
      <c r="B179" s="22" t="s">
        <v>89</v>
      </c>
      <c r="C179" s="23">
        <f t="shared" ref="C179:F179" si="77">C83 -($G83*C$95/$G$95)</f>
        <v>-4.1675915875012404E-3</v>
      </c>
      <c r="D179" s="24">
        <f t="shared" si="77"/>
        <v>-7.5201021213823216E-3</v>
      </c>
      <c r="E179" s="24">
        <f t="shared" si="77"/>
        <v>-3.9933031847146638E-3</v>
      </c>
      <c r="F179" s="25">
        <f t="shared" si="77"/>
        <v>1.5680996893598087E-2</v>
      </c>
    </row>
    <row r="180" spans="1:6" ht="24" x14ac:dyDescent="0.25">
      <c r="A180" s="21"/>
      <c r="B180" s="22" t="s">
        <v>90</v>
      </c>
      <c r="C180" s="23">
        <f t="shared" ref="C180:F180" si="78">C84 -($G84*C$95/$G$95)</f>
        <v>-9.7768709810970023E-3</v>
      </c>
      <c r="D180" s="24">
        <f t="shared" si="78"/>
        <v>8.8746955928419302E-3</v>
      </c>
      <c r="E180" s="24">
        <f t="shared" si="78"/>
        <v>-9.6099140227217106E-3</v>
      </c>
      <c r="F180" s="25">
        <f t="shared" si="78"/>
        <v>1.0512089410976699E-2</v>
      </c>
    </row>
    <row r="181" spans="1:6" x14ac:dyDescent="0.25">
      <c r="A181" s="21"/>
      <c r="B181" s="22" t="s">
        <v>91</v>
      </c>
      <c r="C181" s="23">
        <f t="shared" ref="C181:F181" si="79">C85 -($G85*C$95/$G$95)</f>
        <v>-1.4755456693511998E-2</v>
      </c>
      <c r="D181" s="24">
        <f t="shared" si="79"/>
        <v>1.1376122962625163E-2</v>
      </c>
      <c r="E181" s="24">
        <f t="shared" si="79"/>
        <v>-2.7981616443955304E-3</v>
      </c>
      <c r="F181" s="25">
        <f t="shared" si="79"/>
        <v>6.1774953752822825E-3</v>
      </c>
    </row>
    <row r="182" spans="1:6" x14ac:dyDescent="0.25">
      <c r="A182" s="21"/>
      <c r="B182" s="22" t="s">
        <v>92</v>
      </c>
      <c r="C182" s="23">
        <f t="shared" ref="C182:F182" si="80">C86 -($G86*C$95/$G$95)</f>
        <v>5.701057781474117E-3</v>
      </c>
      <c r="D182" s="24">
        <f t="shared" si="80"/>
        <v>-2.5394872060955337E-2</v>
      </c>
      <c r="E182" s="24">
        <f t="shared" si="80"/>
        <v>1.7648239938002908E-3</v>
      </c>
      <c r="F182" s="25">
        <f t="shared" si="80"/>
        <v>1.7928990285680763E-2</v>
      </c>
    </row>
    <row r="183" spans="1:6" x14ac:dyDescent="0.25">
      <c r="A183" s="21"/>
      <c r="B183" s="22" t="s">
        <v>93</v>
      </c>
      <c r="C183" s="23">
        <f t="shared" ref="C183:F183" si="81">C87 -($G87*C$95/$G$95)</f>
        <v>5.0266643772194919E-3</v>
      </c>
      <c r="D183" s="24">
        <f t="shared" si="81"/>
        <v>-2.7838833516816319E-2</v>
      </c>
      <c r="E183" s="24">
        <f t="shared" si="81"/>
        <v>-4.4076450080618446E-4</v>
      </c>
      <c r="F183" s="25">
        <f t="shared" si="81"/>
        <v>2.3252933640402818E-2</v>
      </c>
    </row>
    <row r="184" spans="1:6" x14ac:dyDescent="0.25">
      <c r="A184" s="21"/>
      <c r="B184" s="22" t="s">
        <v>94</v>
      </c>
      <c r="C184" s="23">
        <f t="shared" ref="C184:F184" si="82">C88 -($G88*C$95/$G$95)</f>
        <v>9.0558110422369331E-3</v>
      </c>
      <c r="D184" s="24">
        <f t="shared" si="82"/>
        <v>9.6135205307844029E-3</v>
      </c>
      <c r="E184" s="24">
        <f t="shared" si="82"/>
        <v>3.3566961575358739E-2</v>
      </c>
      <c r="F184" s="25">
        <f t="shared" si="82"/>
        <v>-5.2236293148380214E-2</v>
      </c>
    </row>
    <row r="185" spans="1:6" ht="24" x14ac:dyDescent="0.25">
      <c r="A185" s="21"/>
      <c r="B185" s="22" t="s">
        <v>95</v>
      </c>
      <c r="C185" s="23">
        <f t="shared" ref="C185:F185" si="83">C89 -($G89*C$95/$G$95)</f>
        <v>7.9740532771954697E-3</v>
      </c>
      <c r="D185" s="24">
        <f t="shared" si="83"/>
        <v>-2.7641756751256852E-3</v>
      </c>
      <c r="E185" s="24">
        <f t="shared" si="83"/>
        <v>1.0852515822151909E-2</v>
      </c>
      <c r="F185" s="25">
        <f t="shared" si="83"/>
        <v>-1.6062393424221943E-2</v>
      </c>
    </row>
    <row r="186" spans="1:6" ht="24" x14ac:dyDescent="0.25">
      <c r="A186" s="21"/>
      <c r="B186" s="22" t="s">
        <v>96</v>
      </c>
      <c r="C186" s="23">
        <f t="shared" ref="C186:F186" si="84">C90 -($G90*C$95/$G$95)</f>
        <v>-1.0272113642032871E-2</v>
      </c>
      <c r="D186" s="24">
        <f t="shared" si="84"/>
        <v>-1.7417623496095991E-2</v>
      </c>
      <c r="E186" s="24">
        <f t="shared" si="84"/>
        <v>-7.3015539991015121E-3</v>
      </c>
      <c r="F186" s="25">
        <f t="shared" si="84"/>
        <v>3.499129113723029E-2</v>
      </c>
    </row>
    <row r="187" spans="1:6" x14ac:dyDescent="0.25">
      <c r="A187" s="21"/>
      <c r="B187" s="22" t="s">
        <v>97</v>
      </c>
      <c r="C187" s="23">
        <f t="shared" ref="C187:F187" si="85">C91 -($G91*C$95/$G$95)</f>
        <v>-2.5271865491278425E-2</v>
      </c>
      <c r="D187" s="24">
        <f t="shared" si="85"/>
        <v>5.3800609719093923E-3</v>
      </c>
      <c r="E187" s="24">
        <f t="shared" si="85"/>
        <v>5.0436324435512159E-3</v>
      </c>
      <c r="F187" s="25">
        <f t="shared" si="85"/>
        <v>1.4848172075817775E-2</v>
      </c>
    </row>
    <row r="188" spans="1:6" x14ac:dyDescent="0.25">
      <c r="A188" s="21"/>
      <c r="B188" s="22" t="s">
        <v>98</v>
      </c>
      <c r="C188" s="23">
        <f t="shared" ref="C188:F188" si="86">C92 -($G92*C$95/$G$95)</f>
        <v>1.7657995909114488E-2</v>
      </c>
      <c r="D188" s="24">
        <f t="shared" si="86"/>
        <v>-4.2566554913605614E-3</v>
      </c>
      <c r="E188" s="24">
        <f t="shared" si="86"/>
        <v>-4.4660677923389902E-3</v>
      </c>
      <c r="F188" s="25">
        <f t="shared" si="86"/>
        <v>-8.9352726254153247E-3</v>
      </c>
    </row>
    <row r="189" spans="1:6" x14ac:dyDescent="0.25">
      <c r="A189" s="21"/>
      <c r="B189" s="22" t="s">
        <v>99</v>
      </c>
      <c r="C189" s="23">
        <f t="shared" ref="C189:F189" si="87">C93 -($G93*C$95/$G$95)</f>
        <v>-2.6326699241517815E-2</v>
      </c>
      <c r="D189" s="24">
        <f t="shared" si="87"/>
        <v>-3.7380418354849843E-3</v>
      </c>
      <c r="E189" s="24">
        <f t="shared" si="87"/>
        <v>1.9984271075552063E-2</v>
      </c>
      <c r="F189" s="25">
        <f t="shared" si="87"/>
        <v>1.0080470001450709E-2</v>
      </c>
    </row>
    <row r="190" spans="1:6" ht="15.75" thickBot="1" x14ac:dyDescent="0.3">
      <c r="A190" s="26"/>
      <c r="B190" s="27" t="s">
        <v>100</v>
      </c>
      <c r="C190" s="28">
        <f t="shared" ref="C190:F190" si="88">C94 -($G94*C$95/$G$95)</f>
        <v>-2.1438863714605627E-2</v>
      </c>
      <c r="D190" s="29">
        <f t="shared" si="88"/>
        <v>3.4591283081948365E-3</v>
      </c>
      <c r="E190" s="29">
        <f t="shared" si="88"/>
        <v>3.0198844281171922E-2</v>
      </c>
      <c r="F190" s="30">
        <f t="shared" si="88"/>
        <v>-1.2219108874761353E-2</v>
      </c>
    </row>
    <row r="191" spans="1:6" ht="15.75" thickTop="1" x14ac:dyDescent="0.25"/>
  </sheetData>
  <mergeCells count="14">
    <mergeCell ref="A156:A173"/>
    <mergeCell ref="A174:A190"/>
    <mergeCell ref="A78:A94"/>
    <mergeCell ref="A99:B101"/>
    <mergeCell ref="C99:F99"/>
    <mergeCell ref="A102:A118"/>
    <mergeCell ref="A119:A135"/>
    <mergeCell ref="A136:A155"/>
    <mergeCell ref="A3:B5"/>
    <mergeCell ref="C3:F3"/>
    <mergeCell ref="A6:A22"/>
    <mergeCell ref="A23:A39"/>
    <mergeCell ref="A40:A59"/>
    <mergeCell ref="A60:A77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Gin (1)</vt:lpstr>
      <vt:lpstr> 1 Gin (2)</vt:lpstr>
      <vt:lpstr> 1 Gin (3)</vt:lpstr>
      <vt:lpstr> 1 Gin (4)</vt:lpstr>
      <vt:lpstr> 1 Gin (5)</vt:lpstr>
      <vt:lpstr> 1 Gin (6)</vt:lpstr>
      <vt:lpstr> 1 Gin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2024-12-11T00:26:42Z</dcterms:created>
  <dcterms:modified xsi:type="dcterms:W3CDTF">2024-12-11T00:26:47Z</dcterms:modified>
</cp:coreProperties>
</file>