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C0DAED78-0480-41B2-B9DE-AE05CDFE02D4}" xr6:coauthVersionLast="47" xr6:coauthVersionMax="47" xr10:uidLastSave="{00000000-0000-0000-0000-000000000000}"/>
  <bookViews>
    <workbookView xWindow="-120" yWindow="-120" windowWidth="29040" windowHeight="15720" xr2:uid="{8D080E23-0589-4235-B74F-92242BCB423C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<sst xmlns="http://schemas.openxmlformats.org/spreadsheetml/2006/main" count="811" uniqueCount="109">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</sst>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76736242" xfId="16" xr:uid="{C479E349-C1CA-459B-9477-3DDAE7B64041}"/>
    <cellStyle name="style1733876736259" xfId="17" xr:uid="{F3E14341-7EBC-4DBA-9ACD-C93BB8AD9231}"/>
    <cellStyle name="style1733876736281" xfId="21" xr:uid="{F5F7748D-0C28-4493-BA9F-4000BA089138}"/>
    <cellStyle name="style1733876736299" xfId="22" xr:uid="{A7729A5E-D9FE-442A-936E-7041C386EDC6}"/>
    <cellStyle name="style1733876736317" xfId="26" xr:uid="{F5E6A62C-F7C2-4352-B3FF-D2DCD78C45EA}"/>
    <cellStyle name="style1733876736334" xfId="27" xr:uid="{9314EC1C-9CF4-48F7-85FC-5CB61A74F1FA}"/>
    <cellStyle name="style1733876736493" xfId="1" xr:uid="{B1401320-58C2-4406-B13B-0DEC835FE572}"/>
    <cellStyle name="style1733876736524" xfId="2" xr:uid="{396CFE38-D01D-44F3-9D71-B92624A546FF}"/>
    <cellStyle name="style1733876736533" xfId="6" xr:uid="{D58EDC7D-2CA7-4858-927B-292643F76DB5}"/>
    <cellStyle name="style1733876736543" xfId="7" xr:uid="{B22BE6F8-C2EE-46B0-AE4A-A1AF496073E1}"/>
    <cellStyle name="style1733876736553" xfId="11" xr:uid="{098A32C2-8520-4A10-BE83-89AD762CCD38}"/>
    <cellStyle name="style1733876736563" xfId="12" xr:uid="{57055957-09D9-443E-A848-4E672ED9ADEC}"/>
    <cellStyle name="style1733876736573" xfId="3" xr:uid="{7DFD5BD1-DEA6-478B-A6CF-DE649AD88C1C}"/>
    <cellStyle name="style1733876736585" xfId="4" xr:uid="{E1A2D651-53FD-407C-916E-E5C0CC47BBF5}"/>
    <cellStyle name="style1733876736600" xfId="5" xr:uid="{6B76088F-622F-4300-AA7A-50048AB0A90D}"/>
    <cellStyle name="style1733876736613" xfId="8" xr:uid="{72CF5272-8651-4FE1-85DF-04980CEC099B}"/>
    <cellStyle name="style1733876736625" xfId="9" xr:uid="{581E66A8-AF05-4333-99AB-B936E0500E44}"/>
    <cellStyle name="style1733876736638" xfId="10" xr:uid="{AD9B5251-247A-4868-9BAC-B413F66D7159}"/>
    <cellStyle name="style1733876736650" xfId="13" xr:uid="{6289A6DC-D877-48A1-A3A7-38DC41F5D469}"/>
    <cellStyle name="style1733876736661" xfId="14" xr:uid="{73377D14-470C-40C0-BCE2-D473B4F23C96}"/>
    <cellStyle name="style1733876736673" xfId="15" xr:uid="{13F16AA7-1A9C-475A-9584-F541A571BAD8}"/>
    <cellStyle name="style1733876736686" xfId="18" xr:uid="{83F10B92-6F3C-4DEB-8F62-12A13D889548}"/>
    <cellStyle name="style1733876736698" xfId="19" xr:uid="{E8998034-770D-422E-A89D-8C23FAF9B03E}"/>
    <cellStyle name="style1733876736730" xfId="20" xr:uid="{20EAA7CF-7B1C-4E53-B2BC-E639DED538CA}"/>
    <cellStyle name="style1733876736761" xfId="23" xr:uid="{E01DA7C2-CDF3-49D2-9114-1F8513B595C2}"/>
    <cellStyle name="style1733876736791" xfId="24" xr:uid="{65EBBC2F-0AC0-4A08-8E6E-31731D8B844C}"/>
    <cellStyle name="style1733876736828" xfId="25" xr:uid="{88820A30-8CA6-47F3-8A73-2DEED5F5E8C6}"/>
    <cellStyle name="style1733876736870" xfId="28" xr:uid="{83FEFC8F-42F7-42D9-958E-8461CF328277}"/>
    <cellStyle name="style1733876736899" xfId="29" xr:uid="{5195A3B8-E8B1-4976-A8D5-8FCB25C90F35}"/>
    <cellStyle name="style1733876736921" xfId="30" xr:uid="{5DCB11D5-2C26-4F39-BA7D-0AB369199A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8F27C-AD45-4C6B-A0D8-EEAAE7E4BD7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F22A-7655-4981-9D75-BC82BBE87371}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19">
        <v>0.30425963488843816</v>
      </c>
      <c r="I6" s="19">
        <v>0.21945137157107231</v>
      </c>
      <c r="J6" s="19">
        <v>0.23506988564167725</v>
      </c>
      <c r="K6" s="19">
        <v>0.21834862385321102</v>
      </c>
      <c r="L6" s="19">
        <v>0.29015544041450775</v>
      </c>
      <c r="M6" s="19">
        <v>0.19485294117647059</v>
      </c>
      <c r="N6" s="20">
        <v>0.19523809523809527</v>
      </c>
      <c r="O6" s="31">
        <f>AVERAGE(C6:N6)</f>
        <v>0.26646049695493096</v>
      </c>
    </row>
    <row r="7" spans="1:15" ht="24" x14ac:dyDescent="0.25">
      <c r="A7" s="21"/>
      <c r="B7" s="22" t="s">
        <v>17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4">
        <v>0.17342799188640975</v>
      </c>
      <c r="I7" s="24">
        <v>0.15835411471321695</v>
      </c>
      <c r="J7" s="24">
        <v>0.16518424396442186</v>
      </c>
      <c r="K7" s="24">
        <v>0.11926605504587157</v>
      </c>
      <c r="L7" s="24">
        <v>0.153713298791019</v>
      </c>
      <c r="M7" s="24">
        <v>0.14889705882352941</v>
      </c>
      <c r="N7" s="25">
        <v>0.15476190476190477</v>
      </c>
      <c r="O7" s="31">
        <f>AVERAGE(C7:N7)</f>
        <v>0.16475183061266552</v>
      </c>
    </row>
    <row r="8" spans="1:15" ht="24" x14ac:dyDescent="0.25">
      <c r="A8" s="21"/>
      <c r="B8" s="22" t="s">
        <v>18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4">
        <v>0.25963488843813387</v>
      </c>
      <c r="I8" s="24">
        <v>0.23566084788029926</v>
      </c>
      <c r="J8" s="24">
        <v>0.23506988564167725</v>
      </c>
      <c r="K8" s="24">
        <v>0.24403669724770644</v>
      </c>
      <c r="L8" s="24">
        <v>0.18825561312607944</v>
      </c>
      <c r="M8" s="24">
        <v>0.18933823529411764</v>
      </c>
      <c r="N8" s="25">
        <v>0.24047619047619048</v>
      </c>
      <c r="O8" s="31">
        <f>AVERAGE(C8:N8)</f>
        <v>0.2419673370347393</v>
      </c>
    </row>
    <row r="9" spans="1:15" ht="24" x14ac:dyDescent="0.25">
      <c r="A9" s="21"/>
      <c r="B9" s="22" t="s">
        <v>19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4">
        <v>0.21703853955375255</v>
      </c>
      <c r="I9" s="24">
        <v>0.18204488778054861</v>
      </c>
      <c r="J9" s="24">
        <v>0.14993646759847523</v>
      </c>
      <c r="K9" s="24">
        <v>0.15229357798165138</v>
      </c>
      <c r="L9" s="24">
        <v>0.20207253886010362</v>
      </c>
      <c r="M9" s="24">
        <v>0.18014705882352941</v>
      </c>
      <c r="N9" s="25">
        <v>0.1380952380952381</v>
      </c>
      <c r="O9" s="31">
        <f>AVERAGE(C9:N9)</f>
        <v>0.18948295676773549</v>
      </c>
    </row>
    <row r="10" spans="1:15" ht="24" x14ac:dyDescent="0.25">
      <c r="A10" s="21"/>
      <c r="B10" s="22" t="s">
        <v>20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4">
        <v>0.16328600405679514</v>
      </c>
      <c r="I10" s="24">
        <v>0.14214463840399003</v>
      </c>
      <c r="J10" s="24">
        <v>0.10800508259212198</v>
      </c>
      <c r="K10" s="24">
        <v>0.11376146788990826</v>
      </c>
      <c r="L10" s="24">
        <v>0.17271157167530224</v>
      </c>
      <c r="M10" s="24">
        <v>0.125</v>
      </c>
      <c r="N10" s="25">
        <v>0.12380952380952381</v>
      </c>
      <c r="O10" s="31">
        <f>AVERAGE(C10:N10)</f>
        <v>0.16296934103403829</v>
      </c>
    </row>
    <row r="11" spans="1:15" ht="24" x14ac:dyDescent="0.25">
      <c r="A11" s="21"/>
      <c r="B11" s="22" t="s">
        <v>21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4">
        <v>0.24645030425963488</v>
      </c>
      <c r="I11" s="24">
        <v>0.27431421446384041</v>
      </c>
      <c r="J11" s="24">
        <v>0.26937738246505716</v>
      </c>
      <c r="K11" s="24">
        <v>0.28256880733944956</v>
      </c>
      <c r="L11" s="24">
        <v>0.25388601036269431</v>
      </c>
      <c r="M11" s="24">
        <v>0.25</v>
      </c>
      <c r="N11" s="25">
        <v>0.29523809523809524</v>
      </c>
      <c r="O11" s="31">
        <f>AVERAGE(C11:N11)</f>
        <v>0.24721835823502539</v>
      </c>
    </row>
    <row r="12" spans="1:15" ht="24" x14ac:dyDescent="0.25">
      <c r="A12" s="21"/>
      <c r="B12" s="22" t="s">
        <v>22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4">
        <v>0.24239350912778904</v>
      </c>
      <c r="I12" s="24">
        <v>0.14962593516209477</v>
      </c>
      <c r="J12" s="24">
        <v>0.20838627700127066</v>
      </c>
      <c r="K12" s="24">
        <v>0.17798165137614683</v>
      </c>
      <c r="L12" s="24">
        <v>0.10880829015544041</v>
      </c>
      <c r="M12" s="24">
        <v>0.13051470588235295</v>
      </c>
      <c r="N12" s="25">
        <v>0.17857142857142858</v>
      </c>
      <c r="O12" s="31">
        <f>AVERAGE(C12:N12)</f>
        <v>0.18507954895140108</v>
      </c>
    </row>
    <row r="13" spans="1:15" ht="24" x14ac:dyDescent="0.25">
      <c r="A13" s="21"/>
      <c r="B13" s="22" t="s">
        <v>23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4">
        <v>0.13691683569979715</v>
      </c>
      <c r="I13" s="24">
        <v>0.11471321695760599</v>
      </c>
      <c r="J13" s="24">
        <v>0.1181702668360864</v>
      </c>
      <c r="K13" s="24">
        <v>0.10458715596330276</v>
      </c>
      <c r="L13" s="24">
        <v>0.10708117443868739</v>
      </c>
      <c r="M13" s="24">
        <v>0.14522058823529413</v>
      </c>
      <c r="N13" s="25">
        <v>0.11666666666666665</v>
      </c>
      <c r="O13" s="31">
        <f>AVERAGE(C13:N13)</f>
        <v>0.12096285064616435</v>
      </c>
    </row>
    <row r="14" spans="1:15" ht="24" x14ac:dyDescent="0.25">
      <c r="A14" s="21"/>
      <c r="B14" s="22" t="s">
        <v>24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4">
        <v>0.36612576064908725</v>
      </c>
      <c r="I14" s="24">
        <v>0.33665835411471323</v>
      </c>
      <c r="J14" s="24">
        <v>0.38627700127064801</v>
      </c>
      <c r="K14" s="24">
        <v>0.363302752293578</v>
      </c>
      <c r="L14" s="24">
        <v>0.35578583765112265</v>
      </c>
      <c r="M14" s="24">
        <v>0.26838235294117646</v>
      </c>
      <c r="N14" s="25">
        <v>0.30238095238095236</v>
      </c>
      <c r="O14" s="31">
        <f>AVERAGE(C14:N14)</f>
        <v>0.3492264984385362</v>
      </c>
    </row>
    <row r="15" spans="1:15" ht="24" x14ac:dyDescent="0.25">
      <c r="A15" s="21"/>
      <c r="B15" s="22" t="s">
        <v>25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4">
        <v>0.38945233265720075</v>
      </c>
      <c r="I15" s="24">
        <v>0.34039900249376559</v>
      </c>
      <c r="J15" s="24">
        <v>0.37102922490470142</v>
      </c>
      <c r="K15" s="24">
        <v>0.44770642201834865</v>
      </c>
      <c r="L15" s="24">
        <v>0.42659758203799653</v>
      </c>
      <c r="M15" s="24">
        <v>0.41544117647058826</v>
      </c>
      <c r="N15" s="25">
        <v>0.37380952380952381</v>
      </c>
      <c r="O15" s="31">
        <f>AVERAGE(C15:N15)</f>
        <v>0.39692512773724181</v>
      </c>
    </row>
    <row r="16" spans="1:15" ht="24" x14ac:dyDescent="0.25">
      <c r="A16" s="21"/>
      <c r="B16" s="22" t="s">
        <v>26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4">
        <v>0.26876267748478699</v>
      </c>
      <c r="I16" s="24">
        <v>0.25810473815461349</v>
      </c>
      <c r="J16" s="24">
        <v>0.21728081321473952</v>
      </c>
      <c r="K16" s="24">
        <v>0.24587155963302754</v>
      </c>
      <c r="L16" s="24">
        <v>0.24352331606217617</v>
      </c>
      <c r="M16" s="24">
        <v>0.13419117647058823</v>
      </c>
      <c r="N16" s="25">
        <v>0.19761904761904764</v>
      </c>
      <c r="O16" s="31">
        <f>AVERAGE(C16:N16)</f>
        <v>0.23546674401902792</v>
      </c>
    </row>
    <row r="17" spans="1:15" ht="24" x14ac:dyDescent="0.25">
      <c r="A17" s="21"/>
      <c r="B17" s="22" t="s">
        <v>27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4">
        <v>0.25152129817444219</v>
      </c>
      <c r="I17" s="24">
        <v>0.32294264339152112</v>
      </c>
      <c r="J17" s="24">
        <v>0.29860228716645487</v>
      </c>
      <c r="K17" s="24">
        <v>0.31559633027522938</v>
      </c>
      <c r="L17" s="24">
        <v>0.26597582037996548</v>
      </c>
      <c r="M17" s="24">
        <v>0.24632352941176472</v>
      </c>
      <c r="N17" s="25">
        <v>0.31190476190476191</v>
      </c>
      <c r="O17" s="31">
        <f>AVERAGE(C17:N17)</f>
        <v>0.26997018951998153</v>
      </c>
    </row>
    <row r="18" spans="1:15" ht="24" x14ac:dyDescent="0.25">
      <c r="A18" s="21"/>
      <c r="B18" s="22" t="s">
        <v>28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4">
        <v>0.13894523326572009</v>
      </c>
      <c r="I18" s="24">
        <v>0.16583541147132169</v>
      </c>
      <c r="J18" s="24">
        <v>0.13341804320203304</v>
      </c>
      <c r="K18" s="24">
        <v>0.12293577981651377</v>
      </c>
      <c r="L18" s="24">
        <v>0.1157167530224525</v>
      </c>
      <c r="M18" s="24">
        <v>0.16727941176470587</v>
      </c>
      <c r="N18" s="25">
        <v>0.11904761904761903</v>
      </c>
      <c r="O18" s="31">
        <f>AVERAGE(C18:N18)</f>
        <v>0.13173598163510189</v>
      </c>
    </row>
    <row r="19" spans="1:15" ht="24" x14ac:dyDescent="0.25">
      <c r="A19" s="21"/>
      <c r="B19" s="22" t="s">
        <v>29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4">
        <v>0.16531440162271804</v>
      </c>
      <c r="I19" s="24">
        <v>0.22443890274314213</v>
      </c>
      <c r="J19" s="24">
        <v>0.21473951715374842</v>
      </c>
      <c r="K19" s="24">
        <v>0.22935779816513763</v>
      </c>
      <c r="L19" s="24">
        <v>0.14507772020725387</v>
      </c>
      <c r="M19" s="24">
        <v>0.20036764705882354</v>
      </c>
      <c r="N19" s="25">
        <v>0.24285714285714285</v>
      </c>
      <c r="O19" s="31">
        <f>AVERAGE(C19:N19)</f>
        <v>0.18184454393287561</v>
      </c>
    </row>
    <row r="20" spans="1:15" ht="24" x14ac:dyDescent="0.25">
      <c r="A20" s="21"/>
      <c r="B20" s="22" t="s">
        <v>30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4">
        <v>0.11866125760649088</v>
      </c>
      <c r="I20" s="24">
        <v>0.13466334164588528</v>
      </c>
      <c r="J20" s="24">
        <v>0.11435832274459974</v>
      </c>
      <c r="K20" s="24">
        <v>0.13577981651376148</v>
      </c>
      <c r="L20" s="24">
        <v>0.13471502590673576</v>
      </c>
      <c r="M20" s="24">
        <v>0.20404411764705879</v>
      </c>
      <c r="N20" s="25">
        <v>0.17857142857142858</v>
      </c>
      <c r="O20" s="31">
        <f>AVERAGE(C20:N20)</f>
        <v>0.13315340085327407</v>
      </c>
    </row>
    <row r="21" spans="1:15" ht="24" x14ac:dyDescent="0.25">
      <c r="A21" s="21"/>
      <c r="B21" s="22" t="s">
        <v>31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4">
        <v>0.14908722109533468</v>
      </c>
      <c r="I21" s="24">
        <v>0.11221945137157106</v>
      </c>
      <c r="J21" s="24">
        <v>0.13214739517153748</v>
      </c>
      <c r="K21" s="24">
        <v>9.9082568807339455E-2</v>
      </c>
      <c r="L21" s="24">
        <v>0.1381692573402418</v>
      </c>
      <c r="M21" s="24">
        <v>0.12132352941176471</v>
      </c>
      <c r="N21" s="25">
        <v>0.13095238095238096</v>
      </c>
      <c r="O21" s="31">
        <f>AVERAGE(C21:N21)</f>
        <v>0.13403932594208903</v>
      </c>
    </row>
    <row r="22" spans="1:15" ht="24" x14ac:dyDescent="0.25">
      <c r="A22" s="21"/>
      <c r="B22" s="22" t="s">
        <v>32</v>
      </c>
      <c r="C22" s="23">
        <v>0.21395348837209302</v>
      </c>
      <c r="D22" s="24">
        <v>0.14201183431952663</v>
      </c>
      <c r="E22" s="24">
        <v>0.1796801505174036</v>
      </c>
      <c r="F22" s="24">
        <v>0.16563467492260064</v>
      </c>
      <c r="G22" s="24">
        <v>0.21985058697972254</v>
      </c>
      <c r="H22" s="24">
        <v>0.18965517241379309</v>
      </c>
      <c r="I22" s="24">
        <v>0.34538653366583544</v>
      </c>
      <c r="J22" s="24">
        <v>0.3468869123252859</v>
      </c>
      <c r="K22" s="24">
        <v>0.3688073394495413</v>
      </c>
      <c r="L22" s="24">
        <v>0.33160621761658038</v>
      </c>
      <c r="M22" s="24">
        <v>0.27941176470588236</v>
      </c>
      <c r="N22" s="25">
        <v>0.33809523809523812</v>
      </c>
      <c r="O22" s="31">
        <f>AVERAGE(C22:N22)</f>
        <v>0.26008165944862521</v>
      </c>
    </row>
    <row r="23" spans="1:15" x14ac:dyDescent="0.25">
      <c r="A23" s="21" t="s">
        <v>33</v>
      </c>
      <c r="B23" s="22" t="s">
        <v>34</v>
      </c>
      <c r="C23" s="23">
        <v>0.18255813953488376</v>
      </c>
      <c r="D23" s="24">
        <v>0.21745562130177515</v>
      </c>
      <c r="E23" s="24">
        <v>0.2210724365004704</v>
      </c>
      <c r="F23" s="24">
        <v>0.1826625386996904</v>
      </c>
      <c r="G23" s="24">
        <v>0.1728922091782284</v>
      </c>
      <c r="H23" s="24">
        <v>0.19472616632860038</v>
      </c>
      <c r="I23" s="24">
        <v>0.2456359102244389</v>
      </c>
      <c r="J23" s="24">
        <v>0.19822109275730621</v>
      </c>
      <c r="K23" s="24">
        <v>0.22385321100917432</v>
      </c>
      <c r="L23" s="24">
        <v>0.21761658031088082</v>
      </c>
      <c r="M23" s="24">
        <v>0.20220588235294121</v>
      </c>
      <c r="N23" s="25">
        <v>0.16190476190476188</v>
      </c>
      <c r="O23" s="31">
        <f>AVERAGE(C23:N23)</f>
        <v>0.20173371250859598</v>
      </c>
    </row>
    <row r="24" spans="1:15" ht="24" x14ac:dyDescent="0.25">
      <c r="A24" s="21"/>
      <c r="B24" s="22" t="s">
        <v>35</v>
      </c>
      <c r="C24" s="23">
        <v>0.1558139534883721</v>
      </c>
      <c r="D24" s="24">
        <v>0.19674556213017752</v>
      </c>
      <c r="E24" s="24">
        <v>0.18532455315145813</v>
      </c>
      <c r="F24" s="24">
        <v>0.17492260061919501</v>
      </c>
      <c r="G24" s="24">
        <v>0.14514407684098185</v>
      </c>
      <c r="H24" s="24">
        <v>0.1612576064908722</v>
      </c>
      <c r="I24" s="24">
        <v>0.13840399002493767</v>
      </c>
      <c r="J24" s="24">
        <v>0.12706480304955528</v>
      </c>
      <c r="K24" s="24">
        <v>0.13944954128440368</v>
      </c>
      <c r="L24" s="24">
        <v>0.1381692573402418</v>
      </c>
      <c r="M24" s="24">
        <v>0.17279411764705879</v>
      </c>
      <c r="N24" s="25">
        <v>0.14047619047619048</v>
      </c>
      <c r="O24" s="31">
        <f>AVERAGE(C24:N24)</f>
        <v>0.15629718771195372</v>
      </c>
    </row>
    <row r="25" spans="1:15" x14ac:dyDescent="0.25">
      <c r="A25" s="21"/>
      <c r="B25" s="22" t="s">
        <v>36</v>
      </c>
      <c r="C25" s="23">
        <v>0.23604651162790696</v>
      </c>
      <c r="D25" s="24">
        <v>0.35207100591715978</v>
      </c>
      <c r="E25" s="24">
        <v>0.2737535277516463</v>
      </c>
      <c r="F25" s="24">
        <v>0.21052631578947367</v>
      </c>
      <c r="G25" s="24">
        <v>0.19210245464247599</v>
      </c>
      <c r="H25" s="24">
        <v>0.24847870182555781</v>
      </c>
      <c r="I25" s="24">
        <v>0.21321695760598502</v>
      </c>
      <c r="J25" s="24">
        <v>0.22998729351969505</v>
      </c>
      <c r="K25" s="24">
        <v>0.16880733944954129</v>
      </c>
      <c r="L25" s="24">
        <v>0.19343696027633853</v>
      </c>
      <c r="M25" s="24">
        <v>0.14522058823529413</v>
      </c>
      <c r="N25" s="25">
        <v>0.18809523809523809</v>
      </c>
      <c r="O25" s="31">
        <f>AVERAGE(C25:N25)</f>
        <v>0.22097857456135936</v>
      </c>
    </row>
    <row r="26" spans="1:15" x14ac:dyDescent="0.25">
      <c r="A26" s="21"/>
      <c r="B26" s="22" t="s">
        <v>37</v>
      </c>
      <c r="C26" s="23">
        <v>0.13604651162790699</v>
      </c>
      <c r="D26" s="24">
        <v>0.22781065088757399</v>
      </c>
      <c r="E26" s="24">
        <v>0.14205079962370648</v>
      </c>
      <c r="F26" s="24">
        <v>0.17337461300309598</v>
      </c>
      <c r="G26" s="24">
        <v>0.14087513340448238</v>
      </c>
      <c r="H26" s="24">
        <v>0.11967545638945234</v>
      </c>
      <c r="I26" s="24">
        <v>0.1059850374064838</v>
      </c>
      <c r="J26" s="24">
        <v>0.11944091486658195</v>
      </c>
      <c r="K26" s="24">
        <v>0.14678899082568808</v>
      </c>
      <c r="L26" s="24">
        <v>0.17616580310880828</v>
      </c>
      <c r="M26" s="24">
        <v>0.1011029411764706</v>
      </c>
      <c r="N26" s="25">
        <v>0.12380952380952381</v>
      </c>
      <c r="O26" s="31">
        <f>AVERAGE(C26:N26)</f>
        <v>0.14276053134414787</v>
      </c>
    </row>
    <row r="27" spans="1:15" x14ac:dyDescent="0.25">
      <c r="A27" s="21"/>
      <c r="B27" s="22" t="s">
        <v>38</v>
      </c>
      <c r="C27" s="23">
        <v>0.30348837209302326</v>
      </c>
      <c r="D27" s="24">
        <v>0.32544378698224852</v>
      </c>
      <c r="E27" s="24">
        <v>0.30950141110065854</v>
      </c>
      <c r="F27" s="24">
        <v>0.32043343653250772</v>
      </c>
      <c r="G27" s="24">
        <v>0.25613660618996797</v>
      </c>
      <c r="H27" s="24">
        <v>0.31034482758620691</v>
      </c>
      <c r="I27" s="24">
        <v>0.26433915211970077</v>
      </c>
      <c r="J27" s="24">
        <v>0.31003811944091486</v>
      </c>
      <c r="K27" s="24">
        <v>0.29357798165137616</v>
      </c>
      <c r="L27" s="24">
        <v>0.23834196891191708</v>
      </c>
      <c r="M27" s="24">
        <v>0.22610294117647059</v>
      </c>
      <c r="N27" s="25">
        <v>0.26428571428571429</v>
      </c>
      <c r="O27" s="31">
        <f>AVERAGE(C27:N27)</f>
        <v>0.28516952650589222</v>
      </c>
    </row>
    <row r="28" spans="1:15" x14ac:dyDescent="0.25">
      <c r="A28" s="21"/>
      <c r="B28" s="22" t="s">
        <v>39</v>
      </c>
      <c r="C28" s="23">
        <v>0.18023255813953487</v>
      </c>
      <c r="D28" s="24">
        <v>0.25295857988165682</v>
      </c>
      <c r="E28" s="24">
        <v>0.25587958607714018</v>
      </c>
      <c r="F28" s="24">
        <v>0.19195046439628485</v>
      </c>
      <c r="G28" s="24">
        <v>0.18996798292422626</v>
      </c>
      <c r="H28" s="24">
        <v>0.21095334685598377</v>
      </c>
      <c r="I28" s="24">
        <v>0.16209476309226933</v>
      </c>
      <c r="J28" s="24">
        <v>0.16391359593392629</v>
      </c>
      <c r="K28" s="24">
        <v>0.16146788990825692</v>
      </c>
      <c r="L28" s="24">
        <v>0.15544041450777202</v>
      </c>
      <c r="M28" s="24">
        <v>0.14522058823529413</v>
      </c>
      <c r="N28" s="25">
        <v>0.1380952380952381</v>
      </c>
      <c r="O28" s="31">
        <f>AVERAGE(C28:N28)</f>
        <v>0.18401458400396528</v>
      </c>
    </row>
    <row r="29" spans="1:15" x14ac:dyDescent="0.25">
      <c r="A29" s="21"/>
      <c r="B29" s="22" t="s">
        <v>40</v>
      </c>
      <c r="C29" s="23">
        <v>0.15348837209302327</v>
      </c>
      <c r="D29" s="24">
        <v>0.16272189349112426</v>
      </c>
      <c r="E29" s="24">
        <v>0.15333960489181561</v>
      </c>
      <c r="F29" s="24">
        <v>0.13157894736842105</v>
      </c>
      <c r="G29" s="24">
        <v>0.15795090715048027</v>
      </c>
      <c r="H29" s="24">
        <v>0.17647058823529413</v>
      </c>
      <c r="I29" s="24">
        <v>0.15710723192019951</v>
      </c>
      <c r="J29" s="24">
        <v>0.13977128335451081</v>
      </c>
      <c r="K29" s="24">
        <v>0.19266055045871561</v>
      </c>
      <c r="L29" s="24">
        <v>0.1606217616580311</v>
      </c>
      <c r="M29" s="24">
        <v>0.17647058823529413</v>
      </c>
      <c r="N29" s="25">
        <v>0.18571428571428572</v>
      </c>
      <c r="O29" s="31">
        <f>AVERAGE(C29:N29)</f>
        <v>0.16232466788093294</v>
      </c>
    </row>
    <row r="30" spans="1:15" ht="24" x14ac:dyDescent="0.25">
      <c r="A30" s="21"/>
      <c r="B30" s="22" t="s">
        <v>41</v>
      </c>
      <c r="C30" s="23">
        <v>0.14069767441860465</v>
      </c>
      <c r="D30" s="24">
        <v>0.15384615384615385</v>
      </c>
      <c r="E30" s="24">
        <v>0.13076199435559738</v>
      </c>
      <c r="F30" s="24">
        <v>0.1176470588235294</v>
      </c>
      <c r="G30" s="24">
        <v>0.12059765208110992</v>
      </c>
      <c r="H30" s="24">
        <v>0.11663286004056796</v>
      </c>
      <c r="I30" s="24">
        <v>0.12219451371571072</v>
      </c>
      <c r="J30" s="24">
        <v>0.12452350698856417</v>
      </c>
      <c r="K30" s="24">
        <v>0.12110091743119267</v>
      </c>
      <c r="L30" s="24">
        <v>0.12780656303972365</v>
      </c>
      <c r="M30" s="24">
        <v>0.13419117647058823</v>
      </c>
      <c r="N30" s="25">
        <v>0.1380952380952381</v>
      </c>
      <c r="O30" s="31">
        <f>AVERAGE(C30:N30)</f>
        <v>0.12900794244221506</v>
      </c>
    </row>
    <row r="31" spans="1:15" x14ac:dyDescent="0.25">
      <c r="A31" s="21"/>
      <c r="B31" s="22" t="s">
        <v>42</v>
      </c>
      <c r="C31" s="23">
        <v>5.9302325581395345E-2</v>
      </c>
      <c r="D31" s="24">
        <v>7.3964497041420121E-2</v>
      </c>
      <c r="E31" s="24">
        <v>5.6444026340545628E-2</v>
      </c>
      <c r="F31" s="24">
        <v>6.037151702786378E-2</v>
      </c>
      <c r="G31" s="24">
        <v>5.4429028815368194E-2</v>
      </c>
      <c r="H31" s="24">
        <v>5.4766734279918863E-2</v>
      </c>
      <c r="I31" s="24">
        <v>7.2319201995012475E-2</v>
      </c>
      <c r="J31" s="24">
        <v>4.4472681067344345E-2</v>
      </c>
      <c r="K31" s="24">
        <v>5.1376146788990829E-2</v>
      </c>
      <c r="L31" s="24">
        <v>5.0086355785837651E-2</v>
      </c>
      <c r="M31" s="24">
        <v>5.8823529411764698E-2</v>
      </c>
      <c r="N31" s="25">
        <v>7.1428571428571425E-2</v>
      </c>
      <c r="O31" s="31">
        <f>AVERAGE(C31:N31)</f>
        <v>5.8982051297002784E-2</v>
      </c>
    </row>
    <row r="32" spans="1:15" x14ac:dyDescent="0.25">
      <c r="A32" s="21"/>
      <c r="B32" s="22" t="s">
        <v>43</v>
      </c>
      <c r="C32" s="23">
        <v>0.32209302325581396</v>
      </c>
      <c r="D32" s="24">
        <v>0.27366863905325445</v>
      </c>
      <c r="E32" s="24">
        <v>0.29539040451552212</v>
      </c>
      <c r="F32" s="24">
        <v>0.29411764705882354</v>
      </c>
      <c r="G32" s="24">
        <v>0.32764140875133402</v>
      </c>
      <c r="H32" s="24">
        <v>0.33367139959432046</v>
      </c>
      <c r="I32" s="24">
        <v>0.34788029925187031</v>
      </c>
      <c r="J32" s="24">
        <v>0.31766200762388819</v>
      </c>
      <c r="K32" s="24">
        <v>0.26605504587155965</v>
      </c>
      <c r="L32" s="24">
        <v>0.29360967184801384</v>
      </c>
      <c r="M32" s="24">
        <v>0.19852941176470587</v>
      </c>
      <c r="N32" s="25">
        <v>0.24523809523809523</v>
      </c>
      <c r="O32" s="31">
        <f>AVERAGE(C32:N32)</f>
        <v>0.29296308781893349</v>
      </c>
    </row>
    <row r="33" spans="1:15" x14ac:dyDescent="0.25">
      <c r="A33" s="21"/>
      <c r="B33" s="22" t="s">
        <v>44</v>
      </c>
      <c r="C33" s="23">
        <v>0.21279069767441861</v>
      </c>
      <c r="D33" s="24">
        <v>0.17603550295857989</v>
      </c>
      <c r="E33" s="24">
        <v>0.17591721542803387</v>
      </c>
      <c r="F33" s="24">
        <v>0.20743034055727555</v>
      </c>
      <c r="G33" s="24">
        <v>0.20064034151547491</v>
      </c>
      <c r="H33" s="24">
        <v>0.20892494929006086</v>
      </c>
      <c r="I33" s="24">
        <v>0.29052369077306733</v>
      </c>
      <c r="J33" s="24">
        <v>0.2503176620076239</v>
      </c>
      <c r="K33" s="24">
        <v>0.24587155963302754</v>
      </c>
      <c r="L33" s="24">
        <v>0.25215889464594127</v>
      </c>
      <c r="M33" s="24">
        <v>0.26654411764705882</v>
      </c>
      <c r="N33" s="25">
        <v>0.2</v>
      </c>
      <c r="O33" s="31">
        <f>AVERAGE(C33:N33)</f>
        <v>0.22392958101088026</v>
      </c>
    </row>
    <row r="34" spans="1:15" x14ac:dyDescent="0.25">
      <c r="A34" s="21"/>
      <c r="B34" s="22" t="s">
        <v>45</v>
      </c>
      <c r="C34" s="23">
        <v>7.3255813953488375E-2</v>
      </c>
      <c r="D34" s="24">
        <v>0.14497041420118342</v>
      </c>
      <c r="E34" s="24">
        <v>0.10912511759172155</v>
      </c>
      <c r="F34" s="24">
        <v>0.11609907120743033</v>
      </c>
      <c r="G34" s="24">
        <v>0.10352187833511206</v>
      </c>
      <c r="H34" s="24">
        <v>9.8377281947261655E-2</v>
      </c>
      <c r="I34" s="24">
        <v>7.6059850374064833E-2</v>
      </c>
      <c r="J34" s="24">
        <v>7.2426937738246502E-2</v>
      </c>
      <c r="K34" s="24">
        <v>9.3577981651376152E-2</v>
      </c>
      <c r="L34" s="24">
        <v>7.426597582037997E-2</v>
      </c>
      <c r="M34" s="24">
        <v>0.10294117647058823</v>
      </c>
      <c r="N34" s="25">
        <v>9.5238095238095233E-2</v>
      </c>
      <c r="O34" s="31">
        <f>AVERAGE(C34:N34)</f>
        <v>9.6654966210745694E-2</v>
      </c>
    </row>
    <row r="35" spans="1:15" ht="24" x14ac:dyDescent="0.25">
      <c r="A35" s="21"/>
      <c r="B35" s="22" t="s">
        <v>46</v>
      </c>
      <c r="C35" s="23">
        <v>0.28255813953488373</v>
      </c>
      <c r="D35" s="24">
        <v>0.1849112426035503</v>
      </c>
      <c r="E35" s="24">
        <v>0.23047977422389465</v>
      </c>
      <c r="F35" s="24">
        <v>0.28482972136222912</v>
      </c>
      <c r="G35" s="24">
        <v>0.28601921024546423</v>
      </c>
      <c r="H35" s="24">
        <v>0.29310344827586204</v>
      </c>
      <c r="I35" s="24">
        <v>0.26807980049875313</v>
      </c>
      <c r="J35" s="24">
        <v>0.33163913595933925</v>
      </c>
      <c r="K35" s="24">
        <v>0.29541284403669726</v>
      </c>
      <c r="L35" s="24">
        <v>0.17789291882556132</v>
      </c>
      <c r="M35" s="24">
        <v>0.21507352941176472</v>
      </c>
      <c r="N35" s="25">
        <v>0.26190476190476192</v>
      </c>
      <c r="O35" s="31">
        <f>AVERAGE(C35:N35)</f>
        <v>0.25932537724023014</v>
      </c>
    </row>
    <row r="36" spans="1:15" x14ac:dyDescent="0.25">
      <c r="A36" s="21"/>
      <c r="B36" s="22" t="s">
        <v>47</v>
      </c>
      <c r="C36" s="23">
        <v>0.23255813953488372</v>
      </c>
      <c r="D36" s="24">
        <v>0.13905325443786981</v>
      </c>
      <c r="E36" s="24">
        <v>0.17591721542803387</v>
      </c>
      <c r="F36" s="24">
        <v>0.19349845201238391</v>
      </c>
      <c r="G36" s="24">
        <v>0.19743863393810032</v>
      </c>
      <c r="H36" s="24">
        <v>0.2129817444219067</v>
      </c>
      <c r="I36" s="24">
        <v>0.21321695760598502</v>
      </c>
      <c r="J36" s="24">
        <v>0.19949174078780177</v>
      </c>
      <c r="K36" s="24">
        <v>0.22201834862385322</v>
      </c>
      <c r="L36" s="24">
        <v>0.20207253886010362</v>
      </c>
      <c r="M36" s="24">
        <v>0.25</v>
      </c>
      <c r="N36" s="25">
        <v>0.23333333333333331</v>
      </c>
      <c r="O36" s="31">
        <f>AVERAGE(C36:N36)</f>
        <v>0.20596502991535462</v>
      </c>
    </row>
    <row r="37" spans="1:15" ht="24" x14ac:dyDescent="0.25">
      <c r="A37" s="21"/>
      <c r="B37" s="22" t="s">
        <v>48</v>
      </c>
      <c r="C37" s="23">
        <v>0.18720930232558139</v>
      </c>
      <c r="D37" s="24">
        <v>0.15976331360946747</v>
      </c>
      <c r="E37" s="24">
        <v>0.16650987770460957</v>
      </c>
      <c r="F37" s="24">
        <v>0.17492260061919501</v>
      </c>
      <c r="G37" s="24">
        <v>0.18143009605122731</v>
      </c>
      <c r="H37" s="24">
        <v>0.19168356997971603</v>
      </c>
      <c r="I37" s="24">
        <v>0.18952618453865339</v>
      </c>
      <c r="J37" s="24">
        <v>0.18170266836086404</v>
      </c>
      <c r="K37" s="24">
        <v>0.22385321100917432</v>
      </c>
      <c r="L37" s="24">
        <v>0.22107081174438686</v>
      </c>
      <c r="M37" s="24">
        <v>0.22242647058823528</v>
      </c>
      <c r="N37" s="25">
        <v>0.16666666666666663</v>
      </c>
      <c r="O37" s="31">
        <f>AVERAGE(C37:N37)</f>
        <v>0.18889706443314813</v>
      </c>
    </row>
    <row r="38" spans="1:15" x14ac:dyDescent="0.25">
      <c r="A38" s="21"/>
      <c r="B38" s="22" t="s">
        <v>49</v>
      </c>
      <c r="C38" s="23">
        <v>0.24883720930232558</v>
      </c>
      <c r="D38" s="24">
        <v>0.15976331360946747</v>
      </c>
      <c r="E38" s="24">
        <v>0.20602069614299154</v>
      </c>
      <c r="F38" s="24">
        <v>0.24767801857585142</v>
      </c>
      <c r="G38" s="24">
        <v>0.22305229455709713</v>
      </c>
      <c r="H38" s="24">
        <v>0.24442190669371197</v>
      </c>
      <c r="I38" s="24">
        <v>0.25311720698254364</v>
      </c>
      <c r="J38" s="24">
        <v>0.28589580686149935</v>
      </c>
      <c r="K38" s="24">
        <v>0.26972477064220185</v>
      </c>
      <c r="L38" s="24">
        <v>0.24006908462867013</v>
      </c>
      <c r="M38" s="24">
        <v>0.24080882352941177</v>
      </c>
      <c r="N38" s="25">
        <v>0.28095238095238095</v>
      </c>
      <c r="O38" s="31">
        <f>AVERAGE(C38:N38)</f>
        <v>0.24169512603984603</v>
      </c>
    </row>
    <row r="39" spans="1:15" ht="24" x14ac:dyDescent="0.25">
      <c r="A39" s="21"/>
      <c r="B39" s="22" t="s">
        <v>50</v>
      </c>
      <c r="C39" s="23">
        <v>0.18488372093023256</v>
      </c>
      <c r="D39" s="24">
        <v>0.19674556213017752</v>
      </c>
      <c r="E39" s="24">
        <v>0.17215428033866412</v>
      </c>
      <c r="F39" s="24">
        <v>0.15944272445820434</v>
      </c>
      <c r="G39" s="24">
        <v>0.16862326574172892</v>
      </c>
      <c r="H39" s="24">
        <v>0.15618661257606492</v>
      </c>
      <c r="I39" s="24">
        <v>0.16583541147132169</v>
      </c>
      <c r="J39" s="24">
        <v>0.16518424396442186</v>
      </c>
      <c r="K39" s="24">
        <v>0.1889908256880734</v>
      </c>
      <c r="L39" s="24">
        <v>0.24697754749568224</v>
      </c>
      <c r="M39" s="24">
        <v>0.19117647058823528</v>
      </c>
      <c r="N39" s="25">
        <v>0.1357142857142857</v>
      </c>
      <c r="O39" s="31">
        <f>AVERAGE(C39:N39)</f>
        <v>0.17765957925809106</v>
      </c>
    </row>
    <row r="40" spans="1:15" x14ac:dyDescent="0.25">
      <c r="A40" s="21"/>
      <c r="B40" s="22" t="s">
        <v>51</v>
      </c>
      <c r="C40" s="23">
        <v>0.14069767441860465</v>
      </c>
      <c r="D40" s="24">
        <v>0.15828402366863906</v>
      </c>
      <c r="E40" s="24">
        <v>0.14581373471307621</v>
      </c>
      <c r="F40" s="24">
        <v>0.12693498452012383</v>
      </c>
      <c r="G40" s="24">
        <v>0.13340448239060831</v>
      </c>
      <c r="H40" s="24">
        <v>0.14300202839756593</v>
      </c>
      <c r="I40" s="24">
        <v>0.15461346633416459</v>
      </c>
      <c r="J40" s="24">
        <v>0.12706480304955528</v>
      </c>
      <c r="K40" s="24">
        <v>0.1761467889908257</v>
      </c>
      <c r="L40" s="24">
        <v>0.153713298791019</v>
      </c>
      <c r="M40" s="24">
        <v>0.20955882352941177</v>
      </c>
      <c r="N40" s="25">
        <v>0.16666666666666663</v>
      </c>
      <c r="O40" s="31">
        <f>AVERAGE(C40:N40)</f>
        <v>0.15299173128918842</v>
      </c>
    </row>
    <row r="41" spans="1:15" x14ac:dyDescent="0.25">
      <c r="A41" s="21"/>
      <c r="B41" s="22" t="s">
        <v>52</v>
      </c>
      <c r="C41" s="23">
        <v>5.3488372093023255E-2</v>
      </c>
      <c r="D41" s="24">
        <v>6.6568047337278113E-2</v>
      </c>
      <c r="E41" s="24">
        <v>7.4317968015051736E-2</v>
      </c>
      <c r="F41" s="24">
        <v>6.8111455108359129E-2</v>
      </c>
      <c r="G41" s="24">
        <v>7.3639274279615793E-2</v>
      </c>
      <c r="H41" s="24">
        <v>7.3022312373225151E-2</v>
      </c>
      <c r="I41" s="24">
        <v>5.8603491271820449E-2</v>
      </c>
      <c r="J41" s="24">
        <v>6.8614993646759853E-2</v>
      </c>
      <c r="K41" s="24">
        <v>5.6880733944954132E-2</v>
      </c>
      <c r="L41" s="24">
        <v>5.5267702936096716E-2</v>
      </c>
      <c r="M41" s="24">
        <v>0.1011029411764706</v>
      </c>
      <c r="N41" s="25">
        <v>0.11190476190476191</v>
      </c>
      <c r="O41" s="31">
        <f>AVERAGE(C41:N41)</f>
        <v>7.179350450728475E-2</v>
      </c>
    </row>
    <row r="42" spans="1:15" ht="24.75" thickBot="1" x14ac:dyDescent="0.3">
      <c r="A42" s="26"/>
      <c r="B42" s="27" t="s">
        <v>53</v>
      </c>
      <c r="C42" s="28">
        <v>0.2802325581395349</v>
      </c>
      <c r="D42" s="29">
        <v>0.17011834319526628</v>
      </c>
      <c r="E42" s="29">
        <v>0.20225776105362184</v>
      </c>
      <c r="F42" s="29">
        <v>0.23839009287925697</v>
      </c>
      <c r="G42" s="29">
        <v>0.23372465314834578</v>
      </c>
      <c r="H42" s="29">
        <v>0.2231237322515213</v>
      </c>
      <c r="I42" s="29">
        <v>0.31421446384039903</v>
      </c>
      <c r="J42" s="29">
        <v>0.32782719186785259</v>
      </c>
      <c r="K42" s="29">
        <v>0.26605504587155965</v>
      </c>
      <c r="L42" s="29">
        <v>0.29706390328151988</v>
      </c>
      <c r="M42" s="29">
        <v>0.23529411764705879</v>
      </c>
      <c r="N42" s="30">
        <v>0.2904761904761905</v>
      </c>
      <c r="O42" s="31">
        <f>AVERAGE(C42:N42)</f>
        <v>0.25656483780434397</v>
      </c>
    </row>
    <row r="43" spans="1:15" ht="15.75" thickTop="1" x14ac:dyDescent="0.25">
      <c r="C43" s="32">
        <f>AVERAGE(C6:C42)</f>
        <v>0.20351979886863611</v>
      </c>
      <c r="D43" s="32">
        <f>AVERAGE(D6:D42)</f>
        <v>0.20398208859747316</v>
      </c>
      <c r="E43" s="32">
        <f>AVERAGE(E6:E42)</f>
        <v>0.19923215783987189</v>
      </c>
      <c r="F43" s="32">
        <f>AVERAGE(F6:F42)</f>
        <v>0.19885365241402392</v>
      </c>
      <c r="G43" s="32">
        <f>AVERAGE(G6:G42)</f>
        <v>0.19213129885488478</v>
      </c>
      <c r="H43" s="32">
        <f>AVERAGE(H6:H42)</f>
        <v>0.20412806315443233</v>
      </c>
      <c r="I43" s="32">
        <f>AVERAGE(I6:I42)</f>
        <v>0.20351149154141668</v>
      </c>
      <c r="J43" s="32">
        <f>AVERAGE(J6:J42)</f>
        <v>0.20241079707407533</v>
      </c>
      <c r="K43" s="32">
        <f>AVERAGE(K6:K42)</f>
        <v>0.20391767914703698</v>
      </c>
      <c r="L43" s="32">
        <f>AVERAGE(L6:L42)</f>
        <v>0.19745133734771034</v>
      </c>
      <c r="M43" s="32">
        <f>AVERAGE(M6:M42)</f>
        <v>0.18908982511923692</v>
      </c>
      <c r="N43" s="32">
        <f>AVERAGE(N6:N42)</f>
        <v>0.19562419562419567</v>
      </c>
      <c r="O43" s="32">
        <f>AVERAGE(O6:O42)</f>
        <v>0.19948769879858289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1.1874660646487734E-2</v>
      </c>
      <c r="D50" s="19">
        <f t="shared" ref="D50:N50" si="0">D6 -($O6*D$43/$O$43)</f>
        <v>0.10919304368515148</v>
      </c>
      <c r="E50" s="19">
        <f t="shared" si="0"/>
        <v>6.2196921771254576E-2</v>
      </c>
      <c r="F50" s="19">
        <f t="shared" si="0"/>
        <v>-9.0770366091647015E-4</v>
      </c>
      <c r="G50" s="19">
        <f t="shared" si="0"/>
        <v>2.5115889442370753E-2</v>
      </c>
      <c r="H50" s="19">
        <f t="shared" si="0"/>
        <v>3.1600892128085256E-2</v>
      </c>
      <c r="I50" s="19">
        <f t="shared" si="0"/>
        <v>-5.2383801719073142E-2</v>
      </c>
      <c r="J50" s="19">
        <f t="shared" si="0"/>
        <v>-3.5295063687142914E-2</v>
      </c>
      <c r="K50" s="19">
        <f t="shared" si="0"/>
        <v>-5.4029103949830959E-2</v>
      </c>
      <c r="L50" s="19">
        <f t="shared" si="0"/>
        <v>2.6414960219744155E-2</v>
      </c>
      <c r="M50" s="19">
        <f t="shared" si="0"/>
        <v>-5.7718866879048342E-2</v>
      </c>
      <c r="N50" s="20">
        <f t="shared" si="0"/>
        <v>-6.6061827997081657E-2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5.1739741635379588E-3</v>
      </c>
      <c r="D51" s="24">
        <f t="shared" si="1"/>
        <v>3.1240508860398308E-2</v>
      </c>
      <c r="E51" s="24">
        <f t="shared" si="1"/>
        <v>2.6428169969081261E-2</v>
      </c>
      <c r="F51" s="24">
        <f t="shared" si="1"/>
        <v>4.5024623691273247E-3</v>
      </c>
      <c r="G51" s="24">
        <f t="shared" si="1"/>
        <v>1.2081370972381156E-2</v>
      </c>
      <c r="H51" s="24">
        <f t="shared" si="1"/>
        <v>4.8438020508937973E-3</v>
      </c>
      <c r="I51" s="24">
        <f t="shared" si="1"/>
        <v>-9.7208642658907496E-3</v>
      </c>
      <c r="J51" s="24">
        <f t="shared" si="1"/>
        <v>-1.9816993722284737E-3</v>
      </c>
      <c r="K51" s="24">
        <f t="shared" si="1"/>
        <v>-4.9144383974136646E-2</v>
      </c>
      <c r="L51" s="24">
        <f t="shared" si="1"/>
        <v>-9.3567525498375881E-3</v>
      </c>
      <c r="M51" s="24">
        <f t="shared" si="1"/>
        <v>-7.2674316500273839E-3</v>
      </c>
      <c r="N51" s="25">
        <f t="shared" si="1"/>
        <v>-6.7991565732986037E-3</v>
      </c>
    </row>
    <row r="52" spans="1:14" ht="24" x14ac:dyDescent="0.25">
      <c r="A52" s="21"/>
      <c r="B52" s="22" t="s">
        <v>18</v>
      </c>
      <c r="C52" s="23">
        <f t="shared" ref="C52:N52" si="2">C8 -($O8*C$43/$O$43)</f>
        <v>1.7095441170841469E-2</v>
      </c>
      <c r="D52" s="24">
        <f t="shared" si="2"/>
        <v>4.0605113496270939E-3</v>
      </c>
      <c r="E52" s="24">
        <f t="shared" si="2"/>
        <v>2.5511011093083485E-2</v>
      </c>
      <c r="F52" s="24">
        <f t="shared" si="2"/>
        <v>4.8275409710230005E-2</v>
      </c>
      <c r="G52" s="24">
        <f t="shared" si="2"/>
        <v>6.0163939902423691E-3</v>
      </c>
      <c r="H52" s="24">
        <f t="shared" si="2"/>
        <v>1.2039050935355761E-2</v>
      </c>
      <c r="I52" s="24">
        <f t="shared" si="2"/>
        <v>-1.1187123001172861E-2</v>
      </c>
      <c r="J52" s="24">
        <f t="shared" si="2"/>
        <v>-1.0443004877670026E-2</v>
      </c>
      <c r="K52" s="24">
        <f t="shared" si="2"/>
        <v>-3.3039563097420899E-3</v>
      </c>
      <c r="L52" s="24">
        <f t="shared" si="2"/>
        <v>-5.1241732222579356E-2</v>
      </c>
      <c r="M52" s="24">
        <f t="shared" si="2"/>
        <v>-4.0017066912573285E-2</v>
      </c>
      <c r="N52" s="25">
        <f t="shared" si="2"/>
        <v>3.1950650743580444E-3</v>
      </c>
    </row>
    <row r="53" spans="1:14" ht="24" x14ac:dyDescent="0.25">
      <c r="A53" s="21"/>
      <c r="B53" s="22" t="s">
        <v>19</v>
      </c>
      <c r="C53" s="23">
        <f t="shared" ref="C53:N53" si="3">C9 -($O9*C$43/$O$43)</f>
        <v>2.8780185007373782E-2</v>
      </c>
      <c r="D53" s="24">
        <f t="shared" si="3"/>
        <v>3.4058707745794808E-2</v>
      </c>
      <c r="E53" s="24">
        <f t="shared" si="3"/>
        <v>3.5595139845870122E-2</v>
      </c>
      <c r="F53" s="24">
        <f t="shared" si="3"/>
        <v>-2.1698046649873404E-2</v>
      </c>
      <c r="G53" s="24">
        <f t="shared" si="3"/>
        <v>2.7749967964358108E-2</v>
      </c>
      <c r="H53" s="24">
        <f t="shared" si="3"/>
        <v>2.3147942796577226E-2</v>
      </c>
      <c r="I53" s="24">
        <f t="shared" si="3"/>
        <v>-1.1260059771202674E-2</v>
      </c>
      <c r="J53" s="24">
        <f t="shared" si="3"/>
        <v>-4.232298770776019E-2</v>
      </c>
      <c r="K53" s="24">
        <f t="shared" si="3"/>
        <v>-4.1397185983737789E-2</v>
      </c>
      <c r="L53" s="24">
        <f t="shared" si="3"/>
        <v>1.4523815586879263E-2</v>
      </c>
      <c r="M53" s="24">
        <f t="shared" si="3"/>
        <v>5.4049975212086543E-4</v>
      </c>
      <c r="N53" s="25">
        <f t="shared" si="3"/>
        <v>-4.7717978586400311E-2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3.5041198172853227E-3</v>
      </c>
      <c r="D54" s="24">
        <f t="shared" si="4"/>
        <v>0.16028209223237999</v>
      </c>
      <c r="E54" s="24">
        <f t="shared" si="4"/>
        <v>3.1030577520456626E-2</v>
      </c>
      <c r="F54" s="24">
        <f t="shared" si="4"/>
        <v>-6.1046143984028467E-3</v>
      </c>
      <c r="G54" s="24">
        <f t="shared" si="4"/>
        <v>3.1257700559139123E-3</v>
      </c>
      <c r="H54" s="24">
        <f t="shared" si="4"/>
        <v>-3.4742329862956778E-3</v>
      </c>
      <c r="I54" s="24">
        <f t="shared" si="4"/>
        <v>-2.411189705710548E-2</v>
      </c>
      <c r="J54" s="24">
        <f t="shared" si="4"/>
        <v>-5.7352252301205456E-2</v>
      </c>
      <c r="K54" s="24">
        <f t="shared" si="4"/>
        <v>-5.2826898189429872E-2</v>
      </c>
      <c r="L54" s="24">
        <f t="shared" si="4"/>
        <v>1.1405814339679798E-2</v>
      </c>
      <c r="M54" s="24">
        <f t="shared" si="4"/>
        <v>-2.9474909387959158E-2</v>
      </c>
      <c r="N54" s="25">
        <f t="shared" si="4"/>
        <v>-3.6003569645316535E-2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3.5987500064408318E-3</v>
      </c>
      <c r="D55" s="24">
        <f t="shared" si="5"/>
        <v>-0.10190052954325185</v>
      </c>
      <c r="E55" s="24">
        <f t="shared" si="5"/>
        <v>-3.8999511279885352E-2</v>
      </c>
      <c r="F55" s="24">
        <f t="shared" si="5"/>
        <v>2.1369251590375032E-2</v>
      </c>
      <c r="G55" s="24">
        <f t="shared" si="5"/>
        <v>-2.5721884620218932E-2</v>
      </c>
      <c r="H55" s="24">
        <f t="shared" si="5"/>
        <v>-6.5187005795387942E-3</v>
      </c>
      <c r="I55" s="24">
        <f t="shared" si="5"/>
        <v>2.2109305971569571E-2</v>
      </c>
      <c r="J55" s="24">
        <f t="shared" si="5"/>
        <v>1.8536527399505343E-2</v>
      </c>
      <c r="K55" s="24">
        <f t="shared" si="5"/>
        <v>2.9860524285230117E-2</v>
      </c>
      <c r="L55" s="24">
        <f t="shared" si="5"/>
        <v>9.1912460018260811E-3</v>
      </c>
      <c r="M55" s="24">
        <f t="shared" si="5"/>
        <v>1.5667374948645757E-2</v>
      </c>
      <c r="N55" s="25">
        <f t="shared" si="5"/>
        <v>5.2807645819303084E-2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2.3970270128564231E-2</v>
      </c>
      <c r="D56" s="24">
        <f t="shared" si="6"/>
        <v>1.9330553607243561E-2</v>
      </c>
      <c r="E56" s="24">
        <f t="shared" si="6"/>
        <v>4.2450236092203275E-3</v>
      </c>
      <c r="F56" s="24">
        <f t="shared" si="6"/>
        <v>4.6158857752491372E-2</v>
      </c>
      <c r="G56" s="24">
        <f t="shared" si="6"/>
        <v>5.3100972148168446E-3</v>
      </c>
      <c r="H56" s="24">
        <f t="shared" si="6"/>
        <v>5.3008749643993602E-2</v>
      </c>
      <c r="I56" s="24">
        <f t="shared" si="6"/>
        <v>-3.9186785059528467E-2</v>
      </c>
      <c r="J56" s="24">
        <f t="shared" si="6"/>
        <v>2.059475275702205E-2</v>
      </c>
      <c r="K56" s="24">
        <f t="shared" si="6"/>
        <v>-1.1207919244225845E-2</v>
      </c>
      <c r="L56" s="24">
        <f t="shared" si="6"/>
        <v>-7.4381975090251851E-2</v>
      </c>
      <c r="M56" s="24">
        <f t="shared" si="6"/>
        <v>-4.491796367639922E-2</v>
      </c>
      <c r="N56" s="25">
        <f t="shared" si="6"/>
        <v>-2.9236616429459961E-3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-1.0617087278480597E-2</v>
      </c>
      <c r="D57" s="24">
        <f t="shared" si="7"/>
        <v>6.4894123880402804E-3</v>
      </c>
      <c r="E57" s="24">
        <f t="shared" si="7"/>
        <v>-3.2161773794767701E-3</v>
      </c>
      <c r="F57" s="24">
        <f t="shared" si="7"/>
        <v>3.2606237420158973E-3</v>
      </c>
      <c r="G57" s="24">
        <f t="shared" si="7"/>
        <v>7.2971906134521869E-3</v>
      </c>
      <c r="H57" s="24">
        <f t="shared" si="7"/>
        <v>1.3140219072567752E-2</v>
      </c>
      <c r="I57" s="24">
        <f t="shared" si="7"/>
        <v>-8.6895307023284324E-3</v>
      </c>
      <c r="J57" s="24">
        <f t="shared" si="7"/>
        <v>-4.5650555075908011E-3</v>
      </c>
      <c r="K57" s="24">
        <f t="shared" si="7"/>
        <v>-1.9061890646235466E-2</v>
      </c>
      <c r="L57" s="24">
        <f t="shared" si="7"/>
        <v>-1.2646892872329007E-2</v>
      </c>
      <c r="M57" s="24">
        <f t="shared" si="7"/>
        <v>3.0562669915720653E-2</v>
      </c>
      <c r="N57" s="25">
        <f t="shared" si="7"/>
        <v>-1.953481345355626E-3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-3.9595787917506287E-3</v>
      </c>
      <c r="D58" s="24">
        <f t="shared" si="8"/>
        <v>8.5213239997629087E-2</v>
      </c>
      <c r="E58" s="24">
        <f t="shared" si="8"/>
        <v>4.2566105127659237E-2</v>
      </c>
      <c r="F58" s="24">
        <f t="shared" si="8"/>
        <v>-1.6847176399256369E-2</v>
      </c>
      <c r="G58" s="24">
        <f t="shared" si="8"/>
        <v>-4.1791164672283387E-2</v>
      </c>
      <c r="H58" s="24">
        <f t="shared" si="8"/>
        <v>8.775762840755319E-3</v>
      </c>
      <c r="I58" s="24">
        <f t="shared" si="8"/>
        <v>-1.9612263126562057E-2</v>
      </c>
      <c r="J58" s="24">
        <f t="shared" si="8"/>
        <v>3.1933278153648548E-2</v>
      </c>
      <c r="K58" s="24">
        <f t="shared" si="8"/>
        <v>6.3210562435631057E-3</v>
      </c>
      <c r="L58" s="24">
        <f t="shared" si="8"/>
        <v>1.0124227590799006E-2</v>
      </c>
      <c r="M58" s="24">
        <f t="shared" si="8"/>
        <v>-6.2641454112812023E-2</v>
      </c>
      <c r="N58" s="25">
        <f t="shared" si="8"/>
        <v>-4.0082032851390115E-2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2.0288569253157918E-3</v>
      </c>
      <c r="D59" s="24">
        <f t="shared" si="9"/>
        <v>-4.6400259833224156E-2</v>
      </c>
      <c r="E59" s="24">
        <f t="shared" si="9"/>
        <v>9.0395836926830953E-3</v>
      </c>
      <c r="F59" s="24">
        <f t="shared" si="9"/>
        <v>3.6224993400443717E-2</v>
      </c>
      <c r="G59" s="24">
        <f t="shared" si="9"/>
        <v>1.2589333333947683E-2</v>
      </c>
      <c r="H59" s="24">
        <f t="shared" si="9"/>
        <v>-1.6705831632097212E-2</v>
      </c>
      <c r="I59" s="24">
        <f t="shared" si="9"/>
        <v>-6.4532355492540772E-2</v>
      </c>
      <c r="J59" s="24">
        <f t="shared" si="9"/>
        <v>-3.1712056727622562E-2</v>
      </c>
      <c r="K59" s="24">
        <f t="shared" si="9"/>
        <v>4.1966863485256134E-2</v>
      </c>
      <c r="L59" s="24">
        <f t="shared" si="9"/>
        <v>3.3724248140047486E-2</v>
      </c>
      <c r="M59" s="24">
        <f t="shared" si="9"/>
        <v>3.9204930119146553E-2</v>
      </c>
      <c r="N59" s="25">
        <f t="shared" si="9"/>
        <v>-1.5428305411355703E-2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2.1401844559778699E-2</v>
      </c>
      <c r="D60" s="24">
        <f t="shared" si="10"/>
        <v>9.2282705674827659E-3</v>
      </c>
      <c r="E60" s="24">
        <f t="shared" si="10"/>
        <v>1.9773737899392907E-2</v>
      </c>
      <c r="F60" s="24">
        <f t="shared" si="10"/>
        <v>2.8439551940687979E-2</v>
      </c>
      <c r="G60" s="24">
        <f t="shared" si="10"/>
        <v>3.739381281202131E-3</v>
      </c>
      <c r="H60" s="24">
        <f t="shared" si="10"/>
        <v>2.7818645931167563E-2</v>
      </c>
      <c r="I60" s="24">
        <f t="shared" si="10"/>
        <v>1.7888481351245433E-2</v>
      </c>
      <c r="J60" s="24">
        <f t="shared" si="10"/>
        <v>-2.1636230935690448E-2</v>
      </c>
      <c r="K60" s="24">
        <f t="shared" si="10"/>
        <v>5.175856359865505E-3</v>
      </c>
      <c r="L60" s="24">
        <f t="shared" si="10"/>
        <v>1.0460205968300468E-2</v>
      </c>
      <c r="M60" s="24">
        <f t="shared" si="10"/>
        <v>-8.9002362359638654E-2</v>
      </c>
      <c r="N60" s="25">
        <f t="shared" si="10"/>
        <v>-3.3287382563794043E-2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2.1084726887330929E-2</v>
      </c>
      <c r="D61" s="24">
        <f t="shared" si="11"/>
        <v>-0.1162892121803217</v>
      </c>
      <c r="E61" s="24">
        <f t="shared" si="11"/>
        <v>-5.5137061380024582E-2</v>
      </c>
      <c r="F61" s="24">
        <f t="shared" si="11"/>
        <v>1.262162266442135E-2</v>
      </c>
      <c r="G61" s="24">
        <f t="shared" si="11"/>
        <v>1.4264970897387763E-2</v>
      </c>
      <c r="H61" s="24">
        <f t="shared" si="11"/>
        <v>-2.4728777534688884E-2</v>
      </c>
      <c r="I61" s="24">
        <f t="shared" si="11"/>
        <v>4.7526984823000551E-2</v>
      </c>
      <c r="J61" s="24">
        <f t="shared" si="11"/>
        <v>2.467621765902106E-2</v>
      </c>
      <c r="K61" s="24">
        <f t="shared" si="11"/>
        <v>3.9630970920492892E-2</v>
      </c>
      <c r="L61" s="24">
        <f t="shared" si="11"/>
        <v>-1.238525596107487E-3</v>
      </c>
      <c r="M61" s="24">
        <f t="shared" si="11"/>
        <v>-9.575035919237973E-3</v>
      </c>
      <c r="N61" s="25">
        <f t="shared" si="11"/>
        <v>4.7163118758727418E-2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-6.4916886753216829E-3</v>
      </c>
      <c r="D62" s="24">
        <f t="shared" si="12"/>
        <v>-1.4881463152633292E-2</v>
      </c>
      <c r="E62" s="24">
        <f t="shared" si="12"/>
        <v>8.6021023982833789E-3</v>
      </c>
      <c r="F62" s="24">
        <f t="shared" si="12"/>
        <v>-3.069808045602801E-2</v>
      </c>
      <c r="G62" s="24">
        <f t="shared" si="12"/>
        <v>2.2575138432433528E-3</v>
      </c>
      <c r="H62" s="24">
        <f t="shared" si="12"/>
        <v>4.1448874756154497E-3</v>
      </c>
      <c r="I62" s="24">
        <f t="shared" si="12"/>
        <v>3.1442231973565549E-2</v>
      </c>
      <c r="J62" s="24">
        <f t="shared" si="12"/>
        <v>-2.4826909033243139E-4</v>
      </c>
      <c r="K62" s="24">
        <f t="shared" si="12"/>
        <v>-1.1725634380808619E-2</v>
      </c>
      <c r="L62" s="24">
        <f t="shared" si="12"/>
        <v>-1.467447364123918E-2</v>
      </c>
      <c r="M62" s="24">
        <f t="shared" si="12"/>
        <v>4.2409889085799832E-2</v>
      </c>
      <c r="N62" s="25">
        <f t="shared" si="12"/>
        <v>-1.0137015380143957E-2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-3.3194454323468209E-2</v>
      </c>
      <c r="D63" s="24">
        <f t="shared" si="13"/>
        <v>-8.3870433554427526E-2</v>
      </c>
      <c r="E63" s="24">
        <f t="shared" si="13"/>
        <v>-5.0849609253775435E-2</v>
      </c>
      <c r="F63" s="24">
        <f t="shared" si="13"/>
        <v>1.5327853163114746E-2</v>
      </c>
      <c r="G63" s="24">
        <f t="shared" si="13"/>
        <v>3.0896274078208441E-3</v>
      </c>
      <c r="H63" s="24">
        <f t="shared" si="13"/>
        <v>-2.0760102077370057E-2</v>
      </c>
      <c r="I63" s="24">
        <f t="shared" si="13"/>
        <v>3.8926439632253396E-2</v>
      </c>
      <c r="J63" s="24">
        <f t="shared" si="13"/>
        <v>3.0230400538049929E-2</v>
      </c>
      <c r="K63" s="24">
        <f t="shared" si="13"/>
        <v>4.3475071622768924E-2</v>
      </c>
      <c r="L63" s="24">
        <f t="shared" si="13"/>
        <v>-3.4910562805542195E-2</v>
      </c>
      <c r="M63" s="24">
        <f t="shared" si="13"/>
        <v>2.8001364735459028E-2</v>
      </c>
      <c r="N63" s="25">
        <f t="shared" si="13"/>
        <v>6.4534404915116889E-2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-2.0728454833823629E-2</v>
      </c>
      <c r="D64" s="24">
        <f t="shared" si="14"/>
        <v>-1.9289396223896416E-2</v>
      </c>
      <c r="E64" s="24">
        <f t="shared" si="14"/>
        <v>-2.1035514295920349E-2</v>
      </c>
      <c r="F64" s="24">
        <f t="shared" si="14"/>
        <v>-2.1275081274044663E-2</v>
      </c>
      <c r="G64" s="24">
        <f t="shared" si="14"/>
        <v>-6.5782869871327393E-3</v>
      </c>
      <c r="H64" s="24">
        <f t="shared" si="14"/>
        <v>-1.758947856570689E-2</v>
      </c>
      <c r="I64" s="24">
        <f t="shared" si="14"/>
        <v>-1.1758473099324207E-3</v>
      </c>
      <c r="J64" s="24">
        <f t="shared" si="14"/>
        <v>-2.0746178245445876E-2</v>
      </c>
      <c r="K64" s="24">
        <f t="shared" si="14"/>
        <v>-3.3049322493416966E-4</v>
      </c>
      <c r="L64" s="24">
        <f t="shared" si="14"/>
        <v>2.9208489764563361E-3</v>
      </c>
      <c r="M64" s="24">
        <f t="shared" si="14"/>
        <v>7.7831055723883685E-2</v>
      </c>
      <c r="N64" s="25">
        <f t="shared" si="14"/>
        <v>4.7996826260497172E-2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6.2746902607209443E-3</v>
      </c>
      <c r="D65" s="24">
        <f t="shared" si="15"/>
        <v>4.7852056375376623E-2</v>
      </c>
      <c r="E65" s="24">
        <f t="shared" si="15"/>
        <v>7.2424424155573819E-3</v>
      </c>
      <c r="F65" s="24">
        <f t="shared" si="15"/>
        <v>-2.0343515528835343E-3</v>
      </c>
      <c r="G65" s="24">
        <f t="shared" si="15"/>
        <v>-4.2298347183674229E-3</v>
      </c>
      <c r="H65" s="24">
        <f t="shared" si="15"/>
        <v>1.1929951971136138E-2</v>
      </c>
      <c r="I65" s="24">
        <f t="shared" si="15"/>
        <v>-2.4523532341038809E-2</v>
      </c>
      <c r="J65" s="24">
        <f t="shared" si="15"/>
        <v>-3.8560123899655518E-3</v>
      </c>
      <c r="K65" s="24">
        <f t="shared" si="15"/>
        <v>-3.7933339567749746E-2</v>
      </c>
      <c r="L65" s="24">
        <f t="shared" si="15"/>
        <v>5.4981988045806895E-3</v>
      </c>
      <c r="M65" s="24">
        <f t="shared" si="15"/>
        <v>-5.7292806318291339E-3</v>
      </c>
      <c r="N65" s="25">
        <f t="shared" si="15"/>
        <v>-4.9098862553720313E-4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-5.1385012894839904E-2</v>
      </c>
      <c r="D66" s="24">
        <f t="shared" si="16"/>
        <v>-0.12392937618986133</v>
      </c>
      <c r="E66" s="24">
        <f t="shared" si="16"/>
        <v>-8.0068347954384889E-2</v>
      </c>
      <c r="F66" s="24">
        <f t="shared" si="16"/>
        <v>-9.3620347912054758E-2</v>
      </c>
      <c r="G66" s="24">
        <f t="shared" si="16"/>
        <v>-3.0640181820269008E-2</v>
      </c>
      <c r="H66" s="24">
        <f t="shared" si="16"/>
        <v>-7.6476352111145007E-2</v>
      </c>
      <c r="I66" s="24">
        <f t="shared" si="16"/>
        <v>8.0058863058947383E-2</v>
      </c>
      <c r="J66" s="24">
        <f t="shared" si="16"/>
        <v>8.2994269769431139E-2</v>
      </c>
      <c r="K66" s="24">
        <f t="shared" si="16"/>
        <v>0.10295010262301452</v>
      </c>
      <c r="L66" s="24">
        <f t="shared" si="16"/>
        <v>7.4179460041954359E-2</v>
      </c>
      <c r="M66" s="24">
        <f t="shared" si="16"/>
        <v>3.2886310765406962E-2</v>
      </c>
      <c r="N66" s="25">
        <f t="shared" si="16"/>
        <v>8.3050612623801645E-2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-2.3253070088756295E-2</v>
      </c>
      <c r="D67" s="24">
        <f t="shared" si="17"/>
        <v>1.1176917071627795E-2</v>
      </c>
      <c r="E67" s="24">
        <f t="shared" si="17"/>
        <v>1.9597142062809353E-2</v>
      </c>
      <c r="F67" s="24">
        <f t="shared" si="17"/>
        <v>-1.8429988754237708E-2</v>
      </c>
      <c r="G67" s="24">
        <f t="shared" si="17"/>
        <v>-2.1402278354201831E-2</v>
      </c>
      <c r="H67" s="24">
        <f t="shared" si="17"/>
        <v>-1.1700155972658749E-2</v>
      </c>
      <c r="I67" s="24">
        <f t="shared" si="17"/>
        <v>3.9833101459453707E-2</v>
      </c>
      <c r="J67" s="24">
        <f t="shared" si="17"/>
        <v>-6.4686289222510018E-3</v>
      </c>
      <c r="K67" s="24">
        <f t="shared" si="17"/>
        <v>1.7639641409559981E-2</v>
      </c>
      <c r="L67" s="24">
        <f t="shared" si="17"/>
        <v>1.7942156460021508E-2</v>
      </c>
      <c r="M67" s="24">
        <f t="shared" si="17"/>
        <v>1.098711223007981E-2</v>
      </c>
      <c r="N67" s="25">
        <f t="shared" si="17"/>
        <v>-3.5921948601445902E-2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-3.6423558401921519E-3</v>
      </c>
      <c r="D68" s="24">
        <f t="shared" si="18"/>
        <v>3.6927052099712837E-2</v>
      </c>
      <c r="E68" s="24">
        <f t="shared" si="18"/>
        <v>2.9227579956150218E-2</v>
      </c>
      <c r="F68" s="24">
        <f t="shared" si="18"/>
        <v>1.912218372259647E-2</v>
      </c>
      <c r="G68" s="24">
        <f t="shared" si="18"/>
        <v>-5.3894240381045788E-3</v>
      </c>
      <c r="H68" s="24">
        <f t="shared" si="18"/>
        <v>1.3247264372550915E-3</v>
      </c>
      <c r="I68" s="24">
        <f t="shared" si="18"/>
        <v>-2.1045810572062562E-2</v>
      </c>
      <c r="J68" s="24">
        <f t="shared" si="18"/>
        <v>-3.1522611290990821E-2</v>
      </c>
      <c r="K68" s="24">
        <f t="shared" si="18"/>
        <v>-2.0318504401513088E-2</v>
      </c>
      <c r="L68" s="24">
        <f t="shared" si="18"/>
        <v>-1.6532455714110245E-2</v>
      </c>
      <c r="M68" s="24">
        <f t="shared" si="18"/>
        <v>2.4643589724422682E-2</v>
      </c>
      <c r="N68" s="25">
        <f t="shared" si="18"/>
        <v>-1.2793970083163603E-2</v>
      </c>
    </row>
    <row r="69" spans="1:14" x14ac:dyDescent="0.25">
      <c r="A69" s="21"/>
      <c r="B69" s="22" t="s">
        <v>36</v>
      </c>
      <c r="C69" s="23">
        <f t="shared" ref="C69:N69" si="19">C25 -($O25*C$43/$O$43)</f>
        <v>1.0601457522519453E-2</v>
      </c>
      <c r="D69" s="24">
        <f t="shared" si="19"/>
        <v>0.12611385945756695</v>
      </c>
      <c r="E69" s="24">
        <f t="shared" si="19"/>
        <v>5.305802366098808E-2</v>
      </c>
      <c r="F69" s="24">
        <f t="shared" si="19"/>
        <v>-9.7499063606370506E-3</v>
      </c>
      <c r="G69" s="24">
        <f t="shared" si="19"/>
        <v>-2.0727212576466231E-2</v>
      </c>
      <c r="H69" s="24">
        <f t="shared" si="19"/>
        <v>2.2359854921710359E-2</v>
      </c>
      <c r="I69" s="24">
        <f t="shared" si="19"/>
        <v>-1.2218894221074417E-2</v>
      </c>
      <c r="J69" s="24">
        <f t="shared" si="19"/>
        <v>5.7707143389466864E-3</v>
      </c>
      <c r="K69" s="24">
        <f t="shared" si="19"/>
        <v>-5.7078458708219482E-2</v>
      </c>
      <c r="L69" s="24">
        <f t="shared" si="19"/>
        <v>-2.5285874941614717E-2</v>
      </c>
      <c r="M69" s="24">
        <f t="shared" si="19"/>
        <v>-6.4239946276633986E-2</v>
      </c>
      <c r="N69" s="25">
        <f t="shared" si="19"/>
        <v>-2.8603616817084732E-2</v>
      </c>
    </row>
    <row r="70" spans="1:14" x14ac:dyDescent="0.25">
      <c r="A70" s="21"/>
      <c r="B70" s="22" t="s">
        <v>37</v>
      </c>
      <c r="C70" s="23">
        <f t="shared" ref="C70:N70" si="20">C26 -($O26*C$43/$O$43)</f>
        <v>-9.599534722430636E-3</v>
      </c>
      <c r="D70" s="24">
        <f t="shared" si="20"/>
        <v>8.1833773474864174E-2</v>
      </c>
      <c r="E70" s="24">
        <f t="shared" si="20"/>
        <v>-5.2685747172590003E-4</v>
      </c>
      <c r="F70" s="24">
        <f t="shared" si="20"/>
        <v>3.1067827926520547E-2</v>
      </c>
      <c r="G70" s="24">
        <f t="shared" si="20"/>
        <v>3.3791049397965678E-3</v>
      </c>
      <c r="H70" s="24">
        <f t="shared" si="20"/>
        <v>-2.640588563656307E-2</v>
      </c>
      <c r="I70" s="24">
        <f t="shared" si="20"/>
        <v>-3.9655063923408784E-2</v>
      </c>
      <c r="J70" s="24">
        <f t="shared" si="20"/>
        <v>-2.5411490139419152E-2</v>
      </c>
      <c r="K70" s="24">
        <f t="shared" si="20"/>
        <v>8.5820711912268366E-4</v>
      </c>
      <c r="L70" s="24">
        <f t="shared" si="20"/>
        <v>3.4862564843311961E-2</v>
      </c>
      <c r="M70" s="24">
        <f t="shared" si="20"/>
        <v>-3.4216499913728701E-2</v>
      </c>
      <c r="N70" s="25">
        <f t="shared" si="20"/>
        <v>-1.6186146496339121E-2</v>
      </c>
    </row>
    <row r="71" spans="1:14" x14ac:dyDescent="0.25">
      <c r="A71" s="21"/>
      <c r="B71" s="22" t="s">
        <v>38</v>
      </c>
      <c r="C71" s="23">
        <f t="shared" ref="C71:N71" si="21">C27 -($O27*C$43/$O$43)</f>
        <v>1.2554920920465729E-2</v>
      </c>
      <c r="D71" s="24">
        <f t="shared" si="21"/>
        <v>3.3849488329495692E-2</v>
      </c>
      <c r="E71" s="24">
        <f t="shared" si="21"/>
        <v>2.4697182779252647E-2</v>
      </c>
      <c r="F71" s="24">
        <f t="shared" si="21"/>
        <v>3.6170285248528389E-2</v>
      </c>
      <c r="G71" s="24">
        <f t="shared" si="21"/>
        <v>-1.8516877966613887E-2</v>
      </c>
      <c r="H71" s="24">
        <f t="shared" si="21"/>
        <v>1.8541856942445811E-2</v>
      </c>
      <c r="I71" s="24">
        <f t="shared" si="21"/>
        <v>-2.6582423651095366E-2</v>
      </c>
      <c r="J71" s="24">
        <f t="shared" si="21"/>
        <v>2.0689996679851996E-2</v>
      </c>
      <c r="K71" s="24">
        <f t="shared" si="21"/>
        <v>2.0757569089145944E-3</v>
      </c>
      <c r="L71" s="24">
        <f t="shared" si="21"/>
        <v>-4.3916559902200142E-2</v>
      </c>
      <c r="M71" s="24">
        <f t="shared" si="21"/>
        <v>-4.4202727900292588E-2</v>
      </c>
      <c r="N71" s="25">
        <f t="shared" si="21"/>
        <v>-1.5360898388752042E-2</v>
      </c>
    </row>
    <row r="72" spans="1:14" x14ac:dyDescent="0.25">
      <c r="A72" s="21"/>
      <c r="B72" s="22" t="s">
        <v>39</v>
      </c>
      <c r="C72" s="23">
        <f t="shared" ref="C72:N72" si="22">C28 -($O28*C$43/$O$43)</f>
        <v>-7.5013790953398496E-3</v>
      </c>
      <c r="D72" s="24">
        <f t="shared" si="22"/>
        <v>6.4798210076485369E-2</v>
      </c>
      <c r="E72" s="24">
        <f t="shared" si="22"/>
        <v>7.2100722187730226E-2</v>
      </c>
      <c r="F72" s="24">
        <f t="shared" si="22"/>
        <v>8.52074744124795E-3</v>
      </c>
      <c r="G72" s="24">
        <f t="shared" si="22"/>
        <v>1.2739205180792246E-2</v>
      </c>
      <c r="H72" s="24">
        <f t="shared" si="22"/>
        <v>2.2658324901653343E-2</v>
      </c>
      <c r="I72" s="24">
        <f t="shared" si="22"/>
        <v>-2.5631511167035131E-2</v>
      </c>
      <c r="J72" s="24">
        <f t="shared" si="22"/>
        <v>-2.2797358404685747E-2</v>
      </c>
      <c r="K72" s="24">
        <f t="shared" si="22"/>
        <v>-2.6633066317534371E-2</v>
      </c>
      <c r="L72" s="24">
        <f t="shared" si="22"/>
        <v>-2.6695756904736356E-2</v>
      </c>
      <c r="M72" s="24">
        <f t="shared" si="22"/>
        <v>-2.9202625417747929E-2</v>
      </c>
      <c r="N72" s="25">
        <f t="shared" si="22"/>
        <v>-4.2355512480829055E-2</v>
      </c>
    </row>
    <row r="73" spans="1:14" x14ac:dyDescent="0.25">
      <c r="A73" s="21"/>
      <c r="B73" s="22" t="s">
        <v>40</v>
      </c>
      <c r="C73" s="23">
        <f t="shared" ref="C73:N73" si="23">C29 -($O29*C$43/$O$43)</f>
        <v>-1.2117246486503447E-2</v>
      </c>
      <c r="D73" s="24">
        <f t="shared" si="23"/>
        <v>-3.2598937802575112E-3</v>
      </c>
      <c r="E73" s="24">
        <f t="shared" si="23"/>
        <v>-8.7771273544764161E-3</v>
      </c>
      <c r="F73" s="24">
        <f t="shared" si="23"/>
        <v>-3.0229792114848858E-2</v>
      </c>
      <c r="G73" s="24">
        <f t="shared" si="23"/>
        <v>1.6121982276773028E-3</v>
      </c>
      <c r="H73" s="24">
        <f t="shared" si="23"/>
        <v>1.0370020349267095E-2</v>
      </c>
      <c r="I73" s="24">
        <f t="shared" si="23"/>
        <v>-8.4916269235640884E-3</v>
      </c>
      <c r="J73" s="24">
        <f t="shared" si="23"/>
        <v>-2.4931931973759813E-2</v>
      </c>
      <c r="K73" s="24">
        <f t="shared" si="23"/>
        <v>2.6731173650301754E-2</v>
      </c>
      <c r="L73" s="24">
        <f t="shared" si="23"/>
        <v>-4.5903319017659427E-5</v>
      </c>
      <c r="M73" s="24">
        <f t="shared" si="23"/>
        <v>2.2606749778093654E-2</v>
      </c>
      <c r="N73" s="25">
        <f t="shared" si="23"/>
        <v>2.6533379947088653E-2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9.0821880682116773E-3</v>
      </c>
      <c r="D74" s="24">
        <f t="shared" si="24"/>
        <v>2.1931706471654544E-2</v>
      </c>
      <c r="E74" s="24">
        <f t="shared" si="24"/>
        <v>1.9193092876041984E-3</v>
      </c>
      <c r="F74" s="24">
        <f t="shared" si="24"/>
        <v>-1.0950848213106754E-2</v>
      </c>
      <c r="G74" s="24">
        <f t="shared" si="24"/>
        <v>-3.6529342622875632E-3</v>
      </c>
      <c r="H74" s="24">
        <f t="shared" si="24"/>
        <v>-1.5375988529371623E-2</v>
      </c>
      <c r="I74" s="24">
        <f t="shared" si="24"/>
        <v>-9.4156003175006608E-3</v>
      </c>
      <c r="J74" s="24">
        <f t="shared" si="24"/>
        <v>-6.3747920839031663E-3</v>
      </c>
      <c r="K74" s="24">
        <f t="shared" si="24"/>
        <v>-1.0771876594630747E-2</v>
      </c>
      <c r="L74" s="24">
        <f t="shared" si="24"/>
        <v>1.1552786762031308E-4</v>
      </c>
      <c r="M74" s="24">
        <f t="shared" si="24"/>
        <v>1.1907499721070691E-2</v>
      </c>
      <c r="N74" s="25">
        <f t="shared" si="24"/>
        <v>1.1585808584639479E-2</v>
      </c>
    </row>
    <row r="75" spans="1:14" x14ac:dyDescent="0.25">
      <c r="A75" s="21"/>
      <c r="B75" s="22" t="s">
        <v>42</v>
      </c>
      <c r="C75" s="23">
        <f t="shared" ref="C75:N75" si="25">C31 -($O31*C$43/$O$43)</f>
        <v>-8.7188711001325719E-4</v>
      </c>
      <c r="D75" s="24">
        <f t="shared" si="25"/>
        <v>1.3653600250367486E-2</v>
      </c>
      <c r="E75" s="24">
        <f t="shared" si="25"/>
        <v>-2.4624697717217092E-3</v>
      </c>
      <c r="F75" s="24">
        <f t="shared" si="25"/>
        <v>1.5769327105492753E-3</v>
      </c>
      <c r="G75" s="24">
        <f t="shared" si="25"/>
        <v>-2.3779732858515354E-3</v>
      </c>
      <c r="H75" s="24">
        <f t="shared" si="25"/>
        <v>-5.5873224596342391E-3</v>
      </c>
      <c r="I75" s="24">
        <f t="shared" si="25"/>
        <v>1.214744551119535E-2</v>
      </c>
      <c r="J75" s="24">
        <f t="shared" si="25"/>
        <v>-1.5373635713042226E-2</v>
      </c>
      <c r="K75" s="24">
        <f t="shared" si="25"/>
        <v>-8.9157062137354207E-3</v>
      </c>
      <c r="L75" s="24">
        <f t="shared" si="25"/>
        <v>-8.2936093861661411E-3</v>
      </c>
      <c r="M75" s="24">
        <f t="shared" si="25"/>
        <v>2.9157925834157397E-3</v>
      </c>
      <c r="N75" s="25">
        <f t="shared" si="25"/>
        <v>1.3588832884636796E-2</v>
      </c>
    </row>
    <row r="76" spans="1:14" x14ac:dyDescent="0.25">
      <c r="A76" s="21"/>
      <c r="B76" s="22" t="s">
        <v>43</v>
      </c>
      <c r="C76" s="23">
        <f t="shared" ref="C76:N76" si="26">C32 -($O32*C$43/$O$43)</f>
        <v>2.3208485171867355E-2</v>
      </c>
      <c r="D76" s="24">
        <f t="shared" si="26"/>
        <v>-2.5894807190156299E-2</v>
      </c>
      <c r="E76" s="24">
        <f t="shared" si="26"/>
        <v>2.802598324373462E-3</v>
      </c>
      <c r="F76" s="24">
        <f t="shared" si="26"/>
        <v>2.0857053093445432E-3</v>
      </c>
      <c r="G76" s="24">
        <f t="shared" si="26"/>
        <v>4.5481762225855038E-2</v>
      </c>
      <c r="H76" s="24">
        <f t="shared" si="26"/>
        <v>3.3893578443547956E-2</v>
      </c>
      <c r="I76" s="24">
        <f t="shared" si="26"/>
        <v>4.9007961119341137E-2</v>
      </c>
      <c r="J76" s="24">
        <f t="shared" si="26"/>
        <v>2.0406124299548078E-2</v>
      </c>
      <c r="K76" s="24">
        <f t="shared" si="26"/>
        <v>-3.3413810120932641E-2</v>
      </c>
      <c r="L76" s="24">
        <f t="shared" si="26"/>
        <v>3.6371380439693124E-3</v>
      </c>
      <c r="M76" s="24">
        <f t="shared" si="26"/>
        <v>-7.9163595752544086E-2</v>
      </c>
      <c r="N76" s="25">
        <f t="shared" si="26"/>
        <v>-4.20511398742133E-2</v>
      </c>
    </row>
    <row r="77" spans="1:14" x14ac:dyDescent="0.25">
      <c r="A77" s="21"/>
      <c r="B77" s="22" t="s">
        <v>44</v>
      </c>
      <c r="C77" s="23">
        <f t="shared" ref="C77:N77" si="27">C33 -($O33*C$43/$O$43)</f>
        <v>-1.5665009432049126E-2</v>
      </c>
      <c r="D77" s="24">
        <f t="shared" si="27"/>
        <v>-5.2939135119108471E-2</v>
      </c>
      <c r="E77" s="24">
        <f t="shared" si="27"/>
        <v>-4.7725514914058798E-2</v>
      </c>
      <c r="F77" s="24">
        <f t="shared" si="27"/>
        <v>-1.5787508642115367E-2</v>
      </c>
      <c r="G77" s="24">
        <f t="shared" si="27"/>
        <v>-1.5031509484674077E-2</v>
      </c>
      <c r="H77" s="24">
        <f t="shared" si="27"/>
        <v>-2.0213548622469324E-2</v>
      </c>
      <c r="I77" s="24">
        <f t="shared" si="27"/>
        <v>6.2077308834591255E-2</v>
      </c>
      <c r="J77" s="24">
        <f t="shared" si="27"/>
        <v>2.310683520551543E-2</v>
      </c>
      <c r="K77" s="24">
        <f t="shared" si="27"/>
        <v>1.6969222661303018E-2</v>
      </c>
      <c r="L77" s="24">
        <f t="shared" si="27"/>
        <v>3.0515176719486142E-2</v>
      </c>
      <c r="M77" s="24">
        <f t="shared" si="27"/>
        <v>5.4286391644997517E-2</v>
      </c>
      <c r="N77" s="25">
        <f t="shared" si="27"/>
        <v>-1.9592708851418117E-2</v>
      </c>
    </row>
    <row r="78" spans="1:14" x14ac:dyDescent="0.25">
      <c r="A78" s="21"/>
      <c r="B78" s="22" t="s">
        <v>45</v>
      </c>
      <c r="C78" s="23">
        <f t="shared" ref="C78:N78" si="28">C34 -($O34*C$43/$O$43)</f>
        <v>-2.5352768938267975E-2</v>
      </c>
      <c r="D78" s="24">
        <f t="shared" si="28"/>
        <v>4.6137844575460926E-2</v>
      </c>
      <c r="E78" s="24">
        <f t="shared" si="28"/>
        <v>1.2593965044065986E-2</v>
      </c>
      <c r="F78" s="24">
        <f t="shared" si="28"/>
        <v>1.9751310564971175E-2</v>
      </c>
      <c r="G78" s="24">
        <f t="shared" si="28"/>
        <v>1.0431205021989007E-2</v>
      </c>
      <c r="H78" s="24">
        <f t="shared" si="28"/>
        <v>-5.2601467544105551E-4</v>
      </c>
      <c r="I78" s="24">
        <f t="shared" si="28"/>
        <v>-2.2544707485388601E-2</v>
      </c>
      <c r="J78" s="24">
        <f t="shared" si="28"/>
        <v>-2.5644316127076211E-2</v>
      </c>
      <c r="K78" s="24">
        <f t="shared" si="28"/>
        <v>-5.2233805701151353E-3</v>
      </c>
      <c r="L78" s="24">
        <f t="shared" si="28"/>
        <v>-2.1402340845494888E-2</v>
      </c>
      <c r="M78" s="24">
        <f t="shared" si="28"/>
        <v>1.1324145607202032E-2</v>
      </c>
      <c r="N78" s="25">
        <f t="shared" si="28"/>
        <v>4.5505782809501794E-4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1.7991206659723702E-2</v>
      </c>
      <c r="D79" s="24">
        <f t="shared" si="29"/>
        <v>-8.0256646917292396E-2</v>
      </c>
      <c r="E79" s="24">
        <f t="shared" si="29"/>
        <v>-2.851341082645531E-2</v>
      </c>
      <c r="F79" s="24">
        <f t="shared" si="29"/>
        <v>2.632857698875618E-2</v>
      </c>
      <c r="G79" s="24">
        <f t="shared" si="29"/>
        <v>3.6256834644025238E-2</v>
      </c>
      <c r="H79" s="24">
        <f t="shared" si="29"/>
        <v>2.7745798146826983E-2</v>
      </c>
      <c r="I79" s="24">
        <f t="shared" si="29"/>
        <v>3.5236667895467422E-3</v>
      </c>
      <c r="J79" s="24">
        <f t="shared" si="29"/>
        <v>6.8513857434129577E-2</v>
      </c>
      <c r="K79" s="24">
        <f t="shared" si="29"/>
        <v>3.0328684014629625E-2</v>
      </c>
      <c r="L79" s="24">
        <f t="shared" si="29"/>
        <v>-7.8785276635414486E-2</v>
      </c>
      <c r="M79" s="24">
        <f t="shared" si="29"/>
        <v>-3.0735061928222202E-2</v>
      </c>
      <c r="N79" s="25">
        <f t="shared" si="29"/>
        <v>7.6017716297470672E-3</v>
      </c>
    </row>
    <row r="80" spans="1:14" x14ac:dyDescent="0.25">
      <c r="A80" s="21"/>
      <c r="B80" s="22" t="s">
        <v>47</v>
      </c>
      <c r="C80" s="23">
        <f t="shared" ref="C80:N80" si="30">C36 -($O36*C$43/$O$43)</f>
        <v>2.2430087956781281E-2</v>
      </c>
      <c r="D80" s="24">
        <f t="shared" si="30"/>
        <v>-7.1552097336700482E-2</v>
      </c>
      <c r="E80" s="24">
        <f t="shared" si="30"/>
        <v>-2.9783976157827297E-2</v>
      </c>
      <c r="F80" s="24">
        <f t="shared" si="30"/>
        <v>-1.1811944141842085E-2</v>
      </c>
      <c r="G80" s="24">
        <f t="shared" si="30"/>
        <v>-9.3113499826577573E-4</v>
      </c>
      <c r="H80" s="24">
        <f t="shared" si="30"/>
        <v>2.2256783217310949E-3</v>
      </c>
      <c r="I80" s="24">
        <f t="shared" si="30"/>
        <v>3.0974830925816488E-3</v>
      </c>
      <c r="J80" s="24">
        <f t="shared" si="30"/>
        <v>-9.4912998990601405E-3</v>
      </c>
      <c r="K80" s="24">
        <f t="shared" si="30"/>
        <v>1.1479497663447469E-2</v>
      </c>
      <c r="L80" s="24">
        <f t="shared" si="30"/>
        <v>-1.790009299867612E-3</v>
      </c>
      <c r="M80" s="24">
        <f t="shared" si="30"/>
        <v>5.4770460926037462E-2</v>
      </c>
      <c r="N80" s="25">
        <f t="shared" si="30"/>
        <v>3.1357253872984825E-2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-5.5058013717459442E-3</v>
      </c>
      <c r="D81" s="24">
        <f t="shared" si="31"/>
        <v>-3.338953724330268E-2</v>
      </c>
      <c r="E81" s="24">
        <f t="shared" si="31"/>
        <v>-2.2145212224678662E-2</v>
      </c>
      <c r="F81" s="24">
        <f t="shared" si="31"/>
        <v>-1.3374078419370133E-2</v>
      </c>
      <c r="G81" s="24">
        <f t="shared" si="31"/>
        <v>-5.011135320747151E-4</v>
      </c>
      <c r="H81" s="24">
        <f t="shared" si="31"/>
        <v>-1.6075057633986589E-3</v>
      </c>
      <c r="I81" s="24">
        <f t="shared" si="31"/>
        <v>-3.1810528604786781E-3</v>
      </c>
      <c r="J81" s="24">
        <f t="shared" si="31"/>
        <v>-9.9623095156469443E-3</v>
      </c>
      <c r="K81" s="24">
        <f t="shared" si="31"/>
        <v>3.0761350163218709E-2</v>
      </c>
      <c r="L81" s="24">
        <f t="shared" si="31"/>
        <v>3.4102000043168018E-2</v>
      </c>
      <c r="M81" s="24">
        <f t="shared" si="31"/>
        <v>4.3375265454703799E-2</v>
      </c>
      <c r="N81" s="25">
        <f t="shared" si="31"/>
        <v>-1.8572004730393804E-2</v>
      </c>
    </row>
    <row r="82" spans="1:14" x14ac:dyDescent="0.25">
      <c r="A82" s="21"/>
      <c r="B82" s="22" t="s">
        <v>49</v>
      </c>
      <c r="C82" s="23">
        <f t="shared" ref="C82:N82" si="32">C38 -($O38*C$43/$O$43)</f>
        <v>2.2568750992396081E-3</v>
      </c>
      <c r="D82" s="24">
        <f t="shared" si="32"/>
        <v>-8.7377121165990168E-2</v>
      </c>
      <c r="E82" s="24">
        <f t="shared" si="32"/>
        <v>-3.5364821812767289E-2</v>
      </c>
      <c r="F82" s="24">
        <f t="shared" si="32"/>
        <v>6.7510898822779331E-3</v>
      </c>
      <c r="G82" s="24">
        <f t="shared" si="32"/>
        <v>-9.7299710793270766E-3</v>
      </c>
      <c r="H82" s="24">
        <f t="shared" si="32"/>
        <v>-2.8953878037001612E-3</v>
      </c>
      <c r="I82" s="24">
        <f t="shared" si="32"/>
        <v>6.5469377634714554E-3</v>
      </c>
      <c r="J82" s="24">
        <f t="shared" si="32"/>
        <v>4.065911605161035E-2</v>
      </c>
      <c r="K82" s="24">
        <f t="shared" si="32"/>
        <v>2.2662373010563508E-2</v>
      </c>
      <c r="L82" s="24">
        <f t="shared" si="32"/>
        <v>8.4117155732027493E-4</v>
      </c>
      <c r="M82" s="24">
        <f t="shared" si="32"/>
        <v>1.171154389619225E-2</v>
      </c>
      <c r="N82" s="25">
        <f t="shared" si="32"/>
        <v>4.3938194601110342E-2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3.6332375397747085E-3</v>
      </c>
      <c r="D83" s="24">
        <f t="shared" si="33"/>
        <v>1.5083373159800878E-2</v>
      </c>
      <c r="E83" s="24">
        <f t="shared" si="33"/>
        <v>-5.2777194772797853E-3</v>
      </c>
      <c r="F83" s="24">
        <f t="shared" si="33"/>
        <v>-1.7652186328651315E-2</v>
      </c>
      <c r="G83" s="24">
        <f t="shared" si="33"/>
        <v>-2.4848573277215513E-3</v>
      </c>
      <c r="H83" s="24">
        <f t="shared" si="33"/>
        <v>-2.5605578286798991E-2</v>
      </c>
      <c r="I83" s="24">
        <f t="shared" si="33"/>
        <v>-1.5407673586971066E-2</v>
      </c>
      <c r="J83" s="24">
        <f t="shared" si="33"/>
        <v>-1.5078585583695236E-2</v>
      </c>
      <c r="K83" s="24">
        <f t="shared" si="33"/>
        <v>7.3859984293895564E-3</v>
      </c>
      <c r="L83" s="24">
        <f t="shared" si="33"/>
        <v>7.1131509226625755E-2</v>
      </c>
      <c r="M83" s="24">
        <f t="shared" si="33"/>
        <v>2.2777020521952351E-2</v>
      </c>
      <c r="N83" s="25">
        <f t="shared" si="33"/>
        <v>-3.8504538286425027E-2</v>
      </c>
    </row>
    <row r="84" spans="1:14" x14ac:dyDescent="0.25">
      <c r="A84" s="21"/>
      <c r="B84" s="22" t="s">
        <v>51</v>
      </c>
      <c r="C84" s="23">
        <f t="shared" ref="C84:N84" si="34">C40 -($O40*C$43/$O$43)</f>
        <v>-1.5386367695581271E-2</v>
      </c>
      <c r="D84" s="24">
        <f t="shared" si="34"/>
        <v>1.8454408664912159E-3</v>
      </c>
      <c r="E84" s="24">
        <f t="shared" si="34"/>
        <v>-6.9820163030229476E-3</v>
      </c>
      <c r="F84" s="24">
        <f t="shared" si="34"/>
        <v>-2.5570481928297278E-2</v>
      </c>
      <c r="G84" s="24">
        <f t="shared" si="34"/>
        <v>-1.3945455593929207E-2</v>
      </c>
      <c r="H84" s="24">
        <f t="shared" si="34"/>
        <v>-1.3548505669386007E-2</v>
      </c>
      <c r="I84" s="24">
        <f t="shared" si="34"/>
        <v>-1.4642046985895441E-3</v>
      </c>
      <c r="J84" s="24">
        <f t="shared" si="34"/>
        <v>-2.8168719931999903E-2</v>
      </c>
      <c r="K84" s="24">
        <f t="shared" si="34"/>
        <v>1.975760328630824E-2</v>
      </c>
      <c r="L84" s="24">
        <f t="shared" si="34"/>
        <v>2.2833002090393295E-3</v>
      </c>
      <c r="M84" s="24">
        <f t="shared" si="34"/>
        <v>6.4541462116210535E-2</v>
      </c>
      <c r="N84" s="25">
        <f t="shared" si="34"/>
        <v>1.6637945342757227E-2</v>
      </c>
    </row>
    <row r="85" spans="1:14" x14ac:dyDescent="0.25">
      <c r="A85" s="21"/>
      <c r="B85" s="22" t="s">
        <v>52</v>
      </c>
      <c r="C85" s="23">
        <f t="shared" ref="C85:N85" si="35">C41 -($O41*C$43/$O$43)</f>
        <v>-1.975624241400873E-2</v>
      </c>
      <c r="D85" s="24">
        <f t="shared" si="35"/>
        <v>-6.8429403342688683E-3</v>
      </c>
      <c r="E85" s="24">
        <f t="shared" si="35"/>
        <v>2.6164299853067285E-3</v>
      </c>
      <c r="F85" s="24">
        <f t="shared" si="35"/>
        <v>-3.4538628378403546E-3</v>
      </c>
      <c r="G85" s="24">
        <f t="shared" si="35"/>
        <v>4.4932599970216869E-3</v>
      </c>
      <c r="H85" s="24">
        <f t="shared" si="35"/>
        <v>-4.4120999131851135E-4</v>
      </c>
      <c r="I85" s="24">
        <f t="shared" si="35"/>
        <v>-1.4638133516357885E-2</v>
      </c>
      <c r="J85" s="24">
        <f t="shared" si="35"/>
        <v>-4.2305028905131326E-3</v>
      </c>
      <c r="K85" s="24">
        <f t="shared" si="35"/>
        <v>-1.6507073449322368E-2</v>
      </c>
      <c r="L85" s="24">
        <f t="shared" si="35"/>
        <v>-1.5792936708431307E-2</v>
      </c>
      <c r="M85" s="24">
        <f t="shared" si="35"/>
        <v>3.3051520994986927E-2</v>
      </c>
      <c r="N85" s="25">
        <f t="shared" si="35"/>
        <v>4.1501691164745863E-2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1.8481961480312392E-2</v>
      </c>
      <c r="D86" s="29">
        <f t="shared" si="36"/>
        <v>-9.2226812877955172E-2</v>
      </c>
      <c r="E86" s="29">
        <f t="shared" si="36"/>
        <v>-5.3978420773341557E-2</v>
      </c>
      <c r="F86" s="29">
        <f t="shared" si="36"/>
        <v>-1.7359286083291209E-2</v>
      </c>
      <c r="G86" s="29">
        <f t="shared" si="36"/>
        <v>-1.3378981936503997E-2</v>
      </c>
      <c r="H86" s="29">
        <f t="shared" si="36"/>
        <v>-3.9409164413001491E-2</v>
      </c>
      <c r="I86" s="29">
        <f t="shared" si="36"/>
        <v>5.2474551389142643E-2</v>
      </c>
      <c r="J86" s="29">
        <f t="shared" si="36"/>
        <v>6.7502903032419737E-2</v>
      </c>
      <c r="K86" s="29">
        <f t="shared" si="36"/>
        <v>3.7927279898845589E-3</v>
      </c>
      <c r="L86" s="29">
        <f t="shared" si="36"/>
        <v>4.3118067794113979E-2</v>
      </c>
      <c r="M86" s="29">
        <f t="shared" si="36"/>
        <v>-7.8978215268539209E-3</v>
      </c>
      <c r="N86" s="30">
        <f t="shared" si="36"/>
        <v>3.8880275925074537E-2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D24A0-3E2F-45F6-8CE1-60059F69DBF0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19">
        <v>0.18052738336713997</v>
      </c>
      <c r="I6" s="19">
        <v>0.13341645885286782</v>
      </c>
      <c r="J6" s="19">
        <v>0.1473951715374841</v>
      </c>
      <c r="K6" s="19">
        <v>0.14495412844036698</v>
      </c>
      <c r="L6" s="19">
        <v>0.15544041450777202</v>
      </c>
      <c r="M6" s="19">
        <v>0.11397058823529412</v>
      </c>
      <c r="N6" s="20">
        <v>0.16666666666666663</v>
      </c>
      <c r="O6" s="31">
        <f>AVERAGE(C6:N6)</f>
        <v>0.1767935324597476</v>
      </c>
    </row>
    <row r="7" spans="1:15" ht="24" x14ac:dyDescent="0.25">
      <c r="A7" s="21"/>
      <c r="B7" s="22" t="s">
        <v>56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4">
        <v>0.16328600405679514</v>
      </c>
      <c r="I7" s="24">
        <v>0.2107231920199501</v>
      </c>
      <c r="J7" s="24">
        <v>0.21728081321473952</v>
      </c>
      <c r="K7" s="24">
        <v>0.2330275229357798</v>
      </c>
      <c r="L7" s="24">
        <v>0.18134715025906736</v>
      </c>
      <c r="M7" s="24">
        <v>0.18014705882352941</v>
      </c>
      <c r="N7" s="25">
        <v>0.15476190476190477</v>
      </c>
      <c r="O7" s="31">
        <f>AVERAGE(C7:N7)</f>
        <v>0.18349662800210118</v>
      </c>
    </row>
    <row r="8" spans="1:15" ht="24" x14ac:dyDescent="0.25">
      <c r="A8" s="21"/>
      <c r="B8" s="22" t="s">
        <v>57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4">
        <v>0.30628803245436104</v>
      </c>
      <c r="I8" s="24">
        <v>0.44763092269326682</v>
      </c>
      <c r="J8" s="24">
        <v>0.39898348157560354</v>
      </c>
      <c r="K8" s="24">
        <v>0.34128440366972479</v>
      </c>
      <c r="L8" s="24">
        <v>0.35924006908462869</v>
      </c>
      <c r="M8" s="24">
        <v>0.32352941176470584</v>
      </c>
      <c r="N8" s="25">
        <v>0.2857142857142857</v>
      </c>
      <c r="O8" s="31">
        <f>AVERAGE(C8:N8)</f>
        <v>0.33097611473355459</v>
      </c>
    </row>
    <row r="9" spans="1:15" ht="24" x14ac:dyDescent="0.25">
      <c r="A9" s="21"/>
      <c r="B9" s="22" t="s">
        <v>58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4">
        <v>0.20081135902636921</v>
      </c>
      <c r="I9" s="24">
        <v>0.26309226932668328</v>
      </c>
      <c r="J9" s="24">
        <v>0.21092757306226176</v>
      </c>
      <c r="K9" s="24">
        <v>0.21834862385321102</v>
      </c>
      <c r="L9" s="24">
        <v>0.19170984455958545</v>
      </c>
      <c r="M9" s="24">
        <v>0.18382352941176472</v>
      </c>
      <c r="N9" s="25">
        <v>0.22380952380952382</v>
      </c>
      <c r="O9" s="31">
        <f>AVERAGE(C9:N9)</f>
        <v>0.20160449240354747</v>
      </c>
    </row>
    <row r="10" spans="1:15" ht="24" x14ac:dyDescent="0.25">
      <c r="A10" s="21"/>
      <c r="B10" s="22" t="s">
        <v>59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4">
        <v>0.35294117647058826</v>
      </c>
      <c r="I10" s="24">
        <v>0.43391521197007488</v>
      </c>
      <c r="J10" s="24">
        <v>0.41931385006353239</v>
      </c>
      <c r="K10" s="24">
        <v>0.40366972477064222</v>
      </c>
      <c r="L10" s="24">
        <v>0.38169257340241797</v>
      </c>
      <c r="M10" s="24">
        <v>0.36213235294117646</v>
      </c>
      <c r="N10" s="25">
        <v>0.35714285714285715</v>
      </c>
      <c r="O10" s="31">
        <f>AVERAGE(C10:N10)</f>
        <v>0.37506506711953341</v>
      </c>
    </row>
    <row r="11" spans="1:15" ht="24" x14ac:dyDescent="0.25">
      <c r="A11" s="21"/>
      <c r="B11" s="22" t="s">
        <v>60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4">
        <v>0.20182555780933062</v>
      </c>
      <c r="I11" s="24">
        <v>0.17206982543640897</v>
      </c>
      <c r="J11" s="24">
        <v>0.13722998729351971</v>
      </c>
      <c r="K11" s="24">
        <v>0.17064220183486239</v>
      </c>
      <c r="L11" s="24">
        <v>0.16407599309153714</v>
      </c>
      <c r="M11" s="24">
        <v>0.17095588235294121</v>
      </c>
      <c r="N11" s="25">
        <v>0.15714285714285714</v>
      </c>
      <c r="O11" s="31">
        <f>AVERAGE(C11:N11)</f>
        <v>0.17010334618887432</v>
      </c>
    </row>
    <row r="12" spans="1:15" ht="24" x14ac:dyDescent="0.25">
      <c r="A12" s="21"/>
      <c r="B12" s="22" t="s">
        <v>61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4">
        <v>0.26572008113590262</v>
      </c>
      <c r="I12" s="24">
        <v>0.20199501246882792</v>
      </c>
      <c r="J12" s="24">
        <v>0.21346886912325286</v>
      </c>
      <c r="K12" s="24">
        <v>0.26238532110091745</v>
      </c>
      <c r="L12" s="24">
        <v>0.21416234887737479</v>
      </c>
      <c r="M12" s="24">
        <v>0.19852941176470587</v>
      </c>
      <c r="N12" s="25">
        <v>0.24761904761904763</v>
      </c>
      <c r="O12" s="31">
        <f>AVERAGE(C12:N12)</f>
        <v>0.2394871155771727</v>
      </c>
    </row>
    <row r="13" spans="1:15" ht="24" x14ac:dyDescent="0.25">
      <c r="A13" s="21"/>
      <c r="B13" s="22" t="s">
        <v>62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4">
        <v>0.14807302231237324</v>
      </c>
      <c r="I13" s="24">
        <v>0.11346633416458853</v>
      </c>
      <c r="J13" s="24">
        <v>0.10800508259212198</v>
      </c>
      <c r="K13" s="24">
        <v>0.13211009174311927</v>
      </c>
      <c r="L13" s="24">
        <v>0.13126079447322972</v>
      </c>
      <c r="M13" s="24">
        <v>0.17463235294117646</v>
      </c>
      <c r="N13" s="25">
        <v>0.15714285714285714</v>
      </c>
      <c r="O13" s="31">
        <f>AVERAGE(C13:N13)</f>
        <v>0.13510515817196114</v>
      </c>
    </row>
    <row r="14" spans="1:15" ht="24" x14ac:dyDescent="0.25">
      <c r="A14" s="21"/>
      <c r="B14" s="22" t="s">
        <v>63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4">
        <v>0.13387423935091278</v>
      </c>
      <c r="I14" s="24">
        <v>0.18204488778054861</v>
      </c>
      <c r="J14" s="24">
        <v>0.12960609911054638</v>
      </c>
      <c r="K14" s="24">
        <v>0.15963302752293579</v>
      </c>
      <c r="L14" s="24">
        <v>0.15716753022452504</v>
      </c>
      <c r="M14" s="24">
        <v>0.15257352941176472</v>
      </c>
      <c r="N14" s="25">
        <v>0.14523809523809525</v>
      </c>
      <c r="O14" s="31">
        <f>AVERAGE(C14:N14)</f>
        <v>0.14534016270899847</v>
      </c>
    </row>
    <row r="15" spans="1:15" ht="24" x14ac:dyDescent="0.25">
      <c r="A15" s="21"/>
      <c r="B15" s="22" t="s">
        <v>64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4">
        <v>0.13286004056795131</v>
      </c>
      <c r="I15" s="24">
        <v>0.10099750623441396</v>
      </c>
      <c r="J15" s="24">
        <v>0.10546378653113088</v>
      </c>
      <c r="K15" s="24">
        <v>0.12660550458715597</v>
      </c>
      <c r="L15" s="24">
        <v>9.499136442141623E-2</v>
      </c>
      <c r="M15" s="24">
        <v>0.13051470588235295</v>
      </c>
      <c r="N15" s="25">
        <v>0.13333333333333333</v>
      </c>
      <c r="O15" s="31">
        <f>AVERAGE(C15:N15)</f>
        <v>0.12861404798774087</v>
      </c>
    </row>
    <row r="16" spans="1:15" ht="24" x14ac:dyDescent="0.25">
      <c r="A16" s="21"/>
      <c r="B16" s="22" t="s">
        <v>65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4">
        <v>0.22210953346855983</v>
      </c>
      <c r="I16" s="24">
        <v>0.19950124688279303</v>
      </c>
      <c r="J16" s="24">
        <v>0.17534942820838631</v>
      </c>
      <c r="K16" s="24">
        <v>0.181651376146789</v>
      </c>
      <c r="L16" s="24">
        <v>0.19689119170984454</v>
      </c>
      <c r="M16" s="24">
        <v>0.16544117647058823</v>
      </c>
      <c r="N16" s="25">
        <v>0.20714285714285716</v>
      </c>
      <c r="O16" s="31">
        <f>AVERAGE(C16:N16)</f>
        <v>0.21028429145711555</v>
      </c>
    </row>
    <row r="17" spans="1:15" ht="24" x14ac:dyDescent="0.25">
      <c r="A17" s="21"/>
      <c r="B17" s="22" t="s">
        <v>66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4">
        <v>0.21602434077079105</v>
      </c>
      <c r="I17" s="24">
        <v>0.21571072319201995</v>
      </c>
      <c r="J17" s="24">
        <v>0.24904701397712833</v>
      </c>
      <c r="K17" s="24">
        <v>0.25504587155963304</v>
      </c>
      <c r="L17" s="24">
        <v>0.21934369602763387</v>
      </c>
      <c r="M17" s="24">
        <v>0.25735294117647056</v>
      </c>
      <c r="N17" s="25">
        <v>0.25952380952380955</v>
      </c>
      <c r="O17" s="31">
        <f>AVERAGE(C17:N17)</f>
        <v>0.22939155954113774</v>
      </c>
    </row>
    <row r="18" spans="1:15" ht="24" x14ac:dyDescent="0.25">
      <c r="A18" s="21"/>
      <c r="B18" s="22" t="s">
        <v>67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4">
        <v>0.21196754563894524</v>
      </c>
      <c r="I18" s="24">
        <v>0.18079800498753118</v>
      </c>
      <c r="J18" s="24">
        <v>0.21728081321473952</v>
      </c>
      <c r="K18" s="24">
        <v>0.21834862385321102</v>
      </c>
      <c r="L18" s="24">
        <v>0.20898100172711573</v>
      </c>
      <c r="M18" s="24">
        <v>0.19669117647058823</v>
      </c>
      <c r="N18" s="25">
        <v>0.20476190476190476</v>
      </c>
      <c r="O18" s="31">
        <f>AVERAGE(C18:N18)</f>
        <v>0.20114021752319322</v>
      </c>
    </row>
    <row r="19" spans="1:15" ht="24" x14ac:dyDescent="0.25">
      <c r="A19" s="21"/>
      <c r="B19" s="22" t="s">
        <v>68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4">
        <v>0.32657200811359027</v>
      </c>
      <c r="I19" s="24">
        <v>0.3167082294264339</v>
      </c>
      <c r="J19" s="24">
        <v>0.33036848792884371</v>
      </c>
      <c r="K19" s="24">
        <v>0.33027522935779818</v>
      </c>
      <c r="L19" s="24">
        <v>0.31606217616580312</v>
      </c>
      <c r="M19" s="24">
        <v>0.29595588235294118</v>
      </c>
      <c r="N19" s="25">
        <v>0.31666666666666665</v>
      </c>
      <c r="O19" s="31">
        <f>AVERAGE(C19:N19)</f>
        <v>0.29672648557963166</v>
      </c>
    </row>
    <row r="20" spans="1:15" ht="24" x14ac:dyDescent="0.25">
      <c r="A20" s="21"/>
      <c r="B20" s="22" t="s">
        <v>69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4">
        <v>0.20182555780933062</v>
      </c>
      <c r="I20" s="24">
        <v>0.18703241895261846</v>
      </c>
      <c r="J20" s="24">
        <v>0.18551461245235071</v>
      </c>
      <c r="K20" s="24">
        <v>0.22935779816513763</v>
      </c>
      <c r="L20" s="24">
        <v>0.21070811744386872</v>
      </c>
      <c r="M20" s="24">
        <v>0.20036764705882354</v>
      </c>
      <c r="N20" s="25">
        <v>0.23333333333333331</v>
      </c>
      <c r="O20" s="31">
        <f>AVERAGE(C20:N20)</f>
        <v>0.20003154961539005</v>
      </c>
    </row>
    <row r="21" spans="1:15" ht="24" x14ac:dyDescent="0.25">
      <c r="A21" s="21"/>
      <c r="B21" s="22" t="s">
        <v>70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4">
        <v>0.20588235294117646</v>
      </c>
      <c r="I21" s="24">
        <v>0.16708229426433918</v>
      </c>
      <c r="J21" s="24">
        <v>0.20584498094027953</v>
      </c>
      <c r="K21" s="24">
        <v>0.21284403669724772</v>
      </c>
      <c r="L21" s="24">
        <v>0.19861830742659758</v>
      </c>
      <c r="M21" s="24">
        <v>0.15073529411764705</v>
      </c>
      <c r="N21" s="25">
        <v>0.19523809523809527</v>
      </c>
      <c r="O21" s="31">
        <f>AVERAGE(C21:N21)</f>
        <v>0.18966927372917289</v>
      </c>
    </row>
    <row r="22" spans="1:15" ht="24.75" thickBot="1" x14ac:dyDescent="0.3">
      <c r="A22" s="26"/>
      <c r="B22" s="27" t="s">
        <v>71</v>
      </c>
      <c r="C22" s="28">
        <v>0.21627906976744185</v>
      </c>
      <c r="D22" s="29">
        <v>0.27662721893491127</v>
      </c>
      <c r="E22" s="29">
        <v>0.21636876763875823</v>
      </c>
      <c r="F22" s="29">
        <v>0.20897832817337464</v>
      </c>
      <c r="G22" s="29">
        <v>0.21664887940234792</v>
      </c>
      <c r="H22" s="29">
        <v>0.19979716024340771</v>
      </c>
      <c r="I22" s="29">
        <v>0.16084788029925184</v>
      </c>
      <c r="J22" s="29">
        <v>0.16899618805590852</v>
      </c>
      <c r="K22" s="29">
        <v>0.15963302752293579</v>
      </c>
      <c r="L22" s="29">
        <v>0.18134715025906736</v>
      </c>
      <c r="M22" s="29">
        <v>0.17279411764705879</v>
      </c>
      <c r="N22" s="30">
        <v>0.15</v>
      </c>
      <c r="O22" s="31">
        <f>AVERAGE(C22:N22)</f>
        <v>0.19402648232870534</v>
      </c>
    </row>
    <row r="23" spans="1:15" ht="15.75" thickTop="1" x14ac:dyDescent="0.25">
      <c r="C23" s="32">
        <f>AVERAGE(C6:C22)</f>
        <v>0.21771545827633379</v>
      </c>
      <c r="D23" s="32">
        <f>AVERAGE(D6:D22)</f>
        <v>0.21127741037243303</v>
      </c>
      <c r="E23" s="32">
        <f>AVERAGE(E6:E22)</f>
        <v>0.21105638868905985</v>
      </c>
      <c r="F23" s="32">
        <f>AVERAGE(F6:F22)</f>
        <v>0.21152795483518486</v>
      </c>
      <c r="G23" s="32">
        <f>AVERAGE(G6:G22)</f>
        <v>0.20421872057254065</v>
      </c>
      <c r="H23" s="32">
        <f>AVERAGE(H6:H22)</f>
        <v>0.21590502326691327</v>
      </c>
      <c r="I23" s="32">
        <f>AVERAGE(I6:I22)</f>
        <v>0.21688425993838931</v>
      </c>
      <c r="J23" s="32">
        <f>AVERAGE(J6:J22)</f>
        <v>0.21294566111069585</v>
      </c>
      <c r="K23" s="32">
        <f>AVERAGE(K6:K22)</f>
        <v>0.22234214786832163</v>
      </c>
      <c r="L23" s="32">
        <f>AVERAGE(L6:L22)</f>
        <v>0.20959057198008743</v>
      </c>
      <c r="M23" s="32">
        <f>AVERAGE(M6:M22)</f>
        <v>0.20177335640138408</v>
      </c>
      <c r="N23" s="32">
        <f>AVERAGE(N6:N22)</f>
        <v>0.21148459383753501</v>
      </c>
      <c r="O23" s="32">
        <f>AVERAGE(O6:O22)</f>
        <v>0.21222679559573993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1.049465392491189E-2</v>
      </c>
      <c r="D30" s="19">
        <f t="shared" ref="D30:N30" si="0">D6 -($O6*D$23/$O$23)</f>
        <v>0.1109795924760841</v>
      </c>
      <c r="E30" s="19">
        <f t="shared" si="0"/>
        <v>5.0898303120755883E-2</v>
      </c>
      <c r="F30" s="19">
        <f t="shared" si="0"/>
        <v>9.5471441832093995E-3</v>
      </c>
      <c r="G30" s="19">
        <f t="shared" si="0"/>
        <v>1.771103019182918E-2</v>
      </c>
      <c r="H30" s="19">
        <f t="shared" si="0"/>
        <v>6.6973800236305725E-4</v>
      </c>
      <c r="I30" s="19">
        <f t="shared" si="0"/>
        <v>-4.7256930394666247E-2</v>
      </c>
      <c r="J30" s="19">
        <f t="shared" si="0"/>
        <v>-2.9997205066311372E-2</v>
      </c>
      <c r="K30" s="19">
        <f t="shared" si="0"/>
        <v>-4.0265902922709262E-2</v>
      </c>
      <c r="L30" s="19">
        <f t="shared" si="0"/>
        <v>-1.9157036707584535E-2</v>
      </c>
      <c r="M30" s="19">
        <f t="shared" si="0"/>
        <v>-5.4114805196412472E-2</v>
      </c>
      <c r="N30" s="20">
        <f t="shared" si="0"/>
        <v>-9.5085816114697519E-3</v>
      </c>
    </row>
    <row r="31" spans="1:15" ht="24" x14ac:dyDescent="0.25">
      <c r="A31" s="21"/>
      <c r="B31" s="22" t="s">
        <v>56</v>
      </c>
      <c r="C31" s="23">
        <f t="shared" ref="C31:N31" si="1">C7 -($O7*C$23/$O$23)</f>
        <v>1.7571689614500896E-2</v>
      </c>
      <c r="D31" s="24">
        <f t="shared" si="1"/>
        <v>-4.6581091091241478E-2</v>
      </c>
      <c r="E31" s="24">
        <f t="shared" si="1"/>
        <v>-2.7263592301662726E-2</v>
      </c>
      <c r="F31" s="24">
        <f t="shared" si="1"/>
        <v>1.0606059317668448E-2</v>
      </c>
      <c r="G31" s="24">
        <f t="shared" si="1"/>
        <v>-5.8149073597914824E-3</v>
      </c>
      <c r="H31" s="24">
        <f t="shared" si="1"/>
        <v>-2.3390912149675841E-2</v>
      </c>
      <c r="I31" s="24">
        <f t="shared" si="1"/>
        <v>2.3199603145555858E-2</v>
      </c>
      <c r="J31" s="24">
        <f t="shared" si="1"/>
        <v>3.3162635998689544E-2</v>
      </c>
      <c r="K31" s="24">
        <f t="shared" si="1"/>
        <v>4.0784906813461308E-2</v>
      </c>
      <c r="L31" s="24">
        <f t="shared" si="1"/>
        <v>1.2986753367283388E-4</v>
      </c>
      <c r="M31" s="24">
        <f t="shared" si="1"/>
        <v>5.6887374019183035E-3</v>
      </c>
      <c r="N31" s="25">
        <f t="shared" si="1"/>
        <v>-2.8092996923095276E-2</v>
      </c>
    </row>
    <row r="32" spans="1:15" ht="24" x14ac:dyDescent="0.25">
      <c r="A32" s="21"/>
      <c r="B32" s="22" t="s">
        <v>57</v>
      </c>
      <c r="C32" s="23">
        <f t="shared" ref="C32:N32" si="2">C8 -($O8*C$23/$O$23)</f>
        <v>-6.9777625902988083E-3</v>
      </c>
      <c r="D32" s="24">
        <f t="shared" si="2"/>
        <v>-8.3933380602549845E-2</v>
      </c>
      <c r="E32" s="24">
        <f t="shared" si="2"/>
        <v>-1.8708673815617916E-2</v>
      </c>
      <c r="F32" s="24">
        <f t="shared" si="2"/>
        <v>-2.9576647295008196E-2</v>
      </c>
      <c r="G32" s="24">
        <f t="shared" si="2"/>
        <v>1.6835539834693658E-3</v>
      </c>
      <c r="H32" s="24">
        <f t="shared" si="2"/>
        <v>-3.0424424385726512E-2</v>
      </c>
      <c r="I32" s="24">
        <f t="shared" si="2"/>
        <v>0.10939130738094222</v>
      </c>
      <c r="J32" s="24">
        <f t="shared" si="2"/>
        <v>6.6886267527100696E-2</v>
      </c>
      <c r="K32" s="24">
        <f t="shared" si="2"/>
        <v>-5.4670045885817364E-3</v>
      </c>
      <c r="L32" s="24">
        <f t="shared" si="2"/>
        <v>3.2375249757614244E-2</v>
      </c>
      <c r="M32" s="24">
        <f t="shared" si="2"/>
        <v>8.8558505350067596E-3</v>
      </c>
      <c r="N32" s="25">
        <f t="shared" si="2"/>
        <v>-4.4104335906349268E-2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-1.4957973295307875E-2</v>
      </c>
      <c r="D33" s="24">
        <f t="shared" si="3"/>
        <v>-2.9104992349550468E-2</v>
      </c>
      <c r="E33" s="24">
        <f t="shared" si="3"/>
        <v>-2.1753249559126525E-2</v>
      </c>
      <c r="F33" s="24">
        <f t="shared" si="3"/>
        <v>-7.4421777700127978E-3</v>
      </c>
      <c r="G33" s="24">
        <f t="shared" si="3"/>
        <v>-2.962016036865911E-3</v>
      </c>
      <c r="H33" s="24">
        <f t="shared" si="3"/>
        <v>-4.2872596514312022E-3</v>
      </c>
      <c r="I33" s="24">
        <f t="shared" si="3"/>
        <v>5.706342639731421E-2</v>
      </c>
      <c r="J33" s="24">
        <f t="shared" si="3"/>
        <v>8.640195555340402E-3</v>
      </c>
      <c r="K33" s="24">
        <f t="shared" si="3"/>
        <v>7.1350693391397657E-3</v>
      </c>
      <c r="L33" s="24">
        <f t="shared" si="3"/>
        <v>-7.3903715936234904E-3</v>
      </c>
      <c r="M33" s="24">
        <f t="shared" si="3"/>
        <v>-7.8507357707872649E-3</v>
      </c>
      <c r="N33" s="25">
        <f t="shared" si="3"/>
        <v>2.2910084734911046E-2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-3.3697452318651178E-3</v>
      </c>
      <c r="D34" s="24">
        <f t="shared" si="4"/>
        <v>-7.1612085665784142E-2</v>
      </c>
      <c r="E34" s="24">
        <f t="shared" si="4"/>
        <v>-3.0569532328621141E-2</v>
      </c>
      <c r="F34" s="24">
        <f t="shared" si="4"/>
        <v>2.5550788083113951E-2</v>
      </c>
      <c r="G34" s="24">
        <f t="shared" si="4"/>
        <v>4.0821413298700038E-3</v>
      </c>
      <c r="H34" s="24">
        <f t="shared" si="4"/>
        <v>-2.8624364373278421E-2</v>
      </c>
      <c r="I34" s="24">
        <f t="shared" si="4"/>
        <v>5.0619081608131167E-2</v>
      </c>
      <c r="J34" s="24">
        <f t="shared" si="4"/>
        <v>4.2978343262430885E-2</v>
      </c>
      <c r="K34" s="24">
        <f t="shared" si="4"/>
        <v>1.0727955190405314E-2</v>
      </c>
      <c r="L34" s="24">
        <f t="shared" si="4"/>
        <v>1.1286462681727949E-2</v>
      </c>
      <c r="M34" s="24">
        <f t="shared" si="4"/>
        <v>5.5414839645082092E-3</v>
      </c>
      <c r="N34" s="25">
        <f t="shared" si="4"/>
        <v>-1.6610528520637935E-2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-1.2467876896757879E-3</v>
      </c>
      <c r="D35" s="24">
        <f t="shared" si="5"/>
        <v>1.5568844639208351E-2</v>
      </c>
      <c r="E35" s="24">
        <f t="shared" si="5"/>
        <v>2.838884682423462E-2</v>
      </c>
      <c r="F35" s="24">
        <f t="shared" si="5"/>
        <v>-1.1648476723129797E-2</v>
      </c>
      <c r="G35" s="24">
        <f t="shared" si="5"/>
        <v>-1.0002775653102147E-2</v>
      </c>
      <c r="H35" s="24">
        <f t="shared" si="5"/>
        <v>2.8774050276575286E-2</v>
      </c>
      <c r="I35" s="24">
        <f t="shared" si="5"/>
        <v>-1.7665567586685471E-3</v>
      </c>
      <c r="J35" s="24">
        <f t="shared" si="5"/>
        <v>-3.3449541696449731E-2</v>
      </c>
      <c r="K35" s="24">
        <f t="shared" si="5"/>
        <v>-7.5687693342381124E-3</v>
      </c>
      <c r="L35" s="24">
        <f t="shared" si="5"/>
        <v>-3.9143755297975091E-3</v>
      </c>
      <c r="M35" s="24">
        <f t="shared" si="5"/>
        <v>9.2311434985007379E-3</v>
      </c>
      <c r="N35" s="25">
        <f t="shared" si="5"/>
        <v>-1.2365601853457336E-2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-2.6575356845922604E-3</v>
      </c>
      <c r="D36" s="24">
        <f t="shared" si="6"/>
        <v>4.8566465750797289E-2</v>
      </c>
      <c r="E36" s="24">
        <f t="shared" si="6"/>
        <v>1.4891013688107857E-2</v>
      </c>
      <c r="F36" s="24">
        <f t="shared" si="6"/>
        <v>1.9815422469813604E-2</v>
      </c>
      <c r="G36" s="24">
        <f t="shared" si="6"/>
        <v>-2.0619374607503682E-3</v>
      </c>
      <c r="H36" s="24">
        <f t="shared" si="6"/>
        <v>2.2082273215980663E-2</v>
      </c>
      <c r="I36" s="24">
        <f t="shared" si="6"/>
        <v>-4.2747814095233094E-2</v>
      </c>
      <c r="J36" s="24">
        <f t="shared" si="6"/>
        <v>-2.682944952646979E-2</v>
      </c>
      <c r="K36" s="24">
        <f t="shared" si="6"/>
        <v>1.1483546352138163E-2</v>
      </c>
      <c r="L36" s="24">
        <f t="shared" si="6"/>
        <v>-2.2349922793038601E-2</v>
      </c>
      <c r="M36" s="24">
        <f t="shared" si="6"/>
        <v>-2.9161530791570994E-2</v>
      </c>
      <c r="N36" s="25">
        <f t="shared" si="6"/>
        <v>8.9694688748174767E-3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1.8377462486787205E-2</v>
      </c>
      <c r="D37" s="24">
        <f t="shared" si="7"/>
        <v>-2.0595447026543298E-2</v>
      </c>
      <c r="E37" s="24">
        <f t="shared" si="7"/>
        <v>-1.01832104719181E-2</v>
      </c>
      <c r="F37" s="24">
        <f t="shared" si="7"/>
        <v>-1.0821261652775249E-2</v>
      </c>
      <c r="G37" s="24">
        <f t="shared" si="7"/>
        <v>7.6662678375702953E-3</v>
      </c>
      <c r="H37" s="24">
        <f t="shared" si="7"/>
        <v>1.0626277019373104E-2</v>
      </c>
      <c r="I37" s="24">
        <f t="shared" si="7"/>
        <v>-2.4603800484200425E-2</v>
      </c>
      <c r="J37" s="24">
        <f t="shared" si="7"/>
        <v>-2.7557710718841569E-2</v>
      </c>
      <c r="K37" s="24">
        <f t="shared" si="7"/>
        <v>-9.4345749975689452E-3</v>
      </c>
      <c r="L37" s="24">
        <f t="shared" si="7"/>
        <v>-2.1661241174872337E-3</v>
      </c>
      <c r="M37" s="24">
        <f t="shared" si="7"/>
        <v>4.618193198950804E-2</v>
      </c>
      <c r="N37" s="25">
        <f t="shared" si="7"/>
        <v>2.2510190136096425E-2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-1.4215265563543106E-2</v>
      </c>
      <c r="D38" s="24">
        <f t="shared" si="8"/>
        <v>-3.0784665818002779E-2</v>
      </c>
      <c r="E38" s="24">
        <f t="shared" si="8"/>
        <v>-7.1914972973614322E-3</v>
      </c>
      <c r="F38" s="24">
        <f t="shared" si="8"/>
        <v>9.9371889373912892E-3</v>
      </c>
      <c r="G38" s="24">
        <f t="shared" si="8"/>
        <v>3.1536458744252649E-3</v>
      </c>
      <c r="H38" s="24">
        <f t="shared" si="8"/>
        <v>-1.3984899374796578E-2</v>
      </c>
      <c r="I38" s="24">
        <f t="shared" si="8"/>
        <v>3.3515134315718148E-2</v>
      </c>
      <c r="J38" s="24">
        <f t="shared" si="8"/>
        <v>-1.6226367271116482E-2</v>
      </c>
      <c r="K38" s="24">
        <f t="shared" si="8"/>
        <v>7.3655258743421936E-3</v>
      </c>
      <c r="L38" s="24">
        <f t="shared" si="8"/>
        <v>1.3632743543377818E-2</v>
      </c>
      <c r="M38" s="24">
        <f t="shared" si="8"/>
        <v>1.4392239120886108E-2</v>
      </c>
      <c r="N38" s="25">
        <f t="shared" si="8"/>
        <v>4.0621765867998594E-4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-7.5216921422901067E-3</v>
      </c>
      <c r="D39" s="24">
        <f t="shared" si="9"/>
        <v>7.9061891795507044E-2</v>
      </c>
      <c r="E39" s="24">
        <f t="shared" si="9"/>
        <v>2.6375582684706633E-2</v>
      </c>
      <c r="F39" s="24">
        <f t="shared" si="9"/>
        <v>-7.4475012513383065E-3</v>
      </c>
      <c r="G39" s="24">
        <f t="shared" si="9"/>
        <v>-1.1701215369211621E-2</v>
      </c>
      <c r="H39" s="24">
        <f t="shared" si="9"/>
        <v>2.0169067153356923E-3</v>
      </c>
      <c r="I39" s="24">
        <f t="shared" si="9"/>
        <v>-3.0439066311478039E-2</v>
      </c>
      <c r="J39" s="24">
        <f t="shared" si="9"/>
        <v>-2.358590957341701E-2</v>
      </c>
      <c r="K39" s="24">
        <f t="shared" si="9"/>
        <v>-8.1386665970774319E-3</v>
      </c>
      <c r="L39" s="24">
        <f t="shared" si="9"/>
        <v>-3.2025074792851022E-2</v>
      </c>
      <c r="M39" s="24">
        <f t="shared" si="9"/>
        <v>8.2356691094108286E-3</v>
      </c>
      <c r="N39" s="25">
        <f t="shared" si="9"/>
        <v>5.1690757327035319E-3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1.3347050833972085E-2</v>
      </c>
      <c r="D40" s="24">
        <f t="shared" si="10"/>
        <v>7.0242202894352013E-2</v>
      </c>
      <c r="E40" s="24">
        <f t="shared" si="10"/>
        <v>2.4177378298652602E-2</v>
      </c>
      <c r="F40" s="24">
        <f t="shared" si="10"/>
        <v>7.1264190932541216E-3</v>
      </c>
      <c r="G40" s="24">
        <f t="shared" si="10"/>
        <v>1.42993653491027E-2</v>
      </c>
      <c r="H40" s="24">
        <f t="shared" si="10"/>
        <v>8.1806810243199302E-3</v>
      </c>
      <c r="I40" s="24">
        <f t="shared" si="10"/>
        <v>-1.5397879315296514E-2</v>
      </c>
      <c r="J40" s="24">
        <f t="shared" si="10"/>
        <v>-3.5647149013781299E-2</v>
      </c>
      <c r="K40" s="24">
        <f t="shared" si="10"/>
        <v>-3.8655682131584934E-2</v>
      </c>
      <c r="L40" s="24">
        <f t="shared" si="10"/>
        <v>-1.0781005390458676E-2</v>
      </c>
      <c r="M40" s="24">
        <f t="shared" si="10"/>
        <v>-3.4485355740789148E-2</v>
      </c>
      <c r="N40" s="25">
        <f t="shared" si="10"/>
        <v>-2.4060259017427421E-3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-7.4171649129959605E-3</v>
      </c>
      <c r="D41" s="24">
        <f t="shared" si="11"/>
        <v>-3.7536986297178165E-2</v>
      </c>
      <c r="E41" s="24">
        <f t="shared" si="11"/>
        <v>7.997685965977136E-3</v>
      </c>
      <c r="F41" s="24">
        <f t="shared" si="11"/>
        <v>-8.8219555124432469E-3</v>
      </c>
      <c r="G41" s="24">
        <f t="shared" si="11"/>
        <v>-1.475927585458478E-2</v>
      </c>
      <c r="H41" s="24">
        <f t="shared" si="11"/>
        <v>-1.7342939081579412E-2</v>
      </c>
      <c r="I41" s="24">
        <f t="shared" si="11"/>
        <v>-1.8714993351152009E-2</v>
      </c>
      <c r="J41" s="24">
        <f t="shared" si="11"/>
        <v>1.8878447549969507E-2</v>
      </c>
      <c r="K41" s="24">
        <f t="shared" si="11"/>
        <v>1.4720836692714678E-2</v>
      </c>
      <c r="L41" s="24">
        <f t="shared" si="11"/>
        <v>-7.1984238619453578E-3</v>
      </c>
      <c r="M41" s="24">
        <f t="shared" si="11"/>
        <v>3.9260288131237525E-2</v>
      </c>
      <c r="N41" s="25">
        <f t="shared" si="11"/>
        <v>3.0934480531980529E-2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1.2262494825099168E-2</v>
      </c>
      <c r="D42" s="24">
        <f t="shared" si="12"/>
        <v>-2.420492455556561E-2</v>
      </c>
      <c r="E42" s="24">
        <f t="shared" si="12"/>
        <v>-1.4706398696119338E-2</v>
      </c>
      <c r="F42" s="24">
        <f t="shared" si="12"/>
        <v>2.3084939980520525E-3</v>
      </c>
      <c r="G42" s="24">
        <f t="shared" si="12"/>
        <v>-1.448024046905777E-3</v>
      </c>
      <c r="H42" s="24">
        <f t="shared" si="12"/>
        <v>7.3412484630727415E-3</v>
      </c>
      <c r="I42" s="24">
        <f t="shared" si="12"/>
        <v>-2.4756374226966499E-2</v>
      </c>
      <c r="J42" s="24">
        <f t="shared" si="12"/>
        <v>1.5459283203920648E-2</v>
      </c>
      <c r="K42" s="24">
        <f t="shared" si="12"/>
        <v>7.6214729236140921E-3</v>
      </c>
      <c r="L42" s="24">
        <f t="shared" si="12"/>
        <v>1.0339293357790935E-2</v>
      </c>
      <c r="M42" s="24">
        <f t="shared" si="12"/>
        <v>5.4583178533050836E-3</v>
      </c>
      <c r="N42" s="25">
        <f t="shared" si="12"/>
        <v>4.3251169007029466E-3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-2.4167942322020519E-2</v>
      </c>
      <c r="D43" s="24">
        <f t="shared" si="13"/>
        <v>-8.3860633972530046E-2</v>
      </c>
      <c r="E43" s="24">
        <f t="shared" si="13"/>
        <v>-4.2032687627007292E-2</v>
      </c>
      <c r="F43" s="24">
        <f t="shared" si="13"/>
        <v>-1.5563637616286874E-2</v>
      </c>
      <c r="G43" s="24">
        <f t="shared" si="13"/>
        <v>1.756504855160762E-2</v>
      </c>
      <c r="H43" s="24">
        <f t="shared" si="13"/>
        <v>2.4702780935447088E-2</v>
      </c>
      <c r="I43" s="24">
        <f t="shared" si="13"/>
        <v>1.3469875153561073E-2</v>
      </c>
      <c r="J43" s="24">
        <f t="shared" si="13"/>
        <v>3.2636915139284184E-2</v>
      </c>
      <c r="K43" s="24">
        <f t="shared" si="13"/>
        <v>1.9405888151393991E-2</v>
      </c>
      <c r="L43" s="24">
        <f t="shared" si="13"/>
        <v>2.3021546401309156E-2</v>
      </c>
      <c r="M43" s="24">
        <f t="shared" si="13"/>
        <v>1.38449511648015E-2</v>
      </c>
      <c r="N43" s="25">
        <f t="shared" si="13"/>
        <v>2.0977896040441091E-2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-1.5669932061125685E-2</v>
      </c>
      <c r="D44" s="24">
        <f t="shared" si="14"/>
        <v>1.3881032306337443E-2</v>
      </c>
      <c r="E44" s="24">
        <f t="shared" si="14"/>
        <v>-1.3603844967125966E-2</v>
      </c>
      <c r="F44" s="24">
        <f t="shared" si="14"/>
        <v>-8.9703897510262365E-3</v>
      </c>
      <c r="G44" s="24">
        <f t="shared" si="14"/>
        <v>-1.8524199744293895E-2</v>
      </c>
      <c r="H44" s="24">
        <f t="shared" si="14"/>
        <v>-1.6728564818307701E-3</v>
      </c>
      <c r="I44" s="24">
        <f t="shared" si="14"/>
        <v>-1.738896186727798E-2</v>
      </c>
      <c r="J44" s="24">
        <f t="shared" si="14"/>
        <v>-1.5194494313718887E-2</v>
      </c>
      <c r="K44" s="24">
        <f t="shared" si="14"/>
        <v>1.9792157511383468E-2</v>
      </c>
      <c r="L44" s="24">
        <f t="shared" si="14"/>
        <v>1.3161305410702429E-2</v>
      </c>
      <c r="M44" s="24">
        <f t="shared" si="14"/>
        <v>1.0188847822986541E-2</v>
      </c>
      <c r="N44" s="25">
        <f t="shared" si="14"/>
        <v>3.4001336134989596E-2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8.9138239782555473E-3</v>
      </c>
      <c r="D45" s="24">
        <f t="shared" si="15"/>
        <v>6.4454738154599567E-3</v>
      </c>
      <c r="E45" s="24">
        <f t="shared" si="15"/>
        <v>9.8715569459097707E-3</v>
      </c>
      <c r="F45" s="24">
        <f t="shared" si="15"/>
        <v>-1.9022337744376006E-4</v>
      </c>
      <c r="G45" s="24">
        <f t="shared" si="15"/>
        <v>-2.8830410862305728E-2</v>
      </c>
      <c r="H45" s="24">
        <f t="shared" si="15"/>
        <v>1.2925809246664671E-2</v>
      </c>
      <c r="I45" s="24">
        <f t="shared" si="15"/>
        <v>-2.6749403332235105E-2</v>
      </c>
      <c r="J45" s="24">
        <f t="shared" si="15"/>
        <v>1.5533249694147488E-2</v>
      </c>
      <c r="K45" s="24">
        <f t="shared" si="15"/>
        <v>1.413456842680727E-2</v>
      </c>
      <c r="L45" s="24">
        <f t="shared" si="15"/>
        <v>1.1305053902907841E-2</v>
      </c>
      <c r="M45" s="24">
        <f t="shared" si="15"/>
        <v>-2.9591633305066561E-2</v>
      </c>
      <c r="N45" s="25">
        <f t="shared" si="15"/>
        <v>6.2321348668990806E-3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1.723462583018906E-2</v>
      </c>
      <c r="D46" s="29">
        <f t="shared" si="16"/>
        <v>8.3468703701199798E-2</v>
      </c>
      <c r="E46" s="29">
        <f t="shared" si="16"/>
        <v>2.3412319536215975E-2</v>
      </c>
      <c r="F46" s="29">
        <f t="shared" si="16"/>
        <v>1.5590754866962125E-2</v>
      </c>
      <c r="G46" s="29">
        <f t="shared" si="16"/>
        <v>2.9943709269937696E-2</v>
      </c>
      <c r="H46" s="29">
        <f t="shared" si="16"/>
        <v>2.4078905991867794E-3</v>
      </c>
      <c r="I46" s="29">
        <f t="shared" si="16"/>
        <v>-3.7436647864047323E-2</v>
      </c>
      <c r="J46" s="29">
        <f t="shared" si="16"/>
        <v>-2.5687510750776327E-2</v>
      </c>
      <c r="K46" s="29">
        <f t="shared" si="16"/>
        <v>-4.3641326703638877E-2</v>
      </c>
      <c r="L46" s="29">
        <f t="shared" si="16"/>
        <v>-1.0269187802317281E-2</v>
      </c>
      <c r="M46" s="29">
        <f t="shared" si="16"/>
        <v>-1.1675399787442614E-2</v>
      </c>
      <c r="N46" s="30">
        <f t="shared" si="16"/>
        <v>-4.3347930895468817E-2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ACD2-18F7-479C-A884-6E94E2F2EA44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0.28372093023255812</v>
      </c>
      <c r="D6" s="19">
        <v>0.38165680473372782</v>
      </c>
      <c r="E6" s="19">
        <v>0.32831608654750705</v>
      </c>
      <c r="F6" s="19">
        <v>0.26470588235294118</v>
      </c>
      <c r="G6" s="19">
        <v>0.28175026680896476</v>
      </c>
      <c r="H6" s="19">
        <v>0.30425963488843816</v>
      </c>
      <c r="I6" s="19">
        <v>0.21945137157107231</v>
      </c>
      <c r="J6" s="19">
        <v>0.23506988564167725</v>
      </c>
      <c r="K6" s="19">
        <v>0.21834862385321102</v>
      </c>
      <c r="L6" s="19">
        <v>0.29015544041450775</v>
      </c>
      <c r="M6" s="19">
        <v>0.19485294117647059</v>
      </c>
      <c r="N6" s="20">
        <v>0.19523809523809527</v>
      </c>
      <c r="O6" s="31">
        <f>AVERAGE(C6:N6)</f>
        <v>0.26646049695493096</v>
      </c>
    </row>
    <row r="7" spans="1:15" ht="24" x14ac:dyDescent="0.25">
      <c r="A7" s="21"/>
      <c r="B7" s="22" t="s">
        <v>17</v>
      </c>
      <c r="C7" s="23">
        <v>0.17325581395348838</v>
      </c>
      <c r="D7" s="24">
        <v>0.19970414201183431</v>
      </c>
      <c r="E7" s="24">
        <v>0.19096895578551268</v>
      </c>
      <c r="F7" s="24">
        <v>0.16873065015479877</v>
      </c>
      <c r="G7" s="24">
        <v>0.17075773745997863</v>
      </c>
      <c r="H7" s="24">
        <v>0.17342799188640975</v>
      </c>
      <c r="I7" s="24">
        <v>0.15835411471321695</v>
      </c>
      <c r="J7" s="24">
        <v>0.16518424396442186</v>
      </c>
      <c r="K7" s="24">
        <v>0.11926605504587157</v>
      </c>
      <c r="L7" s="24">
        <v>0.153713298791019</v>
      </c>
      <c r="M7" s="24">
        <v>0.14889705882352941</v>
      </c>
      <c r="N7" s="25">
        <v>0.15476190476190477</v>
      </c>
      <c r="O7" s="31">
        <f>AVERAGE(C7:N7)</f>
        <v>0.16475183061266552</v>
      </c>
    </row>
    <row r="8" spans="1:15" ht="24" x14ac:dyDescent="0.25">
      <c r="A8" s="21"/>
      <c r="B8" s="22" t="s">
        <v>18</v>
      </c>
      <c r="C8" s="23">
        <v>0.26395348837209304</v>
      </c>
      <c r="D8" s="24">
        <v>0.25147928994082841</v>
      </c>
      <c r="E8" s="24">
        <v>0.26716839134524928</v>
      </c>
      <c r="F8" s="24">
        <v>0.28947368421052633</v>
      </c>
      <c r="G8" s="24">
        <v>0.23906083244397011</v>
      </c>
      <c r="H8" s="24">
        <v>0.25963488843813387</v>
      </c>
      <c r="I8" s="24">
        <v>0.23566084788029926</v>
      </c>
      <c r="J8" s="24">
        <v>0.23506988564167725</v>
      </c>
      <c r="K8" s="24">
        <v>0.24403669724770644</v>
      </c>
      <c r="L8" s="24">
        <v>0.18825561312607944</v>
      </c>
      <c r="M8" s="24">
        <v>0.18933823529411764</v>
      </c>
      <c r="N8" s="25">
        <v>0.24047619047619048</v>
      </c>
      <c r="O8" s="31">
        <f>AVERAGE(C8:N8)</f>
        <v>0.2419673370347393</v>
      </c>
    </row>
    <row r="9" spans="1:15" ht="24" x14ac:dyDescent="0.25">
      <c r="A9" s="21"/>
      <c r="B9" s="22" t="s">
        <v>19</v>
      </c>
      <c r="C9" s="23">
        <v>0.22209302325581393</v>
      </c>
      <c r="D9" s="24">
        <v>0.22781065088757399</v>
      </c>
      <c r="E9" s="24">
        <v>0.22483537158984007</v>
      </c>
      <c r="F9" s="24">
        <v>0.16718266253869968</v>
      </c>
      <c r="G9" s="24">
        <v>0.21024546424759871</v>
      </c>
      <c r="H9" s="24">
        <v>0.21703853955375255</v>
      </c>
      <c r="I9" s="24">
        <v>0.18204488778054861</v>
      </c>
      <c r="J9" s="24">
        <v>0.14993646759847523</v>
      </c>
      <c r="K9" s="24">
        <v>0.15229357798165138</v>
      </c>
      <c r="L9" s="24">
        <v>0.20207253886010362</v>
      </c>
      <c r="M9" s="24">
        <v>0.18014705882352941</v>
      </c>
      <c r="N9" s="25">
        <v>0.1380952380952381</v>
      </c>
      <c r="O9" s="31">
        <f>AVERAGE(C9:N9)</f>
        <v>0.18948295676773549</v>
      </c>
    </row>
    <row r="10" spans="1:15" ht="24" x14ac:dyDescent="0.25">
      <c r="A10" s="21"/>
      <c r="B10" s="22" t="s">
        <v>20</v>
      </c>
      <c r="C10" s="23">
        <v>0.16976744186046511</v>
      </c>
      <c r="D10" s="24">
        <v>0.32692307692307693</v>
      </c>
      <c r="E10" s="24">
        <v>0.19379115710254</v>
      </c>
      <c r="F10" s="24">
        <v>0.15634674922600619</v>
      </c>
      <c r="G10" s="24">
        <v>0.16008537886872998</v>
      </c>
      <c r="H10" s="24">
        <v>0.16328600405679514</v>
      </c>
      <c r="I10" s="24">
        <v>0.14214463840399003</v>
      </c>
      <c r="J10" s="24">
        <v>0.10800508259212198</v>
      </c>
      <c r="K10" s="24">
        <v>0.11376146788990826</v>
      </c>
      <c r="L10" s="24">
        <v>0.17271157167530224</v>
      </c>
      <c r="M10" s="24">
        <v>0.125</v>
      </c>
      <c r="N10" s="25">
        <v>0.12380952380952381</v>
      </c>
      <c r="O10" s="31">
        <f>AVERAGE(C10:N10)</f>
        <v>0.16296934103403829</v>
      </c>
    </row>
    <row r="11" spans="1:15" ht="24" x14ac:dyDescent="0.25">
      <c r="A11" s="21"/>
      <c r="B11" s="22" t="s">
        <v>21</v>
      </c>
      <c r="C11" s="23">
        <v>0.2558139534883721</v>
      </c>
      <c r="D11" s="24">
        <v>0.15088757396449703</v>
      </c>
      <c r="E11" s="24">
        <v>0.20790216368767639</v>
      </c>
      <c r="F11" s="24">
        <v>0.2678018575851393</v>
      </c>
      <c r="G11" s="24">
        <v>0.21237993596584842</v>
      </c>
      <c r="H11" s="24">
        <v>0.24645030425963488</v>
      </c>
      <c r="I11" s="24">
        <v>0.27431421446384041</v>
      </c>
      <c r="J11" s="24">
        <v>0.26937738246505716</v>
      </c>
      <c r="K11" s="24">
        <v>0.28256880733944956</v>
      </c>
      <c r="L11" s="24">
        <v>0.25388601036269431</v>
      </c>
      <c r="M11" s="24">
        <v>0.25</v>
      </c>
      <c r="N11" s="25">
        <v>0.29523809523809524</v>
      </c>
      <c r="O11" s="31">
        <f>AVERAGE(C11:N11)</f>
        <v>0.24721835823502539</v>
      </c>
    </row>
    <row r="12" spans="1:15" ht="24" x14ac:dyDescent="0.25">
      <c r="A12" s="21"/>
      <c r="B12" s="22" t="s">
        <v>22</v>
      </c>
      <c r="C12" s="23">
        <v>0.21279069767441861</v>
      </c>
      <c r="D12" s="24">
        <v>0.20857988165680474</v>
      </c>
      <c r="E12" s="24">
        <v>0.18908748824082786</v>
      </c>
      <c r="F12" s="24">
        <v>0.23065015479876158</v>
      </c>
      <c r="G12" s="24">
        <v>0.18356456776947705</v>
      </c>
      <c r="H12" s="24">
        <v>0.24239350912778904</v>
      </c>
      <c r="I12" s="24">
        <v>0.14962593516209477</v>
      </c>
      <c r="J12" s="24">
        <v>0.20838627700127066</v>
      </c>
      <c r="K12" s="24">
        <v>0.17798165137614683</v>
      </c>
      <c r="L12" s="24">
        <v>0.10880829015544041</v>
      </c>
      <c r="M12" s="24">
        <v>0.13051470588235295</v>
      </c>
      <c r="N12" s="25">
        <v>0.17857142857142858</v>
      </c>
      <c r="O12" s="31">
        <f>AVERAGE(C12:N12)</f>
        <v>0.18507954895140108</v>
      </c>
    </row>
    <row r="13" spans="1:15" ht="24" x14ac:dyDescent="0.25">
      <c r="A13" s="21"/>
      <c r="B13" s="22" t="s">
        <v>23</v>
      </c>
      <c r="C13" s="23">
        <v>0.11279069767441859</v>
      </c>
      <c r="D13" s="24">
        <v>0.13017751479289941</v>
      </c>
      <c r="E13" s="24">
        <v>0.11759172154280337</v>
      </c>
      <c r="F13" s="24">
        <v>0.12383900928792571</v>
      </c>
      <c r="G13" s="24">
        <v>0.12379935965848453</v>
      </c>
      <c r="H13" s="24">
        <v>0.13691683569979715</v>
      </c>
      <c r="I13" s="24">
        <v>0.11471321695760599</v>
      </c>
      <c r="J13" s="24">
        <v>0.1181702668360864</v>
      </c>
      <c r="K13" s="24">
        <v>0.10458715596330276</v>
      </c>
      <c r="L13" s="24">
        <v>0.10708117443868739</v>
      </c>
      <c r="M13" s="24">
        <v>0.14522058823529413</v>
      </c>
      <c r="N13" s="25">
        <v>0.11666666666666665</v>
      </c>
      <c r="O13" s="31">
        <f>AVERAGE(C13:N13)</f>
        <v>0.12096285064616435</v>
      </c>
    </row>
    <row r="14" spans="1:15" ht="24" x14ac:dyDescent="0.25">
      <c r="A14" s="21"/>
      <c r="B14" s="22" t="s">
        <v>24</v>
      </c>
      <c r="C14" s="23">
        <v>0.35232558139534886</v>
      </c>
      <c r="D14" s="24">
        <v>0.44230769230769229</v>
      </c>
      <c r="E14" s="24">
        <v>0.39134524929444969</v>
      </c>
      <c r="F14" s="24">
        <v>0.33126934984520129</v>
      </c>
      <c r="G14" s="24">
        <v>0.29455709711846317</v>
      </c>
      <c r="H14" s="24">
        <v>0.36612576064908725</v>
      </c>
      <c r="I14" s="24">
        <v>0.33665835411471323</v>
      </c>
      <c r="J14" s="24">
        <v>0.38627700127064801</v>
      </c>
      <c r="K14" s="24">
        <v>0.363302752293578</v>
      </c>
      <c r="L14" s="24">
        <v>0.35578583765112265</v>
      </c>
      <c r="M14" s="24">
        <v>0.26838235294117646</v>
      </c>
      <c r="N14" s="25">
        <v>0.30238095238095236</v>
      </c>
      <c r="O14" s="31">
        <f>AVERAGE(C14:N14)</f>
        <v>0.3492264984385362</v>
      </c>
    </row>
    <row r="15" spans="1:15" ht="24" x14ac:dyDescent="0.25">
      <c r="A15" s="21"/>
      <c r="B15" s="22" t="s">
        <v>25</v>
      </c>
      <c r="C15" s="23">
        <v>0.40697674418604651</v>
      </c>
      <c r="D15" s="24">
        <v>0.35946745562130178</v>
      </c>
      <c r="E15" s="24">
        <v>0.40545625587958606</v>
      </c>
      <c r="F15" s="24">
        <v>0.43188854489164086</v>
      </c>
      <c r="G15" s="24">
        <v>0.39487726787620064</v>
      </c>
      <c r="H15" s="24">
        <v>0.38945233265720075</v>
      </c>
      <c r="I15" s="24">
        <v>0.34039900249376559</v>
      </c>
      <c r="J15" s="24">
        <v>0.37102922490470142</v>
      </c>
      <c r="K15" s="24">
        <v>0.44770642201834865</v>
      </c>
      <c r="L15" s="24">
        <v>0.42659758203799653</v>
      </c>
      <c r="M15" s="24">
        <v>0.41544117647058826</v>
      </c>
      <c r="N15" s="25">
        <v>0.37380952380952381</v>
      </c>
      <c r="O15" s="31">
        <f>AVERAGE(C15:N15)</f>
        <v>0.39692512773724181</v>
      </c>
    </row>
    <row r="16" spans="1:15" ht="24" x14ac:dyDescent="0.25">
      <c r="A16" s="21"/>
      <c r="B16" s="22" t="s">
        <v>26</v>
      </c>
      <c r="C16" s="23">
        <v>0.26162790697674421</v>
      </c>
      <c r="D16" s="24">
        <v>0.25</v>
      </c>
      <c r="E16" s="24">
        <v>0.25493885230479774</v>
      </c>
      <c r="F16" s="24">
        <v>0.26315789473684209</v>
      </c>
      <c r="G16" s="24">
        <v>0.23052294557097119</v>
      </c>
      <c r="H16" s="24">
        <v>0.26876267748478699</v>
      </c>
      <c r="I16" s="24">
        <v>0.25810473815461349</v>
      </c>
      <c r="J16" s="24">
        <v>0.21728081321473952</v>
      </c>
      <c r="K16" s="24">
        <v>0.24587155963302754</v>
      </c>
      <c r="L16" s="24">
        <v>0.24352331606217617</v>
      </c>
      <c r="M16" s="24">
        <v>0.13419117647058823</v>
      </c>
      <c r="N16" s="25">
        <v>0.19761904761904764</v>
      </c>
      <c r="O16" s="31">
        <f>AVERAGE(C16:N16)</f>
        <v>0.23546674401902792</v>
      </c>
    </row>
    <row r="17" spans="1:15" ht="24" x14ac:dyDescent="0.25">
      <c r="A17" s="21"/>
      <c r="B17" s="22" t="s">
        <v>27</v>
      </c>
      <c r="C17" s="23">
        <v>0.29651162790697677</v>
      </c>
      <c r="D17" s="24">
        <v>0.15976331360946747</v>
      </c>
      <c r="E17" s="24">
        <v>0.21448730009407338</v>
      </c>
      <c r="F17" s="24">
        <v>0.28173374613003094</v>
      </c>
      <c r="G17" s="24">
        <v>0.27427961579509069</v>
      </c>
      <c r="H17" s="24">
        <v>0.25152129817444219</v>
      </c>
      <c r="I17" s="24">
        <v>0.32294264339152112</v>
      </c>
      <c r="J17" s="24">
        <v>0.29860228716645487</v>
      </c>
      <c r="K17" s="24">
        <v>0.31559633027522938</v>
      </c>
      <c r="L17" s="24">
        <v>0.26597582037996548</v>
      </c>
      <c r="M17" s="24">
        <v>0.24632352941176472</v>
      </c>
      <c r="N17" s="25">
        <v>0.31190476190476191</v>
      </c>
      <c r="O17" s="31">
        <f>AVERAGE(C17:N17)</f>
        <v>0.26997018951998153</v>
      </c>
    </row>
    <row r="18" spans="1:15" ht="24" x14ac:dyDescent="0.25">
      <c r="A18" s="21"/>
      <c r="B18" s="22" t="s">
        <v>28</v>
      </c>
      <c r="C18" s="23">
        <v>0.12790697674418605</v>
      </c>
      <c r="D18" s="24">
        <v>0.11982248520710058</v>
      </c>
      <c r="E18" s="24">
        <v>0.14016933207902163</v>
      </c>
      <c r="F18" s="24">
        <v>0.10061919504643962</v>
      </c>
      <c r="G18" s="24">
        <v>0.12913553895410887</v>
      </c>
      <c r="H18" s="24">
        <v>0.13894523326572009</v>
      </c>
      <c r="I18" s="24">
        <v>0.16583541147132169</v>
      </c>
      <c r="J18" s="24">
        <v>0.13341804320203304</v>
      </c>
      <c r="K18" s="24">
        <v>0.12293577981651377</v>
      </c>
      <c r="L18" s="24">
        <v>0.1157167530224525</v>
      </c>
      <c r="M18" s="24">
        <v>0.16727941176470587</v>
      </c>
      <c r="N18" s="25">
        <v>0.11904761904761903</v>
      </c>
      <c r="O18" s="31">
        <f>AVERAGE(C18:N18)</f>
        <v>0.13173598163510189</v>
      </c>
    </row>
    <row r="19" spans="1:15" ht="24" x14ac:dyDescent="0.25">
      <c r="A19" s="21"/>
      <c r="B19" s="22" t="s">
        <v>29</v>
      </c>
      <c r="C19" s="23">
        <v>0.15232558139534882</v>
      </c>
      <c r="D19" s="24">
        <v>0.10207100591715976</v>
      </c>
      <c r="E19" s="24">
        <v>0.13076199435559738</v>
      </c>
      <c r="F19" s="24">
        <v>0.19659442724458201</v>
      </c>
      <c r="G19" s="24">
        <v>0.17822838847385275</v>
      </c>
      <c r="H19" s="24">
        <v>0.16531440162271804</v>
      </c>
      <c r="I19" s="24">
        <v>0.22443890274314213</v>
      </c>
      <c r="J19" s="24">
        <v>0.21473951715374842</v>
      </c>
      <c r="K19" s="24">
        <v>0.22935779816513763</v>
      </c>
      <c r="L19" s="24">
        <v>0.14507772020725387</v>
      </c>
      <c r="M19" s="24">
        <v>0.20036764705882354</v>
      </c>
      <c r="N19" s="25">
        <v>0.24285714285714285</v>
      </c>
      <c r="O19" s="31">
        <f>AVERAGE(C19:N19)</f>
        <v>0.18184454393287561</v>
      </c>
    </row>
    <row r="20" spans="1:15" ht="24" x14ac:dyDescent="0.25">
      <c r="A20" s="21"/>
      <c r="B20" s="22" t="s">
        <v>30</v>
      </c>
      <c r="C20" s="23">
        <v>0.11511627906976746</v>
      </c>
      <c r="D20" s="24">
        <v>0.1168639053254438</v>
      </c>
      <c r="E20" s="24">
        <v>0.11194731890874882</v>
      </c>
      <c r="F20" s="24">
        <v>0.11145510835913312</v>
      </c>
      <c r="G20" s="24">
        <v>0.12166488794023479</v>
      </c>
      <c r="H20" s="24">
        <v>0.11866125760649088</v>
      </c>
      <c r="I20" s="24">
        <v>0.13466334164588528</v>
      </c>
      <c r="J20" s="24">
        <v>0.11435832274459974</v>
      </c>
      <c r="K20" s="24">
        <v>0.13577981651376148</v>
      </c>
      <c r="L20" s="24">
        <v>0.13471502590673576</v>
      </c>
      <c r="M20" s="24">
        <v>0.20404411764705879</v>
      </c>
      <c r="N20" s="25">
        <v>0.17857142857142858</v>
      </c>
      <c r="O20" s="31">
        <f>AVERAGE(C20:N20)</f>
        <v>0.13315340085327407</v>
      </c>
    </row>
    <row r="21" spans="1:15" ht="24" x14ac:dyDescent="0.25">
      <c r="A21" s="21"/>
      <c r="B21" s="22" t="s">
        <v>31</v>
      </c>
      <c r="C21" s="23">
        <v>0.14302325581395348</v>
      </c>
      <c r="D21" s="24">
        <v>0.1849112426035503</v>
      </c>
      <c r="E21" s="24">
        <v>0.14111006585136407</v>
      </c>
      <c r="F21" s="24">
        <v>0.13157894736842105</v>
      </c>
      <c r="G21" s="24">
        <v>0.12486659551760941</v>
      </c>
      <c r="H21" s="24">
        <v>0.14908722109533468</v>
      </c>
      <c r="I21" s="24">
        <v>0.11221945137157106</v>
      </c>
      <c r="J21" s="24">
        <v>0.13214739517153748</v>
      </c>
      <c r="K21" s="24">
        <v>9.9082568807339455E-2</v>
      </c>
      <c r="L21" s="24">
        <v>0.1381692573402418</v>
      </c>
      <c r="M21" s="24">
        <v>0.12132352941176471</v>
      </c>
      <c r="N21" s="25">
        <v>0.13095238095238096</v>
      </c>
      <c r="O21" s="31">
        <f>AVERAGE(C21:N21)</f>
        <v>0.13403932594208903</v>
      </c>
    </row>
    <row r="22" spans="1:15" ht="24.75" thickBot="1" x14ac:dyDescent="0.3">
      <c r="A22" s="26"/>
      <c r="B22" s="27" t="s">
        <v>32</v>
      </c>
      <c r="C22" s="28">
        <v>0.21395348837209302</v>
      </c>
      <c r="D22" s="29">
        <v>0.14201183431952663</v>
      </c>
      <c r="E22" s="29">
        <v>0.1796801505174036</v>
      </c>
      <c r="F22" s="29">
        <v>0.16563467492260064</v>
      </c>
      <c r="G22" s="29">
        <v>0.21985058697972254</v>
      </c>
      <c r="H22" s="29">
        <v>0.18965517241379309</v>
      </c>
      <c r="I22" s="29">
        <v>0.34538653366583544</v>
      </c>
      <c r="J22" s="29">
        <v>0.3468869123252859</v>
      </c>
      <c r="K22" s="29">
        <v>0.3688073394495413</v>
      </c>
      <c r="L22" s="29">
        <v>0.33160621761658038</v>
      </c>
      <c r="M22" s="29">
        <v>0.27941176470588236</v>
      </c>
      <c r="N22" s="30">
        <v>0.33809523809523812</v>
      </c>
      <c r="O22" s="31">
        <f>AVERAGE(C22:N22)</f>
        <v>0.26008165944862521</v>
      </c>
    </row>
    <row r="23" spans="1:15" ht="15.75" thickTop="1" x14ac:dyDescent="0.25">
      <c r="C23" s="32">
        <f>AVERAGE(C6:C22)</f>
        <v>0.22140902872777019</v>
      </c>
      <c r="D23" s="32">
        <f>AVERAGE(D6:D22)</f>
        <v>0.22084928646014615</v>
      </c>
      <c r="E23" s="32">
        <f>AVERAGE(E6:E22)</f>
        <v>0.21703281500747057</v>
      </c>
      <c r="F23" s="32">
        <f>AVERAGE(F6:F22)</f>
        <v>0.21662720815880535</v>
      </c>
      <c r="G23" s="32">
        <f>AVERAGE(G6:G22)</f>
        <v>0.20880155690878274</v>
      </c>
      <c r="H23" s="32">
        <f>AVERAGE(H6:H22)</f>
        <v>0.22240782722825442</v>
      </c>
      <c r="I23" s="32">
        <f>AVERAGE(I6:I22)</f>
        <v>0.21864456505794336</v>
      </c>
      <c r="J23" s="32">
        <f>AVERAGE(J6:J22)</f>
        <v>0.21787876522909039</v>
      </c>
      <c r="K23" s="32">
        <f>AVERAGE(K6:K22)</f>
        <v>0.22007555315704264</v>
      </c>
      <c r="L23" s="32">
        <f>AVERAGE(L6:L22)</f>
        <v>0.21375596870872701</v>
      </c>
      <c r="M23" s="32">
        <f>AVERAGE(M6:M22)</f>
        <v>0.20004325259515571</v>
      </c>
      <c r="N23" s="32">
        <f>AVERAGE(N6:N22)</f>
        <v>0.21400560224089638</v>
      </c>
      <c r="O23" s="32">
        <f>AVERAGE(O6:O22)</f>
        <v>0.21596095245667371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1.0538398140576277E-2</v>
      </c>
      <c r="D30" s="19">
        <f t="shared" ref="D30:N30" si="0">D6 -($O6*D$23/$O$23)</f>
        <v>0.10916490305942628</v>
      </c>
      <c r="E30" s="19">
        <f t="shared" si="0"/>
        <v>6.0533086497902011E-2</v>
      </c>
      <c r="F30" s="19">
        <f t="shared" si="0"/>
        <v>-2.5766651785849581E-3</v>
      </c>
      <c r="G30" s="19">
        <f t="shared" si="0"/>
        <v>2.4123293108524291E-2</v>
      </c>
      <c r="H30" s="19">
        <f t="shared" si="0"/>
        <v>2.9844748790931852E-2</v>
      </c>
      <c r="I30" s="19">
        <f t="shared" si="0"/>
        <v>-5.0320264454299102E-2</v>
      </c>
      <c r="J30" s="19">
        <f t="shared" si="0"/>
        <v>-3.3756878634227772E-2</v>
      </c>
      <c r="K30" s="19">
        <f t="shared" si="0"/>
        <v>-5.318861746184389E-2</v>
      </c>
      <c r="L30" s="19">
        <f t="shared" si="0"/>
        <v>2.6415532800250774E-2</v>
      </c>
      <c r="M30" s="19">
        <f t="shared" si="0"/>
        <v>-5.1967717339007097E-2</v>
      </c>
      <c r="N30" s="20">
        <f t="shared" si="0"/>
        <v>-6.8809819329649358E-2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4.347766539729403E-3</v>
      </c>
      <c r="D31" s="24">
        <f t="shared" si="1"/>
        <v>3.1223109584874148E-2</v>
      </c>
      <c r="E31" s="24">
        <f t="shared" si="1"/>
        <v>2.5399424957136318E-2</v>
      </c>
      <c r="F31" s="24">
        <f t="shared" si="1"/>
        <v>3.4705478136857759E-3</v>
      </c>
      <c r="G31" s="24">
        <f t="shared" si="1"/>
        <v>1.1467651246832938E-2</v>
      </c>
      <c r="H31" s="24">
        <f t="shared" si="1"/>
        <v>3.7579832037451244E-3</v>
      </c>
      <c r="I31" s="24">
        <f t="shared" si="1"/>
        <v>-8.4449845546610836E-3</v>
      </c>
      <c r="J31" s="24">
        <f t="shared" si="1"/>
        <v>-1.0306435640136113E-3</v>
      </c>
      <c r="K31" s="24">
        <f t="shared" si="1"/>
        <v>-4.8624713369737449E-2</v>
      </c>
      <c r="L31" s="24">
        <f t="shared" si="1"/>
        <v>-9.3563985248030501E-3</v>
      </c>
      <c r="M31" s="24">
        <f t="shared" si="1"/>
        <v>-3.7115108824951892E-3</v>
      </c>
      <c r="N31" s="25">
        <f t="shared" si="1"/>
        <v>-8.4982324502937412E-3</v>
      </c>
    </row>
    <row r="32" spans="1:15" ht="24" x14ac:dyDescent="0.25">
      <c r="A32" s="21"/>
      <c r="B32" s="22" t="s">
        <v>18</v>
      </c>
      <c r="C32" s="23">
        <f t="shared" ref="C32:N32" si="2">C8 -($O8*C$23/$O$23)</f>
        <v>1.5882008471324122E-2</v>
      </c>
      <c r="D32" s="24">
        <f t="shared" si="2"/>
        <v>4.0349574219453177E-3</v>
      </c>
      <c r="E32" s="24">
        <f t="shared" si="2"/>
        <v>2.4000116251415182E-2</v>
      </c>
      <c r="F32" s="24">
        <f t="shared" si="2"/>
        <v>4.6759859830759476E-2</v>
      </c>
      <c r="G32" s="24">
        <f t="shared" si="2"/>
        <v>5.1150375250403335E-3</v>
      </c>
      <c r="H32" s="24">
        <f t="shared" si="2"/>
        <v>1.0444333025577957E-2</v>
      </c>
      <c r="I32" s="24">
        <f t="shared" si="2"/>
        <v>-9.3132669416993441E-3</v>
      </c>
      <c r="J32" s="24">
        <f t="shared" si="2"/>
        <v>-9.0462104358152717E-3</v>
      </c>
      <c r="K32" s="24">
        <f t="shared" si="2"/>
        <v>-2.5407276899803988E-3</v>
      </c>
      <c r="L32" s="24">
        <f t="shared" si="2"/>
        <v>-5.1241212273911541E-2</v>
      </c>
      <c r="M32" s="24">
        <f t="shared" si="2"/>
        <v>-3.4794565434886238E-2</v>
      </c>
      <c r="N32" s="25">
        <f t="shared" si="2"/>
        <v>6.996702502299057E-4</v>
      </c>
    </row>
    <row r="33" spans="1:14" ht="24" x14ac:dyDescent="0.25">
      <c r="A33" s="21"/>
      <c r="B33" s="22" t="s">
        <v>19</v>
      </c>
      <c r="C33" s="23">
        <f t="shared" ref="C33:N33" si="3">C9 -($O9*C$23/$O$23)</f>
        <v>2.7829954209445062E-2</v>
      </c>
      <c r="D33" s="24">
        <f t="shared" si="3"/>
        <v>3.4038696640851906E-2</v>
      </c>
      <c r="E33" s="24">
        <f t="shared" si="3"/>
        <v>3.4411968491120992E-2</v>
      </c>
      <c r="F33" s="24">
        <f t="shared" si="3"/>
        <v>-2.288486333269632E-2</v>
      </c>
      <c r="G33" s="24">
        <f t="shared" si="3"/>
        <v>2.7044121918271019E-2</v>
      </c>
      <c r="H33" s="24">
        <f t="shared" si="3"/>
        <v>2.1899130173938935E-2</v>
      </c>
      <c r="I33" s="24">
        <f t="shared" si="3"/>
        <v>-9.7926559841568228E-3</v>
      </c>
      <c r="J33" s="24">
        <f t="shared" si="3"/>
        <v>-4.1229167591033511E-2</v>
      </c>
      <c r="K33" s="24">
        <f t="shared" si="3"/>
        <v>-4.0799506903021865E-2</v>
      </c>
      <c r="L33" s="24">
        <f t="shared" si="3"/>
        <v>1.4524222755103539E-2</v>
      </c>
      <c r="M33" s="24">
        <f t="shared" si="3"/>
        <v>4.6302047257055223E-3</v>
      </c>
      <c r="N33" s="25">
        <f t="shared" si="3"/>
        <v>-4.9672105103529401E-2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2.6868511319622645E-3</v>
      </c>
      <c r="D34" s="24">
        <f t="shared" si="4"/>
        <v>0.16026488120379173</v>
      </c>
      <c r="E34" s="24">
        <f t="shared" si="4"/>
        <v>3.0012962747587274E-2</v>
      </c>
      <c r="F34" s="24">
        <f t="shared" si="4"/>
        <v>-7.125364422717384E-3</v>
      </c>
      <c r="G34" s="24">
        <f t="shared" si="4"/>
        <v>2.5186903113050274E-3</v>
      </c>
      <c r="H34" s="24">
        <f t="shared" si="4"/>
        <v>-4.5483040988539558E-3</v>
      </c>
      <c r="I34" s="24">
        <f t="shared" si="4"/>
        <v>-2.2849821394549441E-2</v>
      </c>
      <c r="J34" s="24">
        <f t="shared" si="4"/>
        <v>-5.6411486193933727E-2</v>
      </c>
      <c r="K34" s="24">
        <f t="shared" si="4"/>
        <v>-5.2312850025966307E-2</v>
      </c>
      <c r="L34" s="24">
        <f t="shared" si="4"/>
        <v>1.1406164534432578E-2</v>
      </c>
      <c r="M34" s="24">
        <f t="shared" si="4"/>
        <v>-2.5957460980260416E-2</v>
      </c>
      <c r="N34" s="25">
        <f t="shared" si="4"/>
        <v>-3.7684262812797742E-2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2.3589841625066832E-3</v>
      </c>
      <c r="D35" s="24">
        <f t="shared" si="5"/>
        <v>-0.10192663802601387</v>
      </c>
      <c r="E35" s="24">
        <f t="shared" si="5"/>
        <v>-4.054319460012365E-2</v>
      </c>
      <c r="F35" s="24">
        <f t="shared" si="5"/>
        <v>1.9820812211665817E-2</v>
      </c>
      <c r="G35" s="24">
        <f t="shared" si="5"/>
        <v>-2.6642801749954426E-2</v>
      </c>
      <c r="H35" s="24">
        <f t="shared" si="5"/>
        <v>-8.1480260427795881E-3</v>
      </c>
      <c r="I35" s="24">
        <f t="shared" si="5"/>
        <v>2.4023827263033315E-2</v>
      </c>
      <c r="J35" s="24">
        <f t="shared" si="5"/>
        <v>1.9963634185648005E-2</v>
      </c>
      <c r="K35" s="24">
        <f t="shared" si="5"/>
        <v>3.0640316006905199E-2</v>
      </c>
      <c r="L35" s="24">
        <f t="shared" si="5"/>
        <v>9.1917772340890658E-3</v>
      </c>
      <c r="M35" s="24">
        <f t="shared" si="5"/>
        <v>2.1003211830664364E-2</v>
      </c>
      <c r="N35" s="25">
        <f t="shared" si="5"/>
        <v>5.0258097524358808E-2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2.3042121811267552E-2</v>
      </c>
      <c r="D36" s="24">
        <f t="shared" si="6"/>
        <v>1.9311007541781833E-2</v>
      </c>
      <c r="E36" s="24">
        <f t="shared" si="6"/>
        <v>3.0893480571567711E-3</v>
      </c>
      <c r="F36" s="24">
        <f t="shared" si="6"/>
        <v>4.4999621586390648E-2</v>
      </c>
      <c r="G36" s="24">
        <f t="shared" si="6"/>
        <v>4.6206543748517348E-3</v>
      </c>
      <c r="H36" s="24">
        <f t="shared" si="6"/>
        <v>5.1788958266101887E-2</v>
      </c>
      <c r="I36" s="24">
        <f t="shared" si="6"/>
        <v>-3.77534823727389E-2</v>
      </c>
      <c r="J36" s="24">
        <f t="shared" si="6"/>
        <v>2.1663153510794841E-2</v>
      </c>
      <c r="K36" s="24">
        <f t="shared" si="6"/>
        <v>-1.0624129669883381E-2</v>
      </c>
      <c r="L36" s="24">
        <f t="shared" si="6"/>
        <v>-7.4381577384238728E-2</v>
      </c>
      <c r="M36" s="24">
        <f t="shared" si="6"/>
        <v>-4.0923299645569455E-2</v>
      </c>
      <c r="N36" s="25">
        <f t="shared" si="6"/>
        <v>-4.8323760759150514E-3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-1.1223699229497008E-2</v>
      </c>
      <c r="D37" s="24">
        <f t="shared" si="7"/>
        <v>6.4766376227539113E-3</v>
      </c>
      <c r="E37" s="24">
        <f t="shared" si="7"/>
        <v>-3.9714948091534169E-3</v>
      </c>
      <c r="F37" s="24">
        <f t="shared" si="7"/>
        <v>2.5029791939383955E-3</v>
      </c>
      <c r="G37" s="24">
        <f t="shared" si="7"/>
        <v>6.8465899298420091E-3</v>
      </c>
      <c r="H37" s="24">
        <f t="shared" si="7"/>
        <v>1.2342997320627255E-2</v>
      </c>
      <c r="I37" s="24">
        <f t="shared" si="7"/>
        <v>-7.7527638914346025E-3</v>
      </c>
      <c r="J37" s="24">
        <f t="shared" si="7"/>
        <v>-3.8667784610933315E-3</v>
      </c>
      <c r="K37" s="24">
        <f t="shared" si="7"/>
        <v>-1.8680342001395636E-2</v>
      </c>
      <c r="L37" s="24">
        <f t="shared" si="7"/>
        <v>-1.2646632942729344E-2</v>
      </c>
      <c r="M37" s="24">
        <f t="shared" si="7"/>
        <v>3.3173471332087576E-2</v>
      </c>
      <c r="N37" s="25">
        <f t="shared" si="7"/>
        <v>-3.2009640639461961E-3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-5.7109013377454332E-3</v>
      </c>
      <c r="D38" s="24">
        <f t="shared" si="8"/>
        <v>8.5176358537531971E-2</v>
      </c>
      <c r="E38" s="24">
        <f t="shared" si="8"/>
        <v>4.0385461568363756E-2</v>
      </c>
      <c r="F38" s="24">
        <f t="shared" si="8"/>
        <v>-1.9034538479207108E-2</v>
      </c>
      <c r="G38" s="24">
        <f t="shared" si="8"/>
        <v>-4.3092073985271595E-2</v>
      </c>
      <c r="H38" s="24">
        <f t="shared" si="8"/>
        <v>6.4741391652053948E-3</v>
      </c>
      <c r="I38" s="24">
        <f t="shared" si="8"/>
        <v>-1.6907765080473147E-2</v>
      </c>
      <c r="J38" s="24">
        <f t="shared" si="8"/>
        <v>3.3949242944372848E-2</v>
      </c>
      <c r="K38" s="24">
        <f t="shared" si="8"/>
        <v>7.42260846814774E-3</v>
      </c>
      <c r="L38" s="24">
        <f t="shared" si="8"/>
        <v>1.0124978022054976E-2</v>
      </c>
      <c r="M38" s="24">
        <f t="shared" si="8"/>
        <v>-5.5103924764870027E-2</v>
      </c>
      <c r="N38" s="25">
        <f t="shared" si="8"/>
        <v>-4.3683585058111263E-2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3.8332356343373508E-5</v>
      </c>
      <c r="D39" s="24">
        <f t="shared" si="9"/>
        <v>-4.6442178697702119E-2</v>
      </c>
      <c r="E39" s="24">
        <f t="shared" si="9"/>
        <v>6.5610998800492148E-3</v>
      </c>
      <c r="F39" s="24">
        <f t="shared" si="9"/>
        <v>3.3738873427091087E-2</v>
      </c>
      <c r="G39" s="24">
        <f t="shared" si="9"/>
        <v>1.1110741080664621E-2</v>
      </c>
      <c r="H39" s="24">
        <f t="shared" si="9"/>
        <v>-1.9321819466655787E-2</v>
      </c>
      <c r="I39" s="24">
        <f t="shared" si="9"/>
        <v>-6.1458467236040537E-2</v>
      </c>
      <c r="J39" s="24">
        <f t="shared" si="9"/>
        <v>-2.9420744110596531E-2</v>
      </c>
      <c r="K39" s="24">
        <f t="shared" si="9"/>
        <v>4.3218869731653453E-2</v>
      </c>
      <c r="L39" s="24">
        <f t="shared" si="9"/>
        <v>3.3725101067942298E-2</v>
      </c>
      <c r="M39" s="24">
        <f t="shared" si="9"/>
        <v>4.777196272587092E-2</v>
      </c>
      <c r="N39" s="25">
        <f t="shared" si="9"/>
        <v>-1.9521770758621493E-2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2.0221011434353398E-2</v>
      </c>
      <c r="D40" s="24">
        <f t="shared" si="10"/>
        <v>9.2034031609069533E-3</v>
      </c>
      <c r="E40" s="24">
        <f t="shared" si="10"/>
        <v>1.8303434124996687E-2</v>
      </c>
      <c r="F40" s="24">
        <f t="shared" si="10"/>
        <v>2.6964718188783154E-2</v>
      </c>
      <c r="G40" s="24">
        <f t="shared" si="10"/>
        <v>2.8622402808399505E-3</v>
      </c>
      <c r="H40" s="24">
        <f t="shared" si="10"/>
        <v>2.6266771044061221E-2</v>
      </c>
      <c r="I40" s="24">
        <f t="shared" si="10"/>
        <v>1.9711995179565178E-2</v>
      </c>
      <c r="J40" s="24">
        <f t="shared" si="10"/>
        <v>-2.0276962187610603E-2</v>
      </c>
      <c r="K40" s="24">
        <f t="shared" si="10"/>
        <v>5.9185803995635555E-3</v>
      </c>
      <c r="L40" s="24">
        <f t="shared" si="10"/>
        <v>1.0460711948245438E-2</v>
      </c>
      <c r="M40" s="24">
        <f t="shared" si="10"/>
        <v>-8.3920166416766501E-2</v>
      </c>
      <c r="N40" s="25">
        <f t="shared" si="10"/>
        <v>-3.5715737156939042E-2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1.9730863759054973E-2</v>
      </c>
      <c r="D41" s="24">
        <f t="shared" si="11"/>
        <v>-0.11631772346115718</v>
      </c>
      <c r="E41" s="24">
        <f t="shared" si="11"/>
        <v>-5.6822811910441834E-2</v>
      </c>
      <c r="F41" s="24">
        <f t="shared" si="11"/>
        <v>1.0930678369204749E-2</v>
      </c>
      <c r="G41" s="24">
        <f t="shared" si="11"/>
        <v>1.3259300550647002E-2</v>
      </c>
      <c r="H41" s="24">
        <f t="shared" si="11"/>
        <v>-2.6508051967385593E-2</v>
      </c>
      <c r="I41" s="24">
        <f t="shared" si="11"/>
        <v>4.9617702031813704E-2</v>
      </c>
      <c r="J41" s="24">
        <f t="shared" si="11"/>
        <v>2.6234662963288913E-2</v>
      </c>
      <c r="K41" s="24">
        <f t="shared" si="11"/>
        <v>4.0482527901898824E-2</v>
      </c>
      <c r="L41" s="24">
        <f t="shared" si="11"/>
        <v>-1.2379454738392637E-3</v>
      </c>
      <c r="M41" s="24">
        <f t="shared" si="11"/>
        <v>-3.748134937568981E-3</v>
      </c>
      <c r="N41" s="25">
        <f t="shared" si="11"/>
        <v>4.4378932174484742E-2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-7.1523263869153753E-3</v>
      </c>
      <c r="D42" s="24">
        <f t="shared" si="12"/>
        <v>-1.4895375657473994E-2</v>
      </c>
      <c r="E42" s="24">
        <f t="shared" si="12"/>
        <v>7.7795152774191856E-3</v>
      </c>
      <c r="F42" s="24">
        <f t="shared" si="12"/>
        <v>-3.1523201951911328E-2</v>
      </c>
      <c r="G42" s="24">
        <f t="shared" si="12"/>
        <v>1.7667819940537788E-3</v>
      </c>
      <c r="H42" s="24">
        <f t="shared" si="12"/>
        <v>3.2766639713600054E-3</v>
      </c>
      <c r="I42" s="24">
        <f t="shared" si="12"/>
        <v>3.2462428626811313E-2</v>
      </c>
      <c r="J42" s="24">
        <f t="shared" si="12"/>
        <v>5.1219754617798374E-4</v>
      </c>
      <c r="K42" s="24">
        <f t="shared" si="12"/>
        <v>-1.1310104447436381E-2</v>
      </c>
      <c r="L42" s="24">
        <f t="shared" si="12"/>
        <v>-1.4674190561923636E-2</v>
      </c>
      <c r="M42" s="24">
        <f t="shared" si="12"/>
        <v>4.5253212350770511E-2</v>
      </c>
      <c r="N42" s="25">
        <f t="shared" si="12"/>
        <v>-1.1495600760932215E-2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-3.4106379538421022E-2</v>
      </c>
      <c r="D43" s="24">
        <f t="shared" si="13"/>
        <v>-8.388963797425511E-2</v>
      </c>
      <c r="E43" s="24">
        <f t="shared" si="13"/>
        <v>-5.1985084755472033E-2</v>
      </c>
      <c r="F43" s="24">
        <f t="shared" si="13"/>
        <v>1.4188879283345696E-2</v>
      </c>
      <c r="G43" s="24">
        <f t="shared" si="13"/>
        <v>2.4122353376999084E-3</v>
      </c>
      <c r="H43" s="24">
        <f t="shared" si="13"/>
        <v>-2.1958572724519843E-2</v>
      </c>
      <c r="I43" s="24">
        <f t="shared" si="13"/>
        <v>4.0334689624614561E-2</v>
      </c>
      <c r="J43" s="24">
        <f t="shared" si="13"/>
        <v>3.1280126717458195E-2</v>
      </c>
      <c r="K43" s="24">
        <f t="shared" si="13"/>
        <v>4.4048657140458664E-2</v>
      </c>
      <c r="L43" s="24">
        <f t="shared" si="13"/>
        <v>-3.4910172051031557E-2</v>
      </c>
      <c r="M43" s="24">
        <f t="shared" si="13"/>
        <v>3.1926206042707128E-2</v>
      </c>
      <c r="N43" s="25">
        <f t="shared" si="13"/>
        <v>6.265905289741508E-2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-2.1396200706582102E-2</v>
      </c>
      <c r="D44" s="24">
        <f t="shared" si="14"/>
        <v>-1.9303458420958541E-2</v>
      </c>
      <c r="E44" s="24">
        <f t="shared" si="14"/>
        <v>-2.1866952079900775E-2</v>
      </c>
      <c r="F44" s="24">
        <f t="shared" si="14"/>
        <v>-2.2109080701766162E-2</v>
      </c>
      <c r="G44" s="24">
        <f t="shared" si="14"/>
        <v>-7.07429888772039E-3</v>
      </c>
      <c r="H44" s="24">
        <f t="shared" si="14"/>
        <v>-1.8467043759797741E-2</v>
      </c>
      <c r="I44" s="24">
        <f t="shared" si="14"/>
        <v>-1.4467380492091952E-4</v>
      </c>
      <c r="J44" s="24">
        <f t="shared" si="14"/>
        <v>-1.9977529333964031E-2</v>
      </c>
      <c r="K44" s="24">
        <f t="shared" si="14"/>
        <v>8.9507621441303753E-5</v>
      </c>
      <c r="L44" s="24">
        <f t="shared" si="14"/>
        <v>2.9211351015765441E-3</v>
      </c>
      <c r="M44" s="24">
        <f t="shared" si="14"/>
        <v>8.0704971853379479E-2</v>
      </c>
      <c r="N44" s="25">
        <f t="shared" si="14"/>
        <v>4.6623623119212809E-2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5.6025015962813118E-3</v>
      </c>
      <c r="D45" s="24">
        <f t="shared" si="15"/>
        <v>4.7837900616654772E-2</v>
      </c>
      <c r="E45" s="24">
        <f t="shared" si="15"/>
        <v>6.4054727293657299E-3</v>
      </c>
      <c r="F45" s="24">
        <f t="shared" si="15"/>
        <v>-2.8738999265001119E-3</v>
      </c>
      <c r="G45" s="24">
        <f t="shared" si="15"/>
        <v>-4.7291467929218706E-3</v>
      </c>
      <c r="H45" s="24">
        <f t="shared" si="15"/>
        <v>1.1046547969943615E-2</v>
      </c>
      <c r="I45" s="24">
        <f t="shared" si="15"/>
        <v>-2.348549800879228E-2</v>
      </c>
      <c r="J45" s="24">
        <f t="shared" si="15"/>
        <v>-3.0822493368184434E-3</v>
      </c>
      <c r="K45" s="24">
        <f t="shared" si="15"/>
        <v>-3.7510544280640878E-2</v>
      </c>
      <c r="L45" s="24">
        <f t="shared" si="15"/>
        <v>5.4984868334105874E-3</v>
      </c>
      <c r="M45" s="24">
        <f t="shared" si="15"/>
        <v>-2.8362431401604132E-3</v>
      </c>
      <c r="N45" s="25">
        <f t="shared" si="15"/>
        <v>-1.8733282598221712E-3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-5.2689286413684283E-2</v>
      </c>
      <c r="D46" s="29">
        <f t="shared" si="16"/>
        <v>-0.12395684315295785</v>
      </c>
      <c r="E46" s="29">
        <f t="shared" si="16"/>
        <v>-8.1692352427422676E-2</v>
      </c>
      <c r="F46" s="29">
        <f t="shared" si="16"/>
        <v>-9.5249355911482647E-2</v>
      </c>
      <c r="G46" s="29">
        <f t="shared" si="16"/>
        <v>-3.160901624270529E-2</v>
      </c>
      <c r="H46" s="29">
        <f t="shared" si="16"/>
        <v>-7.8190454871501891E-2</v>
      </c>
      <c r="I46" s="29">
        <f t="shared" si="16"/>
        <v>8.2073000997927803E-2</v>
      </c>
      <c r="J46" s="29">
        <f t="shared" si="16"/>
        <v>8.4495631981365005E-2</v>
      </c>
      <c r="K46" s="29">
        <f t="shared" si="16"/>
        <v>0.10377046857983702</v>
      </c>
      <c r="L46" s="29">
        <f t="shared" si="16"/>
        <v>7.418001891537096E-2</v>
      </c>
      <c r="M46" s="29">
        <f t="shared" si="16"/>
        <v>3.8499782680398303E-2</v>
      </c>
      <c r="N46" s="30">
        <f t="shared" si="16"/>
        <v>8.0368405864855608E-2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9C28F-4350-4322-A5FC-5DE60C349AB9}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0.18255813953488376</v>
      </c>
      <c r="D6" s="19">
        <v>0.21745562130177515</v>
      </c>
      <c r="E6" s="19">
        <v>0.2210724365004704</v>
      </c>
      <c r="F6" s="19">
        <v>0.1826625386996904</v>
      </c>
      <c r="G6" s="19">
        <v>0.1728922091782284</v>
      </c>
      <c r="H6" s="19">
        <v>0.19472616632860038</v>
      </c>
      <c r="I6" s="19">
        <v>0.2456359102244389</v>
      </c>
      <c r="J6" s="19">
        <v>0.19822109275730621</v>
      </c>
      <c r="K6" s="19">
        <v>0.22385321100917432</v>
      </c>
      <c r="L6" s="19">
        <v>0.21761658031088082</v>
      </c>
      <c r="M6" s="19">
        <v>0.20220588235294121</v>
      </c>
      <c r="N6" s="20">
        <v>0.16190476190476188</v>
      </c>
      <c r="O6" s="31">
        <f>AVERAGE(C6:N6)</f>
        <v>0.20173371250859598</v>
      </c>
    </row>
    <row r="7" spans="1:15" ht="24" x14ac:dyDescent="0.25">
      <c r="A7" s="21"/>
      <c r="B7" s="22" t="s">
        <v>35</v>
      </c>
      <c r="C7" s="23">
        <v>0.1558139534883721</v>
      </c>
      <c r="D7" s="24">
        <v>0.19674556213017752</v>
      </c>
      <c r="E7" s="24">
        <v>0.18532455315145813</v>
      </c>
      <c r="F7" s="24">
        <v>0.17492260061919501</v>
      </c>
      <c r="G7" s="24">
        <v>0.14514407684098185</v>
      </c>
      <c r="H7" s="24">
        <v>0.1612576064908722</v>
      </c>
      <c r="I7" s="24">
        <v>0.13840399002493767</v>
      </c>
      <c r="J7" s="24">
        <v>0.12706480304955528</v>
      </c>
      <c r="K7" s="24">
        <v>0.13944954128440368</v>
      </c>
      <c r="L7" s="24">
        <v>0.1381692573402418</v>
      </c>
      <c r="M7" s="24">
        <v>0.17279411764705879</v>
      </c>
      <c r="N7" s="25">
        <v>0.14047619047619048</v>
      </c>
      <c r="O7" s="31">
        <f>AVERAGE(C7:N7)</f>
        <v>0.15629718771195372</v>
      </c>
    </row>
    <row r="8" spans="1:15" x14ac:dyDescent="0.25">
      <c r="A8" s="21"/>
      <c r="B8" s="22" t="s">
        <v>36</v>
      </c>
      <c r="C8" s="23">
        <v>0.23604651162790696</v>
      </c>
      <c r="D8" s="24">
        <v>0.35207100591715978</v>
      </c>
      <c r="E8" s="24">
        <v>0.2737535277516463</v>
      </c>
      <c r="F8" s="24">
        <v>0.21052631578947367</v>
      </c>
      <c r="G8" s="24">
        <v>0.19210245464247599</v>
      </c>
      <c r="H8" s="24">
        <v>0.24847870182555781</v>
      </c>
      <c r="I8" s="24">
        <v>0.21321695760598502</v>
      </c>
      <c r="J8" s="24">
        <v>0.22998729351969505</v>
      </c>
      <c r="K8" s="24">
        <v>0.16880733944954129</v>
      </c>
      <c r="L8" s="24">
        <v>0.19343696027633853</v>
      </c>
      <c r="M8" s="24">
        <v>0.14522058823529413</v>
      </c>
      <c r="N8" s="25">
        <v>0.18809523809523809</v>
      </c>
      <c r="O8" s="31">
        <f>AVERAGE(C8:N8)</f>
        <v>0.22097857456135936</v>
      </c>
    </row>
    <row r="9" spans="1:15" x14ac:dyDescent="0.25">
      <c r="A9" s="21"/>
      <c r="B9" s="22" t="s">
        <v>37</v>
      </c>
      <c r="C9" s="23">
        <v>0.13604651162790699</v>
      </c>
      <c r="D9" s="24">
        <v>0.22781065088757399</v>
      </c>
      <c r="E9" s="24">
        <v>0.14205079962370648</v>
      </c>
      <c r="F9" s="24">
        <v>0.17337461300309598</v>
      </c>
      <c r="G9" s="24">
        <v>0.14087513340448238</v>
      </c>
      <c r="H9" s="24">
        <v>0.11967545638945234</v>
      </c>
      <c r="I9" s="24">
        <v>0.1059850374064838</v>
      </c>
      <c r="J9" s="24">
        <v>0.11944091486658195</v>
      </c>
      <c r="K9" s="24">
        <v>0.14678899082568808</v>
      </c>
      <c r="L9" s="24">
        <v>0.17616580310880828</v>
      </c>
      <c r="M9" s="24">
        <v>0.1011029411764706</v>
      </c>
      <c r="N9" s="25">
        <v>0.12380952380952381</v>
      </c>
      <c r="O9" s="31">
        <f>AVERAGE(C9:N9)</f>
        <v>0.14276053134414787</v>
      </c>
    </row>
    <row r="10" spans="1:15" x14ac:dyDescent="0.25">
      <c r="A10" s="21"/>
      <c r="B10" s="22" t="s">
        <v>38</v>
      </c>
      <c r="C10" s="23">
        <v>0.30348837209302326</v>
      </c>
      <c r="D10" s="24">
        <v>0.32544378698224852</v>
      </c>
      <c r="E10" s="24">
        <v>0.30950141110065854</v>
      </c>
      <c r="F10" s="24">
        <v>0.32043343653250772</v>
      </c>
      <c r="G10" s="24">
        <v>0.25613660618996797</v>
      </c>
      <c r="H10" s="24">
        <v>0.31034482758620691</v>
      </c>
      <c r="I10" s="24">
        <v>0.26433915211970077</v>
      </c>
      <c r="J10" s="24">
        <v>0.31003811944091486</v>
      </c>
      <c r="K10" s="24">
        <v>0.29357798165137616</v>
      </c>
      <c r="L10" s="24">
        <v>0.23834196891191708</v>
      </c>
      <c r="M10" s="24">
        <v>0.22610294117647059</v>
      </c>
      <c r="N10" s="25">
        <v>0.26428571428571429</v>
      </c>
      <c r="O10" s="31">
        <f>AVERAGE(C10:N10)</f>
        <v>0.28516952650589222</v>
      </c>
    </row>
    <row r="11" spans="1:15" x14ac:dyDescent="0.25">
      <c r="A11" s="21"/>
      <c r="B11" s="22" t="s">
        <v>39</v>
      </c>
      <c r="C11" s="23">
        <v>0.18023255813953487</v>
      </c>
      <c r="D11" s="24">
        <v>0.25295857988165682</v>
      </c>
      <c r="E11" s="24">
        <v>0.25587958607714018</v>
      </c>
      <c r="F11" s="24">
        <v>0.19195046439628485</v>
      </c>
      <c r="G11" s="24">
        <v>0.18996798292422626</v>
      </c>
      <c r="H11" s="24">
        <v>0.21095334685598377</v>
      </c>
      <c r="I11" s="24">
        <v>0.16209476309226933</v>
      </c>
      <c r="J11" s="24">
        <v>0.16391359593392629</v>
      </c>
      <c r="K11" s="24">
        <v>0.16146788990825692</v>
      </c>
      <c r="L11" s="24">
        <v>0.15544041450777202</v>
      </c>
      <c r="M11" s="24">
        <v>0.14522058823529413</v>
      </c>
      <c r="N11" s="25">
        <v>0.1380952380952381</v>
      </c>
      <c r="O11" s="31">
        <f>AVERAGE(C11:N11)</f>
        <v>0.18401458400396528</v>
      </c>
    </row>
    <row r="12" spans="1:15" x14ac:dyDescent="0.25">
      <c r="A12" s="21"/>
      <c r="B12" s="22" t="s">
        <v>40</v>
      </c>
      <c r="C12" s="23">
        <v>0.15348837209302327</v>
      </c>
      <c r="D12" s="24">
        <v>0.16272189349112426</v>
      </c>
      <c r="E12" s="24">
        <v>0.15333960489181561</v>
      </c>
      <c r="F12" s="24">
        <v>0.13157894736842105</v>
      </c>
      <c r="G12" s="24">
        <v>0.15795090715048027</v>
      </c>
      <c r="H12" s="24">
        <v>0.17647058823529413</v>
      </c>
      <c r="I12" s="24">
        <v>0.15710723192019951</v>
      </c>
      <c r="J12" s="24">
        <v>0.13977128335451081</v>
      </c>
      <c r="K12" s="24">
        <v>0.19266055045871561</v>
      </c>
      <c r="L12" s="24">
        <v>0.1606217616580311</v>
      </c>
      <c r="M12" s="24">
        <v>0.17647058823529413</v>
      </c>
      <c r="N12" s="25">
        <v>0.18571428571428572</v>
      </c>
      <c r="O12" s="31">
        <f>AVERAGE(C12:N12)</f>
        <v>0.16232466788093294</v>
      </c>
    </row>
    <row r="13" spans="1:15" ht="24" x14ac:dyDescent="0.25">
      <c r="A13" s="21"/>
      <c r="B13" s="22" t="s">
        <v>41</v>
      </c>
      <c r="C13" s="23">
        <v>0.14069767441860465</v>
      </c>
      <c r="D13" s="24">
        <v>0.15384615384615385</v>
      </c>
      <c r="E13" s="24">
        <v>0.13076199435559738</v>
      </c>
      <c r="F13" s="24">
        <v>0.1176470588235294</v>
      </c>
      <c r="G13" s="24">
        <v>0.12059765208110992</v>
      </c>
      <c r="H13" s="24">
        <v>0.11663286004056796</v>
      </c>
      <c r="I13" s="24">
        <v>0.12219451371571072</v>
      </c>
      <c r="J13" s="24">
        <v>0.12452350698856417</v>
      </c>
      <c r="K13" s="24">
        <v>0.12110091743119267</v>
      </c>
      <c r="L13" s="24">
        <v>0.12780656303972365</v>
      </c>
      <c r="M13" s="24">
        <v>0.13419117647058823</v>
      </c>
      <c r="N13" s="25">
        <v>0.1380952380952381</v>
      </c>
      <c r="O13" s="31">
        <f>AVERAGE(C13:N13)</f>
        <v>0.12900794244221506</v>
      </c>
    </row>
    <row r="14" spans="1:15" x14ac:dyDescent="0.25">
      <c r="A14" s="21"/>
      <c r="B14" s="22" t="s">
        <v>42</v>
      </c>
      <c r="C14" s="23">
        <v>5.9302325581395345E-2</v>
      </c>
      <c r="D14" s="24">
        <v>7.3964497041420121E-2</v>
      </c>
      <c r="E14" s="24">
        <v>5.6444026340545628E-2</v>
      </c>
      <c r="F14" s="24">
        <v>6.037151702786378E-2</v>
      </c>
      <c r="G14" s="24">
        <v>5.4429028815368194E-2</v>
      </c>
      <c r="H14" s="24">
        <v>5.4766734279918863E-2</v>
      </c>
      <c r="I14" s="24">
        <v>7.2319201995012475E-2</v>
      </c>
      <c r="J14" s="24">
        <v>4.4472681067344345E-2</v>
      </c>
      <c r="K14" s="24">
        <v>5.1376146788990829E-2</v>
      </c>
      <c r="L14" s="24">
        <v>5.0086355785837651E-2</v>
      </c>
      <c r="M14" s="24">
        <v>5.8823529411764698E-2</v>
      </c>
      <c r="N14" s="25">
        <v>7.1428571428571425E-2</v>
      </c>
      <c r="O14" s="31">
        <f>AVERAGE(C14:N14)</f>
        <v>5.8982051297002784E-2</v>
      </c>
    </row>
    <row r="15" spans="1:15" x14ac:dyDescent="0.25">
      <c r="A15" s="21"/>
      <c r="B15" s="22" t="s">
        <v>43</v>
      </c>
      <c r="C15" s="23">
        <v>0.32209302325581396</v>
      </c>
      <c r="D15" s="24">
        <v>0.27366863905325445</v>
      </c>
      <c r="E15" s="24">
        <v>0.29539040451552212</v>
      </c>
      <c r="F15" s="24">
        <v>0.29411764705882354</v>
      </c>
      <c r="G15" s="24">
        <v>0.32764140875133402</v>
      </c>
      <c r="H15" s="24">
        <v>0.33367139959432046</v>
      </c>
      <c r="I15" s="24">
        <v>0.34788029925187031</v>
      </c>
      <c r="J15" s="24">
        <v>0.31766200762388819</v>
      </c>
      <c r="K15" s="24">
        <v>0.26605504587155965</v>
      </c>
      <c r="L15" s="24">
        <v>0.29360967184801384</v>
      </c>
      <c r="M15" s="24">
        <v>0.19852941176470587</v>
      </c>
      <c r="N15" s="25">
        <v>0.24523809523809523</v>
      </c>
      <c r="O15" s="31">
        <f>AVERAGE(C15:N15)</f>
        <v>0.29296308781893349</v>
      </c>
    </row>
    <row r="16" spans="1:15" x14ac:dyDescent="0.25">
      <c r="A16" s="21"/>
      <c r="B16" s="22" t="s">
        <v>44</v>
      </c>
      <c r="C16" s="23">
        <v>0.21279069767441861</v>
      </c>
      <c r="D16" s="24">
        <v>0.17603550295857989</v>
      </c>
      <c r="E16" s="24">
        <v>0.17591721542803387</v>
      </c>
      <c r="F16" s="24">
        <v>0.20743034055727555</v>
      </c>
      <c r="G16" s="24">
        <v>0.20064034151547491</v>
      </c>
      <c r="H16" s="24">
        <v>0.20892494929006086</v>
      </c>
      <c r="I16" s="24">
        <v>0.29052369077306733</v>
      </c>
      <c r="J16" s="24">
        <v>0.2503176620076239</v>
      </c>
      <c r="K16" s="24">
        <v>0.24587155963302754</v>
      </c>
      <c r="L16" s="24">
        <v>0.25215889464594127</v>
      </c>
      <c r="M16" s="24">
        <v>0.26654411764705882</v>
      </c>
      <c r="N16" s="25">
        <v>0.2</v>
      </c>
      <c r="O16" s="31">
        <f>AVERAGE(C16:N16)</f>
        <v>0.22392958101088026</v>
      </c>
    </row>
    <row r="17" spans="1:15" x14ac:dyDescent="0.25">
      <c r="A17" s="21"/>
      <c r="B17" s="22" t="s">
        <v>45</v>
      </c>
      <c r="C17" s="23">
        <v>7.3255813953488375E-2</v>
      </c>
      <c r="D17" s="24">
        <v>0.14497041420118342</v>
      </c>
      <c r="E17" s="24">
        <v>0.10912511759172155</v>
      </c>
      <c r="F17" s="24">
        <v>0.11609907120743033</v>
      </c>
      <c r="G17" s="24">
        <v>0.10352187833511206</v>
      </c>
      <c r="H17" s="24">
        <v>9.8377281947261655E-2</v>
      </c>
      <c r="I17" s="24">
        <v>7.6059850374064833E-2</v>
      </c>
      <c r="J17" s="24">
        <v>7.2426937738246502E-2</v>
      </c>
      <c r="K17" s="24">
        <v>9.3577981651376152E-2</v>
      </c>
      <c r="L17" s="24">
        <v>7.426597582037997E-2</v>
      </c>
      <c r="M17" s="24">
        <v>0.10294117647058823</v>
      </c>
      <c r="N17" s="25">
        <v>9.5238095238095233E-2</v>
      </c>
      <c r="O17" s="31">
        <f>AVERAGE(C17:N17)</f>
        <v>9.6654966210745694E-2</v>
      </c>
    </row>
    <row r="18" spans="1:15" ht="24" x14ac:dyDescent="0.25">
      <c r="A18" s="21"/>
      <c r="B18" s="22" t="s">
        <v>46</v>
      </c>
      <c r="C18" s="23">
        <v>0.28255813953488373</v>
      </c>
      <c r="D18" s="24">
        <v>0.1849112426035503</v>
      </c>
      <c r="E18" s="24">
        <v>0.23047977422389465</v>
      </c>
      <c r="F18" s="24">
        <v>0.28482972136222912</v>
      </c>
      <c r="G18" s="24">
        <v>0.28601921024546423</v>
      </c>
      <c r="H18" s="24">
        <v>0.29310344827586204</v>
      </c>
      <c r="I18" s="24">
        <v>0.26807980049875313</v>
      </c>
      <c r="J18" s="24">
        <v>0.33163913595933925</v>
      </c>
      <c r="K18" s="24">
        <v>0.29541284403669726</v>
      </c>
      <c r="L18" s="24">
        <v>0.17789291882556132</v>
      </c>
      <c r="M18" s="24">
        <v>0.21507352941176472</v>
      </c>
      <c r="N18" s="25">
        <v>0.26190476190476192</v>
      </c>
      <c r="O18" s="31">
        <f>AVERAGE(C18:N18)</f>
        <v>0.25932537724023014</v>
      </c>
    </row>
    <row r="19" spans="1:15" x14ac:dyDescent="0.25">
      <c r="A19" s="21"/>
      <c r="B19" s="22" t="s">
        <v>47</v>
      </c>
      <c r="C19" s="23">
        <v>0.23255813953488372</v>
      </c>
      <c r="D19" s="24">
        <v>0.13905325443786981</v>
      </c>
      <c r="E19" s="24">
        <v>0.17591721542803387</v>
      </c>
      <c r="F19" s="24">
        <v>0.19349845201238391</v>
      </c>
      <c r="G19" s="24">
        <v>0.19743863393810032</v>
      </c>
      <c r="H19" s="24">
        <v>0.2129817444219067</v>
      </c>
      <c r="I19" s="24">
        <v>0.21321695760598502</v>
      </c>
      <c r="J19" s="24">
        <v>0.19949174078780177</v>
      </c>
      <c r="K19" s="24">
        <v>0.22201834862385322</v>
      </c>
      <c r="L19" s="24">
        <v>0.20207253886010362</v>
      </c>
      <c r="M19" s="24">
        <v>0.25</v>
      </c>
      <c r="N19" s="25">
        <v>0.23333333333333331</v>
      </c>
      <c r="O19" s="31">
        <f>AVERAGE(C19:N19)</f>
        <v>0.20596502991535462</v>
      </c>
    </row>
    <row r="20" spans="1:15" ht="24" x14ac:dyDescent="0.25">
      <c r="A20" s="21"/>
      <c r="B20" s="22" t="s">
        <v>48</v>
      </c>
      <c r="C20" s="23">
        <v>0.18720930232558139</v>
      </c>
      <c r="D20" s="24">
        <v>0.15976331360946747</v>
      </c>
      <c r="E20" s="24">
        <v>0.16650987770460957</v>
      </c>
      <c r="F20" s="24">
        <v>0.17492260061919501</v>
      </c>
      <c r="G20" s="24">
        <v>0.18143009605122731</v>
      </c>
      <c r="H20" s="24">
        <v>0.19168356997971603</v>
      </c>
      <c r="I20" s="24">
        <v>0.18952618453865339</v>
      </c>
      <c r="J20" s="24">
        <v>0.18170266836086404</v>
      </c>
      <c r="K20" s="24">
        <v>0.22385321100917432</v>
      </c>
      <c r="L20" s="24">
        <v>0.22107081174438686</v>
      </c>
      <c r="M20" s="24">
        <v>0.22242647058823528</v>
      </c>
      <c r="N20" s="25">
        <v>0.16666666666666663</v>
      </c>
      <c r="O20" s="31">
        <f>AVERAGE(C20:N20)</f>
        <v>0.18889706443314813</v>
      </c>
    </row>
    <row r="21" spans="1:15" x14ac:dyDescent="0.25">
      <c r="A21" s="21"/>
      <c r="B21" s="22" t="s">
        <v>49</v>
      </c>
      <c r="C21" s="23">
        <v>0.24883720930232558</v>
      </c>
      <c r="D21" s="24">
        <v>0.15976331360946747</v>
      </c>
      <c r="E21" s="24">
        <v>0.20602069614299154</v>
      </c>
      <c r="F21" s="24">
        <v>0.24767801857585142</v>
      </c>
      <c r="G21" s="24">
        <v>0.22305229455709713</v>
      </c>
      <c r="H21" s="24">
        <v>0.24442190669371197</v>
      </c>
      <c r="I21" s="24">
        <v>0.25311720698254364</v>
      </c>
      <c r="J21" s="24">
        <v>0.28589580686149935</v>
      </c>
      <c r="K21" s="24">
        <v>0.26972477064220185</v>
      </c>
      <c r="L21" s="24">
        <v>0.24006908462867013</v>
      </c>
      <c r="M21" s="24">
        <v>0.24080882352941177</v>
      </c>
      <c r="N21" s="25">
        <v>0.28095238095238095</v>
      </c>
      <c r="O21" s="31">
        <f>AVERAGE(C21:N21)</f>
        <v>0.24169512603984603</v>
      </c>
    </row>
    <row r="22" spans="1:15" ht="24" x14ac:dyDescent="0.25">
      <c r="A22" s="21"/>
      <c r="B22" s="22" t="s">
        <v>50</v>
      </c>
      <c r="C22" s="23">
        <v>0.18488372093023256</v>
      </c>
      <c r="D22" s="24">
        <v>0.19674556213017752</v>
      </c>
      <c r="E22" s="24">
        <v>0.17215428033866412</v>
      </c>
      <c r="F22" s="24">
        <v>0.15944272445820434</v>
      </c>
      <c r="G22" s="24">
        <v>0.16862326574172892</v>
      </c>
      <c r="H22" s="24">
        <v>0.15618661257606492</v>
      </c>
      <c r="I22" s="24">
        <v>0.16583541147132169</v>
      </c>
      <c r="J22" s="24">
        <v>0.16518424396442186</v>
      </c>
      <c r="K22" s="24">
        <v>0.1889908256880734</v>
      </c>
      <c r="L22" s="24">
        <v>0.24697754749568224</v>
      </c>
      <c r="M22" s="24">
        <v>0.19117647058823528</v>
      </c>
      <c r="N22" s="25">
        <v>0.1357142857142857</v>
      </c>
      <c r="O22" s="31">
        <f>AVERAGE(C22:N22)</f>
        <v>0.17765957925809106</v>
      </c>
    </row>
    <row r="23" spans="1:15" x14ac:dyDescent="0.25">
      <c r="A23" s="21"/>
      <c r="B23" s="22" t="s">
        <v>51</v>
      </c>
      <c r="C23" s="23">
        <v>0.14069767441860465</v>
      </c>
      <c r="D23" s="24">
        <v>0.15828402366863906</v>
      </c>
      <c r="E23" s="24">
        <v>0.14581373471307621</v>
      </c>
      <c r="F23" s="24">
        <v>0.12693498452012383</v>
      </c>
      <c r="G23" s="24">
        <v>0.13340448239060831</v>
      </c>
      <c r="H23" s="24">
        <v>0.14300202839756593</v>
      </c>
      <c r="I23" s="24">
        <v>0.15461346633416459</v>
      </c>
      <c r="J23" s="24">
        <v>0.12706480304955528</v>
      </c>
      <c r="K23" s="24">
        <v>0.1761467889908257</v>
      </c>
      <c r="L23" s="24">
        <v>0.153713298791019</v>
      </c>
      <c r="M23" s="24">
        <v>0.20955882352941177</v>
      </c>
      <c r="N23" s="25">
        <v>0.16666666666666663</v>
      </c>
      <c r="O23" s="31">
        <f>AVERAGE(C23:N23)</f>
        <v>0.15299173128918842</v>
      </c>
    </row>
    <row r="24" spans="1:15" x14ac:dyDescent="0.25">
      <c r="A24" s="21"/>
      <c r="B24" s="22" t="s">
        <v>52</v>
      </c>
      <c r="C24" s="23">
        <v>5.3488372093023255E-2</v>
      </c>
      <c r="D24" s="24">
        <v>6.6568047337278113E-2</v>
      </c>
      <c r="E24" s="24">
        <v>7.4317968015051736E-2</v>
      </c>
      <c r="F24" s="24">
        <v>6.8111455108359129E-2</v>
      </c>
      <c r="G24" s="24">
        <v>7.3639274279615793E-2</v>
      </c>
      <c r="H24" s="24">
        <v>7.3022312373225151E-2</v>
      </c>
      <c r="I24" s="24">
        <v>5.8603491271820449E-2</v>
      </c>
      <c r="J24" s="24">
        <v>6.8614993646759853E-2</v>
      </c>
      <c r="K24" s="24">
        <v>5.6880733944954132E-2</v>
      </c>
      <c r="L24" s="24">
        <v>5.5267702936096716E-2</v>
      </c>
      <c r="M24" s="24">
        <v>0.1011029411764706</v>
      </c>
      <c r="N24" s="25">
        <v>0.11190476190476191</v>
      </c>
      <c r="O24" s="31">
        <f>AVERAGE(C24:N24)</f>
        <v>7.179350450728475E-2</v>
      </c>
    </row>
    <row r="25" spans="1:15" ht="24.75" thickBot="1" x14ac:dyDescent="0.3">
      <c r="A25" s="26"/>
      <c r="B25" s="27" t="s">
        <v>53</v>
      </c>
      <c r="C25" s="28">
        <v>0.2802325581395349</v>
      </c>
      <c r="D25" s="29">
        <v>0.17011834319526628</v>
      </c>
      <c r="E25" s="29">
        <v>0.20225776105362184</v>
      </c>
      <c r="F25" s="29">
        <v>0.23839009287925697</v>
      </c>
      <c r="G25" s="29">
        <v>0.23372465314834578</v>
      </c>
      <c r="H25" s="29">
        <v>0.2231237322515213</v>
      </c>
      <c r="I25" s="29">
        <v>0.31421446384039903</v>
      </c>
      <c r="J25" s="29">
        <v>0.32782719186785259</v>
      </c>
      <c r="K25" s="29">
        <v>0.26605504587155965</v>
      </c>
      <c r="L25" s="29">
        <v>0.29706390328151988</v>
      </c>
      <c r="M25" s="29">
        <v>0.23529411764705879</v>
      </c>
      <c r="N25" s="30">
        <v>0.2904761904761905</v>
      </c>
      <c r="O25" s="31">
        <f>AVERAGE(C25:N25)</f>
        <v>0.25656483780434397</v>
      </c>
    </row>
    <row r="26" spans="1:15" ht="15.75" thickTop="1" x14ac:dyDescent="0.25">
      <c r="C26" s="32">
        <f>AVERAGE(C6:C25)</f>
        <v>0.1883139534883721</v>
      </c>
      <c r="D26" s="32">
        <f>AVERAGE(D6:D25)</f>
        <v>0.18964497041420122</v>
      </c>
      <c r="E26" s="32">
        <f>AVERAGE(E6:E25)</f>
        <v>0.18410159924741296</v>
      </c>
      <c r="F26" s="32">
        <f>AVERAGE(F6:F25)</f>
        <v>0.18374613003095977</v>
      </c>
      <c r="G26" s="32">
        <f>AVERAGE(G6:G25)</f>
        <v>0.17796157950907149</v>
      </c>
      <c r="H26" s="32">
        <f>AVERAGE(H6:H25)</f>
        <v>0.18859026369168361</v>
      </c>
      <c r="I26" s="32">
        <f>AVERAGE(I6:I25)</f>
        <v>0.19064837905236912</v>
      </c>
      <c r="J26" s="32">
        <f>AVERAGE(J6:J25)</f>
        <v>0.18926302414231261</v>
      </c>
      <c r="K26" s="32">
        <f>AVERAGE(K6:K25)</f>
        <v>0.1901834862385321</v>
      </c>
      <c r="L26" s="32">
        <f>AVERAGE(L6:L25)</f>
        <v>0.18359240069084629</v>
      </c>
      <c r="M26" s="32">
        <f>AVERAGE(M6:M25)</f>
        <v>0.17977941176470588</v>
      </c>
      <c r="N26" s="32">
        <f>AVERAGE(N6:N25)</f>
        <v>0.17999999999999997</v>
      </c>
      <c r="O26" s="32">
        <f>AVERAGE(O6:O25)</f>
        <v>0.1854854331892056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-2.225186792068376E-2</v>
      </c>
      <c r="D33" s="19">
        <f t="shared" ref="D33:N33" si="0">D6 -($O6*D$26/$O$26)</f>
        <v>1.1198001593091256E-2</v>
      </c>
      <c r="E33" s="19">
        <f t="shared" si="0"/>
        <v>2.0843779961894848E-2</v>
      </c>
      <c r="F33" s="19">
        <f t="shared" si="0"/>
        <v>-1.7179509987882258E-2</v>
      </c>
      <c r="G33" s="19">
        <f t="shared" si="0"/>
        <v>-2.0658569990709252E-2</v>
      </c>
      <c r="H33" s="19">
        <f t="shared" si="0"/>
        <v>-1.0384355739676276E-2</v>
      </c>
      <c r="I33" s="19">
        <f t="shared" si="0"/>
        <v>3.8286984604231938E-2</v>
      </c>
      <c r="J33" s="19">
        <f t="shared" si="0"/>
        <v>-7.6211226898025286E-3</v>
      </c>
      <c r="K33" s="19">
        <f t="shared" si="0"/>
        <v>1.700990220017129E-2</v>
      </c>
      <c r="L33" s="19">
        <f t="shared" si="0"/>
        <v>1.7941727450869221E-2</v>
      </c>
      <c r="M33" s="19">
        <f t="shared" si="0"/>
        <v>6.6780312202287528E-3</v>
      </c>
      <c r="N33" s="20">
        <f t="shared" si="0"/>
        <v>-3.3863000701733009E-2</v>
      </c>
    </row>
    <row r="34" spans="1:14" ht="24" x14ac:dyDescent="0.25">
      <c r="A34" s="21"/>
      <c r="B34" s="22" t="s">
        <v>35</v>
      </c>
      <c r="C34" s="23">
        <f t="shared" ref="C34:N34" si="1">C7 -($O7*C$26/$O$26)</f>
        <v>-2.866654638568833E-3</v>
      </c>
      <c r="D34" s="24">
        <f t="shared" si="1"/>
        <v>3.6943387750150325E-2</v>
      </c>
      <c r="E34" s="24">
        <f t="shared" si="1"/>
        <v>3.0193437349539026E-2</v>
      </c>
      <c r="F34" s="24">
        <f t="shared" si="1"/>
        <v>2.0091016903944575E-2</v>
      </c>
      <c r="G34" s="24">
        <f t="shared" si="1"/>
        <v>-4.8132212594698687E-3</v>
      </c>
      <c r="H34" s="24">
        <f t="shared" si="1"/>
        <v>2.3441687181139925E-3</v>
      </c>
      <c r="I34" s="24">
        <f t="shared" si="1"/>
        <v>-2.2243695215834858E-2</v>
      </c>
      <c r="J34" s="24">
        <f t="shared" si="1"/>
        <v>-3.2415528654597958E-2</v>
      </c>
      <c r="K34" s="24">
        <f t="shared" si="1"/>
        <v>-2.0806407321632109E-2</v>
      </c>
      <c r="L34" s="24">
        <f t="shared" si="1"/>
        <v>-1.6532788097444573E-2</v>
      </c>
      <c r="M34" s="24">
        <f t="shared" si="1"/>
        <v>2.1305043900387399E-2</v>
      </c>
      <c r="N34" s="25">
        <f t="shared" si="1"/>
        <v>-1.119875943458723E-2</v>
      </c>
    </row>
    <row r="35" spans="1:14" x14ac:dyDescent="0.25">
      <c r="A35" s="21"/>
      <c r="B35" s="22" t="s">
        <v>36</v>
      </c>
      <c r="C35" s="23">
        <f t="shared" ref="C35:N35" si="2">C8 -($O8*C$26/$O$26)</f>
        <v>1.1698171726591738E-2</v>
      </c>
      <c r="D35" s="24">
        <f t="shared" si="2"/>
        <v>0.12613695538655362</v>
      </c>
      <c r="E35" s="24">
        <f t="shared" si="2"/>
        <v>5.4423587514983662E-2</v>
      </c>
      <c r="F35" s="24">
        <f t="shared" si="2"/>
        <v>-8.3801352308031929E-3</v>
      </c>
      <c r="G35" s="24">
        <f t="shared" si="2"/>
        <v>-1.9912556404176968E-2</v>
      </c>
      <c r="H35" s="24">
        <f t="shared" si="2"/>
        <v>2.3801179013138968E-2</v>
      </c>
      <c r="I35" s="24">
        <f t="shared" si="2"/>
        <v>-1.3912506530705859E-2</v>
      </c>
      <c r="J35" s="24">
        <f t="shared" si="2"/>
        <v>4.508275717372584E-3</v>
      </c>
      <c r="K35" s="24">
        <f t="shared" si="2"/>
        <v>-5.7768273370853912E-2</v>
      </c>
      <c r="L35" s="24">
        <f t="shared" si="2"/>
        <v>-2.5286344877104239E-2</v>
      </c>
      <c r="M35" s="24">
        <f t="shared" si="2"/>
        <v>-6.8960102205880308E-2</v>
      </c>
      <c r="N35" s="25">
        <f t="shared" si="2"/>
        <v>-2.6348250739115647E-2</v>
      </c>
    </row>
    <row r="36" spans="1:14" x14ac:dyDescent="0.25">
      <c r="A36" s="21"/>
      <c r="B36" s="22" t="s">
        <v>37</v>
      </c>
      <c r="C36" s="23">
        <f t="shared" ref="C36:N36" si="3">C9 -($O9*C$26/$O$26)</f>
        <v>-8.8910157955762459E-3</v>
      </c>
      <c r="D36" s="24">
        <f t="shared" si="3"/>
        <v>8.1848694320021065E-2</v>
      </c>
      <c r="E36" s="24">
        <f t="shared" si="3"/>
        <v>3.5534851483975949E-4</v>
      </c>
      <c r="F36" s="24">
        <f t="shared" si="3"/>
        <v>3.1952751972678051E-2</v>
      </c>
      <c r="G36" s="24">
        <f t="shared" si="3"/>
        <v>3.9054036918346746E-3</v>
      </c>
      <c r="H36" s="24">
        <f t="shared" si="3"/>
        <v>-2.5474735666300513E-2</v>
      </c>
      <c r="I36" s="24">
        <f t="shared" si="3"/>
        <v>-4.0749201641030991E-2</v>
      </c>
      <c r="J36" s="24">
        <f t="shared" si="3"/>
        <v>-2.6227073318752459E-2</v>
      </c>
      <c r="K36" s="24">
        <f t="shared" si="3"/>
        <v>4.1256071217055101E-4</v>
      </c>
      <c r="L36" s="24">
        <f t="shared" si="3"/>
        <v>3.4862261247181364E-2</v>
      </c>
      <c r="M36" s="24">
        <f t="shared" si="3"/>
        <v>-3.7265899475763267E-2</v>
      </c>
      <c r="N36" s="25">
        <f t="shared" si="3"/>
        <v>-1.4729094561301725E-2</v>
      </c>
    </row>
    <row r="37" spans="1:14" x14ac:dyDescent="0.25">
      <c r="A37" s="21"/>
      <c r="B37" s="22" t="s">
        <v>38</v>
      </c>
      <c r="C37" s="23">
        <f t="shared" ref="C37:N37" si="4">C10 -($O10*C$26/$O$26)</f>
        <v>1.3970214104017054E-2</v>
      </c>
      <c r="D37" s="24">
        <f t="shared" si="4"/>
        <v>3.3879293278443412E-2</v>
      </c>
      <c r="E37" s="24">
        <f t="shared" si="4"/>
        <v>2.6459422391986509E-2</v>
      </c>
      <c r="F37" s="24">
        <f t="shared" si="4"/>
        <v>3.7937954287445508E-2</v>
      </c>
      <c r="G37" s="24">
        <f t="shared" si="4"/>
        <v>-1.7465576430354235E-2</v>
      </c>
      <c r="H37" s="24">
        <f t="shared" si="4"/>
        <v>2.0401864001999503E-2</v>
      </c>
      <c r="I37" s="24">
        <f t="shared" si="4"/>
        <v>-2.8768004861313701E-2</v>
      </c>
      <c r="J37" s="24">
        <f t="shared" si="4"/>
        <v>1.9060838628345567E-2</v>
      </c>
      <c r="K37" s="24">
        <f t="shared" si="4"/>
        <v>1.1855614629951994E-3</v>
      </c>
      <c r="L37" s="24">
        <f t="shared" si="4"/>
        <v>-4.3917166346880671E-2</v>
      </c>
      <c r="M37" s="24">
        <f t="shared" si="4"/>
        <v>-5.029401812627507E-2</v>
      </c>
      <c r="N37" s="25">
        <f t="shared" si="4"/>
        <v>-1.2450382390408909E-2</v>
      </c>
    </row>
    <row r="38" spans="1:14" x14ac:dyDescent="0.25">
      <c r="A38" s="21"/>
      <c r="B38" s="22" t="s">
        <v>39</v>
      </c>
      <c r="C38" s="23">
        <f t="shared" ref="C38:N38" si="5">C11 -($O11*C$26/$O$26)</f>
        <v>-6.5881167646628103E-3</v>
      </c>
      <c r="D38" s="24">
        <f t="shared" si="5"/>
        <v>6.4817442654906604E-2</v>
      </c>
      <c r="E38" s="24">
        <f t="shared" si="5"/>
        <v>7.323786258707729E-2</v>
      </c>
      <c r="F38" s="24">
        <f t="shared" si="5"/>
        <v>9.6613913481848335E-3</v>
      </c>
      <c r="G38" s="24">
        <f t="shared" si="5"/>
        <v>1.3417590481030695E-2</v>
      </c>
      <c r="H38" s="24">
        <f t="shared" si="5"/>
        <v>2.3858552813457029E-2</v>
      </c>
      <c r="I38" s="24">
        <f t="shared" si="5"/>
        <v>-2.7041826014252535E-2</v>
      </c>
      <c r="J38" s="24">
        <f t="shared" si="5"/>
        <v>-2.3848623751295178E-2</v>
      </c>
      <c r="K38" s="24">
        <f t="shared" si="5"/>
        <v>-2.7207492858371984E-2</v>
      </c>
      <c r="L38" s="24">
        <f t="shared" si="5"/>
        <v>-2.6696148232193267E-2</v>
      </c>
      <c r="M38" s="24">
        <f t="shared" si="5"/>
        <v>-3.3133221546708502E-2</v>
      </c>
      <c r="N38" s="25">
        <f t="shared" si="5"/>
        <v>-4.0477410717171869E-2</v>
      </c>
    </row>
    <row r="39" spans="1:14" x14ac:dyDescent="0.25">
      <c r="A39" s="21"/>
      <c r="B39" s="22" t="s">
        <v>40</v>
      </c>
      <c r="C39" s="23">
        <f t="shared" ref="C39:N39" si="6">C12 -($O12*C$26/$O$26)</f>
        <v>-1.1311630967941466E-2</v>
      </c>
      <c r="D39" s="24">
        <f t="shared" si="6"/>
        <v>-3.242928158094377E-3</v>
      </c>
      <c r="E39" s="24">
        <f t="shared" si="6"/>
        <v>-7.7740224176740813E-3</v>
      </c>
      <c r="F39" s="24">
        <f t="shared" si="6"/>
        <v>-2.922359663112592E-2</v>
      </c>
      <c r="G39" s="24">
        <f t="shared" si="6"/>
        <v>2.2106218208536588E-3</v>
      </c>
      <c r="H39" s="24">
        <f t="shared" si="6"/>
        <v>1.1428776633283982E-2</v>
      </c>
      <c r="I39" s="24">
        <f t="shared" si="6"/>
        <v>-9.735707062218657E-3</v>
      </c>
      <c r="J39" s="24">
        <f t="shared" si="6"/>
        <v>-2.5859284004941391E-2</v>
      </c>
      <c r="K39" s="24">
        <f t="shared" si="6"/>
        <v>2.6224455131396512E-2</v>
      </c>
      <c r="L39" s="24">
        <f t="shared" si="6"/>
        <v>-4.6248520458230802E-5</v>
      </c>
      <c r="M39" s="24">
        <f t="shared" si="6"/>
        <v>1.9139455516276577E-2</v>
      </c>
      <c r="N39" s="25">
        <f t="shared" si="6"/>
        <v>2.8190108660643615E-2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9.7224530495355899E-3</v>
      </c>
      <c r="D40" s="24">
        <f t="shared" si="7"/>
        <v>2.1945189942996851E-2</v>
      </c>
      <c r="E40" s="24">
        <f t="shared" si="7"/>
        <v>2.7165294861104528E-3</v>
      </c>
      <c r="F40" s="24">
        <f t="shared" si="7"/>
        <v>-1.0151171794578931E-2</v>
      </c>
      <c r="G40" s="24">
        <f t="shared" si="7"/>
        <v>-3.1773355903642747E-3</v>
      </c>
      <c r="H40" s="24">
        <f t="shared" si="7"/>
        <v>-1.4534539281195871E-2</v>
      </c>
      <c r="I40" s="24">
        <f t="shared" si="7"/>
        <v>-1.0404336170259515E-2</v>
      </c>
      <c r="J40" s="24">
        <f t="shared" si="7"/>
        <v>-7.1118074680966287E-3</v>
      </c>
      <c r="K40" s="24">
        <f t="shared" si="7"/>
        <v>-1.1174592425654578E-2</v>
      </c>
      <c r="L40" s="24">
        <f t="shared" si="7"/>
        <v>1.1525351789790084E-4</v>
      </c>
      <c r="M40" s="24">
        <f t="shared" si="7"/>
        <v>9.1518587923190287E-3</v>
      </c>
      <c r="N40" s="25">
        <f t="shared" si="7"/>
        <v>1.2902497941290059E-2</v>
      </c>
    </row>
    <row r="41" spans="1:14" x14ac:dyDescent="0.25">
      <c r="A41" s="21"/>
      <c r="B41" s="22" t="s">
        <v>42</v>
      </c>
      <c r="C41" s="23">
        <f t="shared" ref="C41:N41" si="8">C14 -($O14*C$26/$O$26)</f>
        <v>-5.7915984642607776E-4</v>
      </c>
      <c r="D41" s="24">
        <f t="shared" si="8"/>
        <v>1.3659764853750166E-2</v>
      </c>
      <c r="E41" s="24">
        <f t="shared" si="8"/>
        <v>-2.0979830451438863E-3</v>
      </c>
      <c r="F41" s="24">
        <f t="shared" si="8"/>
        <v>1.9425424136862712E-3</v>
      </c>
      <c r="G41" s="24">
        <f t="shared" si="8"/>
        <v>-2.1605309739044926E-3</v>
      </c>
      <c r="H41" s="24">
        <f t="shared" si="8"/>
        <v>-5.2026143418223772E-3</v>
      </c>
      <c r="I41" s="24">
        <f t="shared" si="8"/>
        <v>1.1695398391594711E-2</v>
      </c>
      <c r="J41" s="24">
        <f t="shared" si="8"/>
        <v>-1.5710596975847028E-2</v>
      </c>
      <c r="K41" s="24">
        <f t="shared" si="8"/>
        <v>-9.0998267054966386E-3</v>
      </c>
      <c r="L41" s="24">
        <f t="shared" si="8"/>
        <v>-8.2937348180511447E-3</v>
      </c>
      <c r="M41" s="24">
        <f t="shared" si="8"/>
        <v>1.655921667417265E-3</v>
      </c>
      <c r="N41" s="25">
        <f t="shared" si="8"/>
        <v>1.4190819380243212E-2</v>
      </c>
    </row>
    <row r="42" spans="1:14" x14ac:dyDescent="0.25">
      <c r="A42" s="21"/>
      <c r="B42" s="22" t="s">
        <v>43</v>
      </c>
      <c r="C42" s="23">
        <f t="shared" ref="C42:N42" si="9">C15 -($O15*C$26/$O$26)</f>
        <v>2.4662457713402974E-2</v>
      </c>
      <c r="D42" s="24">
        <f t="shared" si="9"/>
        <v>-2.5864187684688844E-2</v>
      </c>
      <c r="E42" s="24">
        <f t="shared" si="9"/>
        <v>4.612999192758982E-3</v>
      </c>
      <c r="F42" s="24">
        <f t="shared" si="9"/>
        <v>3.9016839878110998E-3</v>
      </c>
      <c r="G42" s="24">
        <f t="shared" si="9"/>
        <v>4.6561795383903759E-2</v>
      </c>
      <c r="H42" s="24">
        <f t="shared" si="9"/>
        <v>3.5804418701301077E-2</v>
      </c>
      <c r="I42" s="24">
        <f t="shared" si="9"/>
        <v>4.6762648908495963E-2</v>
      </c>
      <c r="J42" s="24">
        <f t="shared" si="9"/>
        <v>1.8732442054595677E-2</v>
      </c>
      <c r="K42" s="24">
        <f t="shared" si="9"/>
        <v>-3.4328334228029056E-2</v>
      </c>
      <c r="L42" s="24">
        <f t="shared" si="9"/>
        <v>3.6365150254148437E-3</v>
      </c>
      <c r="M42" s="24">
        <f t="shared" si="9"/>
        <v>-8.542135833773476E-2</v>
      </c>
      <c r="N42" s="25">
        <f t="shared" si="9"/>
        <v>-3.9061080717231772E-2</v>
      </c>
    </row>
    <row r="43" spans="1:14" x14ac:dyDescent="0.25">
      <c r="A43" s="21"/>
      <c r="B43" s="22" t="s">
        <v>44</v>
      </c>
      <c r="C43" s="23">
        <f t="shared" ref="C43:N43" si="10">C16 -($O16*C$26/$O$26)</f>
        <v>-1.4553649415839059E-2</v>
      </c>
      <c r="D43" s="24">
        <f t="shared" si="10"/>
        <v>-5.2915730760965118E-2</v>
      </c>
      <c r="E43" s="24">
        <f t="shared" si="10"/>
        <v>-4.6341714958448466E-2</v>
      </c>
      <c r="F43" s="24">
        <f t="shared" si="10"/>
        <v>-1.4399445225590224E-2</v>
      </c>
      <c r="G43" s="24">
        <f t="shared" si="10"/>
        <v>-1.4205974177955882E-2</v>
      </c>
      <c r="H43" s="24">
        <f t="shared" si="10"/>
        <v>-1.8752976707136965E-2</v>
      </c>
      <c r="I43" s="24">
        <f t="shared" si="10"/>
        <v>6.0361079577327531E-2</v>
      </c>
      <c r="J43" s="24">
        <f t="shared" si="10"/>
        <v>2.1827537644011102E-2</v>
      </c>
      <c r="K43" s="24">
        <f t="shared" si="10"/>
        <v>1.6270196030845702E-2</v>
      </c>
      <c r="L43" s="24">
        <f t="shared" si="10"/>
        <v>3.0514700508353476E-2</v>
      </c>
      <c r="M43" s="24">
        <f t="shared" si="10"/>
        <v>4.9503201502513139E-2</v>
      </c>
      <c r="N43" s="25">
        <f t="shared" si="10"/>
        <v>-1.7307224017115624E-2</v>
      </c>
    </row>
    <row r="44" spans="1:14" x14ac:dyDescent="0.25">
      <c r="A44" s="21"/>
      <c r="B44" s="22" t="s">
        <v>45</v>
      </c>
      <c r="C44" s="23">
        <f t="shared" ref="C44:N44" si="11">C17 -($O17*C$26/$O$26)</f>
        <v>-2.4873071417601686E-2</v>
      </c>
      <c r="D44" s="24">
        <f t="shared" si="11"/>
        <v>4.6147946623771446E-2</v>
      </c>
      <c r="E44" s="24">
        <f t="shared" si="11"/>
        <v>1.3191256109177429E-2</v>
      </c>
      <c r="F44" s="24">
        <f t="shared" si="11"/>
        <v>2.0350441872308778E-2</v>
      </c>
      <c r="G44" s="24">
        <f t="shared" si="11"/>
        <v>1.0787531715480858E-2</v>
      </c>
      <c r="H44" s="24">
        <f t="shared" si="11"/>
        <v>1.044135533241064E-4</v>
      </c>
      <c r="I44" s="24">
        <f t="shared" si="11"/>
        <v>-2.3285485367979558E-2</v>
      </c>
      <c r="J44" s="24">
        <f t="shared" si="11"/>
        <v>-2.619650071127673E-2</v>
      </c>
      <c r="K44" s="24">
        <f t="shared" si="11"/>
        <v>-5.5251021874300893E-3</v>
      </c>
      <c r="L44" s="24">
        <f t="shared" si="11"/>
        <v>-2.1402546393018931E-2</v>
      </c>
      <c r="M44" s="24">
        <f t="shared" si="11"/>
        <v>9.2595720947863808E-3</v>
      </c>
      <c r="N44" s="25">
        <f t="shared" si="11"/>
        <v>1.4415441084580649E-3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1.9278235618346962E-2</v>
      </c>
      <c r="D45" s="24">
        <f t="shared" si="12"/>
        <v>-8.0229543110920842E-2</v>
      </c>
      <c r="E45" s="24">
        <f t="shared" si="12"/>
        <v>-2.6910878262898119E-2</v>
      </c>
      <c r="F45" s="24">
        <f t="shared" si="12"/>
        <v>2.7936046924165292E-2</v>
      </c>
      <c r="G45" s="24">
        <f t="shared" si="12"/>
        <v>3.7212859542001597E-2</v>
      </c>
      <c r="H45" s="24">
        <f t="shared" si="12"/>
        <v>2.943723775574425E-2</v>
      </c>
      <c r="I45" s="24">
        <f t="shared" si="12"/>
        <v>1.5361589419390365E-3</v>
      </c>
      <c r="J45" s="24">
        <f t="shared" si="12"/>
        <v>6.7032345606875765E-2</v>
      </c>
      <c r="K45" s="24">
        <f t="shared" si="12"/>
        <v>2.9519164594167202E-2</v>
      </c>
      <c r="L45" s="24">
        <f t="shared" si="12"/>
        <v>-7.8785828119640272E-2</v>
      </c>
      <c r="M45" s="24">
        <f t="shared" si="12"/>
        <v>-3.6274314859933987E-2</v>
      </c>
      <c r="N45" s="25">
        <f t="shared" si="12"/>
        <v>1.0248515370153199E-2</v>
      </c>
    </row>
    <row r="46" spans="1:14" x14ac:dyDescent="0.25">
      <c r="A46" s="21"/>
      <c r="B46" s="22" t="s">
        <v>47</v>
      </c>
      <c r="C46" s="23">
        <f t="shared" ref="C46:N46" si="13">C19 -($O19*C$26/$O$26)</f>
        <v>2.345229010601102E-2</v>
      </c>
      <c r="D46" s="24">
        <f t="shared" si="13"/>
        <v>-7.1530570572333863E-2</v>
      </c>
      <c r="E46" s="24">
        <f t="shared" si="13"/>
        <v>-2.851119032056762E-2</v>
      </c>
      <c r="F46" s="24">
        <f t="shared" si="13"/>
        <v>-1.0535236876020371E-2</v>
      </c>
      <c r="G46" s="24">
        <f t="shared" si="13"/>
        <v>-1.7182752590402806E-4</v>
      </c>
      <c r="H46" s="24">
        <f t="shared" si="13"/>
        <v>3.5690771566547763E-3</v>
      </c>
      <c r="I46" s="24">
        <f t="shared" si="13"/>
        <v>1.5189367981697788E-3</v>
      </c>
      <c r="J46" s="24">
        <f t="shared" si="13"/>
        <v>-1.0667966953660096E-2</v>
      </c>
      <c r="K46" s="24">
        <f t="shared" si="13"/>
        <v>1.0836549821523989E-2</v>
      </c>
      <c r="L46" s="24">
        <f t="shared" si="13"/>
        <v>-1.7904473073864779E-3</v>
      </c>
      <c r="M46" s="24">
        <f t="shared" si="13"/>
        <v>5.0370997950488244E-2</v>
      </c>
      <c r="N46" s="25">
        <f t="shared" si="13"/>
        <v>3.3459387723024647E-2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-4.5683073450847045E-3</v>
      </c>
      <c r="D47" s="24">
        <f t="shared" si="14"/>
        <v>-3.3369794364634053E-2</v>
      </c>
      <c r="E47" s="24">
        <f t="shared" si="14"/>
        <v>-2.0977899946428097E-2</v>
      </c>
      <c r="F47" s="24">
        <f t="shared" si="14"/>
        <v>-1.2203169674554037E-2</v>
      </c>
      <c r="G47" s="24">
        <f t="shared" si="14"/>
        <v>1.9527144449257849E-4</v>
      </c>
      <c r="H47" s="24">
        <f t="shared" si="14"/>
        <v>-3.7543206436210785E-4</v>
      </c>
      <c r="I47" s="24">
        <f t="shared" si="14"/>
        <v>-4.6287877561003998E-3</v>
      </c>
      <c r="J47" s="24">
        <f t="shared" si="14"/>
        <v>-1.1041468208365213E-2</v>
      </c>
      <c r="K47" s="24">
        <f t="shared" si="14"/>
        <v>3.0171682295945884E-2</v>
      </c>
      <c r="L47" s="24">
        <f t="shared" si="14"/>
        <v>3.4101598332574007E-2</v>
      </c>
      <c r="M47" s="24">
        <f t="shared" si="14"/>
        <v>3.9340378360010558E-2</v>
      </c>
      <c r="N47" s="25">
        <f t="shared" si="14"/>
        <v>-1.6644071073494582E-2</v>
      </c>
    </row>
    <row r="48" spans="1:14" x14ac:dyDescent="0.25">
      <c r="A48" s="21"/>
      <c r="B48" s="22" t="s">
        <v>49</v>
      </c>
      <c r="C48" s="23">
        <f t="shared" ref="C48:N48" si="15">C21 -($O21*C$26/$O$26)</f>
        <v>3.456405317538408E-3</v>
      </c>
      <c r="D48" s="24">
        <f t="shared" si="15"/>
        <v>-8.735186001350731E-2</v>
      </c>
      <c r="E48" s="24">
        <f t="shared" si="15"/>
        <v>-3.3871237520887082E-2</v>
      </c>
      <c r="F48" s="24">
        <f t="shared" si="15"/>
        <v>8.2492758784909193E-3</v>
      </c>
      <c r="G48" s="24">
        <f t="shared" si="15"/>
        <v>-8.8389415909188307E-3</v>
      </c>
      <c r="H48" s="24">
        <f t="shared" si="15"/>
        <v>-1.3189408172282757E-3</v>
      </c>
      <c r="I48" s="24">
        <f t="shared" si="15"/>
        <v>4.6945507551312271E-3</v>
      </c>
      <c r="J48" s="24">
        <f t="shared" si="15"/>
        <v>3.9278324894075733E-2</v>
      </c>
      <c r="K48" s="24">
        <f t="shared" si="15"/>
        <v>2.1907888816064064E-2</v>
      </c>
      <c r="L48" s="24">
        <f t="shared" si="15"/>
        <v>8.4065756578241557E-4</v>
      </c>
      <c r="M48" s="24">
        <f t="shared" si="15"/>
        <v>6.5488774046038312E-3</v>
      </c>
      <c r="N48" s="25">
        <f t="shared" si="15"/>
        <v>4.640499931085551E-2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4.5149600526862566E-3</v>
      </c>
      <c r="D49" s="24">
        <f t="shared" si="16"/>
        <v>1.5101941534741731E-2</v>
      </c>
      <c r="E49" s="24">
        <f t="shared" si="16"/>
        <v>-4.1798505991205159E-3</v>
      </c>
      <c r="F49" s="24">
        <f t="shared" si="16"/>
        <v>-1.6550934937699879E-2</v>
      </c>
      <c r="G49" s="24">
        <f t="shared" si="16"/>
        <v>-1.8299002890302951E-3</v>
      </c>
      <c r="H49" s="24">
        <f t="shared" si="16"/>
        <v>-2.4446800644368966E-2</v>
      </c>
      <c r="I49" s="24">
        <f t="shared" si="16"/>
        <v>-1.6769282742757768E-2</v>
      </c>
      <c r="J49" s="24">
        <f t="shared" si="16"/>
        <v>-1.6093545132571108E-2</v>
      </c>
      <c r="K49" s="24">
        <f t="shared" si="16"/>
        <v>6.8314098998320527E-3</v>
      </c>
      <c r="L49" s="24">
        <f t="shared" si="16"/>
        <v>7.1131131413792459E-2</v>
      </c>
      <c r="M49" s="24">
        <f t="shared" si="16"/>
        <v>1.8982168835144891E-2</v>
      </c>
      <c r="N49" s="25">
        <f t="shared" si="16"/>
        <v>-3.6691297390648914E-2</v>
      </c>
    </row>
    <row r="50" spans="1:14" x14ac:dyDescent="0.25">
      <c r="A50" s="21"/>
      <c r="B50" s="22" t="s">
        <v>51</v>
      </c>
      <c r="C50" s="23">
        <f t="shared" ref="C50:N50" si="17">C23 -($O23*C$26/$O$26)</f>
        <v>-1.4627071437364747E-2</v>
      </c>
      <c r="D50" s="24">
        <f t="shared" si="17"/>
        <v>1.8614310418664237E-3</v>
      </c>
      <c r="E50" s="24">
        <f t="shared" si="17"/>
        <v>-6.0365853777695488E-3</v>
      </c>
      <c r="F50" s="24">
        <f t="shared" si="17"/>
        <v>-2.4622138148638034E-2</v>
      </c>
      <c r="G50" s="24">
        <f t="shared" si="17"/>
        <v>-1.3381438659475914E-2</v>
      </c>
      <c r="H50" s="24">
        <f t="shared" si="17"/>
        <v>-1.2550623098488811E-2</v>
      </c>
      <c r="I50" s="24">
        <f t="shared" si="17"/>
        <v>-2.6367558379817857E-3</v>
      </c>
      <c r="J50" s="24">
        <f t="shared" si="17"/>
        <v>-2.9042753402187454E-2</v>
      </c>
      <c r="K50" s="24">
        <f t="shared" si="17"/>
        <v>1.9280018797791204E-2</v>
      </c>
      <c r="L50" s="24">
        <f t="shared" si="17"/>
        <v>2.2829748551253526E-3</v>
      </c>
      <c r="M50" s="24">
        <f t="shared" si="17"/>
        <v>6.1273521642778828E-2</v>
      </c>
      <c r="N50" s="25">
        <f t="shared" si="17"/>
        <v>1.8199419624344571E-2</v>
      </c>
    </row>
    <row r="51" spans="1:14" x14ac:dyDescent="0.25">
      <c r="A51" s="21"/>
      <c r="B51" s="22" t="s">
        <v>52</v>
      </c>
      <c r="C51" s="23">
        <f t="shared" ref="C51:N51" si="18">C24 -($O24*C$26/$O$26)</f>
        <v>-1.9399932050845427E-2</v>
      </c>
      <c r="D51" s="24">
        <f t="shared" si="18"/>
        <v>-6.8354367213729478E-3</v>
      </c>
      <c r="E51" s="24">
        <f t="shared" si="18"/>
        <v>3.0600866379999758E-3</v>
      </c>
      <c r="F51" s="24">
        <f t="shared" si="18"/>
        <v>-3.0088392875758929E-3</v>
      </c>
      <c r="G51" s="24">
        <f t="shared" si="18"/>
        <v>4.7579328128964093E-3</v>
      </c>
      <c r="H51" s="24">
        <f t="shared" si="18"/>
        <v>2.7060327918743132E-5</v>
      </c>
      <c r="I51" s="24">
        <f t="shared" si="18"/>
        <v>-1.518836949840488E-2</v>
      </c>
      <c r="J51" s="24">
        <f t="shared" si="18"/>
        <v>-4.6406552912518079E-3</v>
      </c>
      <c r="K51" s="24">
        <f t="shared" si="18"/>
        <v>-1.6731186634002568E-2</v>
      </c>
      <c r="L51" s="24">
        <f t="shared" si="18"/>
        <v>-1.5793089385294903E-2</v>
      </c>
      <c r="M51" s="24">
        <f t="shared" si="18"/>
        <v>3.1517994332259117E-2</v>
      </c>
      <c r="N51" s="25">
        <f t="shared" si="18"/>
        <v>4.2234434757674105E-2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1.9755289912465002E-2</v>
      </c>
      <c r="D52" s="29">
        <f t="shared" si="19"/>
        <v>-9.2199997593775868E-2</v>
      </c>
      <c r="E52" s="29">
        <f t="shared" si="19"/>
        <v>-5.2392947297429632E-2</v>
      </c>
      <c r="F52" s="29">
        <f t="shared" si="19"/>
        <v>-1.5768927794246684E-2</v>
      </c>
      <c r="G52" s="29">
        <f t="shared" si="19"/>
        <v>-1.243313400022969E-2</v>
      </c>
      <c r="H52" s="29">
        <f t="shared" si="19"/>
        <v>-3.7735730314356813E-2</v>
      </c>
      <c r="I52" s="29">
        <f t="shared" si="19"/>
        <v>5.0508200721949892E-2</v>
      </c>
      <c r="J52" s="29">
        <f t="shared" si="19"/>
        <v>6.6037162017368645E-2</v>
      </c>
      <c r="K52" s="29">
        <f t="shared" si="19"/>
        <v>2.9918259685678961E-3</v>
      </c>
      <c r="L52" s="29">
        <f t="shared" si="19"/>
        <v>4.3117522180482037E-2</v>
      </c>
      <c r="M52" s="29">
        <f t="shared" si="19"/>
        <v>-1.3378108666917854E-2</v>
      </c>
      <c r="N52" s="30">
        <f t="shared" si="19"/>
        <v>4.1498844866123097E-2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BF36-D5B5-46C5-81A6-A7BA13C90C99}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0.19069767441860466</v>
      </c>
      <c r="D6" s="19">
        <v>0.16124260355029585</v>
      </c>
      <c r="E6" s="19">
        <v>0.16180620884289745</v>
      </c>
      <c r="F6" s="19">
        <v>0.16873065015479877</v>
      </c>
      <c r="G6" s="19">
        <v>0.16648879402347919</v>
      </c>
      <c r="H6" s="19">
        <v>0.19066937119675453</v>
      </c>
      <c r="I6" s="19">
        <v>0.18329177057356605</v>
      </c>
      <c r="J6" s="19">
        <v>0.16137229987293519</v>
      </c>
      <c r="K6" s="19">
        <v>0.21467889908256882</v>
      </c>
      <c r="L6" s="19">
        <v>0.18652849740932642</v>
      </c>
      <c r="M6" s="19">
        <v>0.15257352941176472</v>
      </c>
      <c r="N6" s="20">
        <v>0.15</v>
      </c>
      <c r="O6" s="31">
        <f>AVERAGE(C6:N6)</f>
        <v>0.17400669154474926</v>
      </c>
    </row>
    <row r="7" spans="1:15" ht="24" x14ac:dyDescent="0.25">
      <c r="A7" s="21"/>
      <c r="B7" s="22" t="s">
        <v>74</v>
      </c>
      <c r="C7" s="23">
        <v>0.24534883720930231</v>
      </c>
      <c r="D7" s="24">
        <v>0.1982248520710059</v>
      </c>
      <c r="E7" s="24">
        <v>0.20978363123236124</v>
      </c>
      <c r="F7" s="24">
        <v>0.20743034055727555</v>
      </c>
      <c r="G7" s="24">
        <v>0.24226254002134476</v>
      </c>
      <c r="H7" s="24">
        <v>0.23529411764705879</v>
      </c>
      <c r="I7" s="24">
        <v>0.29426433915211969</v>
      </c>
      <c r="J7" s="24">
        <v>0.26810673443456162</v>
      </c>
      <c r="K7" s="24">
        <v>0.22018348623853215</v>
      </c>
      <c r="L7" s="24">
        <v>0.27461139896373055</v>
      </c>
      <c r="M7" s="24">
        <v>0.27757352941176472</v>
      </c>
      <c r="N7" s="25">
        <v>0.24047619047619048</v>
      </c>
      <c r="O7" s="31">
        <f>AVERAGE(C7:N7)</f>
        <v>0.24279666645127063</v>
      </c>
    </row>
    <row r="8" spans="1:15" ht="24" x14ac:dyDescent="0.25">
      <c r="A8" s="21"/>
      <c r="B8" s="22" t="s">
        <v>75</v>
      </c>
      <c r="C8" s="23">
        <v>9.0697674418604657E-2</v>
      </c>
      <c r="D8" s="24">
        <v>9.9112426035502951E-2</v>
      </c>
      <c r="E8" s="24">
        <v>9.9717779868297274E-2</v>
      </c>
      <c r="F8" s="24">
        <v>8.2043343653250778E-2</v>
      </c>
      <c r="G8" s="24">
        <v>0.11632870864461048</v>
      </c>
      <c r="H8" s="24">
        <v>9.9391480730223136E-2</v>
      </c>
      <c r="I8" s="24">
        <v>0.11097256857855362</v>
      </c>
      <c r="J8" s="24">
        <v>0.10165184243964422</v>
      </c>
      <c r="K8" s="24">
        <v>0.11192660550458716</v>
      </c>
      <c r="L8" s="24">
        <v>7.0811744386873918E-2</v>
      </c>
      <c r="M8" s="24">
        <v>9.1911764705882359E-2</v>
      </c>
      <c r="N8" s="25">
        <v>0.10714285714285714</v>
      </c>
      <c r="O8" s="31">
        <f>AVERAGE(C8:N8)</f>
        <v>9.8475733009073974E-2</v>
      </c>
    </row>
    <row r="9" spans="1:15" ht="24" x14ac:dyDescent="0.25">
      <c r="A9" s="21"/>
      <c r="B9" s="22" t="s">
        <v>76</v>
      </c>
      <c r="C9" s="23">
        <v>0.25116279069767444</v>
      </c>
      <c r="D9" s="24">
        <v>0.31656804733727811</v>
      </c>
      <c r="E9" s="24">
        <v>0.26810912511759172</v>
      </c>
      <c r="F9" s="24">
        <v>0.22600619195046442</v>
      </c>
      <c r="G9" s="24">
        <v>0.23799359658484526</v>
      </c>
      <c r="H9" s="24">
        <v>0.28093306288032455</v>
      </c>
      <c r="I9" s="24">
        <v>0.19326683291770574</v>
      </c>
      <c r="J9" s="24">
        <v>0.21982210927573059</v>
      </c>
      <c r="K9" s="24">
        <v>0.20917431192660552</v>
      </c>
      <c r="L9" s="24">
        <v>0.16925734024179617</v>
      </c>
      <c r="M9" s="24">
        <v>0.14522058823529413</v>
      </c>
      <c r="N9" s="25">
        <v>0.19523809523809527</v>
      </c>
      <c r="O9" s="31">
        <f>AVERAGE(C9:N9)</f>
        <v>0.22606267436695049</v>
      </c>
    </row>
    <row r="10" spans="1:15" ht="24" x14ac:dyDescent="0.25">
      <c r="A10" s="21"/>
      <c r="B10" s="22" t="s">
        <v>77</v>
      </c>
      <c r="C10" s="23">
        <v>0.29418604651162789</v>
      </c>
      <c r="D10" s="24">
        <v>0.4023668639053255</v>
      </c>
      <c r="E10" s="24">
        <v>0.34619002822201317</v>
      </c>
      <c r="F10" s="24">
        <v>0.2739938080495356</v>
      </c>
      <c r="G10" s="24">
        <v>0.24439701173959447</v>
      </c>
      <c r="H10" s="24">
        <v>0.28600405679513186</v>
      </c>
      <c r="I10" s="24">
        <v>0.20947630922693267</v>
      </c>
      <c r="J10" s="24">
        <v>0.23379923761118171</v>
      </c>
      <c r="K10" s="24">
        <v>0.26055045871559634</v>
      </c>
      <c r="L10" s="24">
        <v>0.27115716753022451</v>
      </c>
      <c r="M10" s="24">
        <v>0.19117647058823528</v>
      </c>
      <c r="N10" s="25">
        <v>0.23333333333333331</v>
      </c>
      <c r="O10" s="31">
        <f>AVERAGE(C10:N10)</f>
        <v>0.27055256601906102</v>
      </c>
    </row>
    <row r="11" spans="1:15" ht="24" x14ac:dyDescent="0.25">
      <c r="A11" s="21"/>
      <c r="B11" s="22" t="s">
        <v>78</v>
      </c>
      <c r="C11" s="23">
        <v>0.25465116279069766</v>
      </c>
      <c r="D11" s="24">
        <v>0.32692307692307693</v>
      </c>
      <c r="E11" s="24">
        <v>0.28222013170272814</v>
      </c>
      <c r="F11" s="24">
        <v>0.21981424148606812</v>
      </c>
      <c r="G11" s="24">
        <v>0.21878335112059766</v>
      </c>
      <c r="H11" s="24">
        <v>0.24645030425963488</v>
      </c>
      <c r="I11" s="24">
        <v>0.18329177057356605</v>
      </c>
      <c r="J11" s="24">
        <v>0.2071156289707751</v>
      </c>
      <c r="K11" s="24">
        <v>0.1871559633027523</v>
      </c>
      <c r="L11" s="24">
        <v>0.20379965457685664</v>
      </c>
      <c r="M11" s="24">
        <v>0.16176470588235292</v>
      </c>
      <c r="N11" s="25">
        <v>0.1738095238095238</v>
      </c>
      <c r="O11" s="31">
        <f>AVERAGE(C11:N11)</f>
        <v>0.22214829294988583</v>
      </c>
    </row>
    <row r="12" spans="1:15" ht="24" x14ac:dyDescent="0.25">
      <c r="A12" s="21"/>
      <c r="B12" s="22" t="s">
        <v>79</v>
      </c>
      <c r="C12" s="23">
        <v>0.18372093023255814</v>
      </c>
      <c r="D12" s="24">
        <v>0.21597633136094674</v>
      </c>
      <c r="E12" s="24">
        <v>0.18908748824082786</v>
      </c>
      <c r="F12" s="24">
        <v>0.20433436532507743</v>
      </c>
      <c r="G12" s="24">
        <v>0.17395944503735325</v>
      </c>
      <c r="H12" s="24">
        <v>0.17139959432048679</v>
      </c>
      <c r="I12" s="24">
        <v>0.15710723192019951</v>
      </c>
      <c r="J12" s="24">
        <v>0.144853875476493</v>
      </c>
      <c r="K12" s="24">
        <v>0.1724770642201835</v>
      </c>
      <c r="L12" s="24">
        <v>0.15025906735751296</v>
      </c>
      <c r="M12" s="24">
        <v>0.14889705882352941</v>
      </c>
      <c r="N12" s="25">
        <v>0.17857142857142858</v>
      </c>
      <c r="O12" s="31">
        <f>AVERAGE(C12:N12)</f>
        <v>0.17422032340721641</v>
      </c>
    </row>
    <row r="13" spans="1:15" ht="24" x14ac:dyDescent="0.25">
      <c r="A13" s="21"/>
      <c r="B13" s="22" t="s">
        <v>80</v>
      </c>
      <c r="C13" s="23">
        <v>0.14302325581395348</v>
      </c>
      <c r="D13" s="24">
        <v>0.23076923076923075</v>
      </c>
      <c r="E13" s="24">
        <v>0.17685794920037629</v>
      </c>
      <c r="F13" s="24">
        <v>0.16253869969040247</v>
      </c>
      <c r="G13" s="24">
        <v>0.1536819637139808</v>
      </c>
      <c r="H13" s="24">
        <v>0.1643002028397566</v>
      </c>
      <c r="I13" s="24">
        <v>0.12967581047381546</v>
      </c>
      <c r="J13" s="24">
        <v>0.144853875476493</v>
      </c>
      <c r="K13" s="24">
        <v>0.15412844036697249</v>
      </c>
      <c r="L13" s="24">
        <v>0.12262521588946459</v>
      </c>
      <c r="M13" s="24">
        <v>0.12132352941176471</v>
      </c>
      <c r="N13" s="25">
        <v>0.15952380952380951</v>
      </c>
      <c r="O13" s="31">
        <f>AVERAGE(C13:N13)</f>
        <v>0.15527516526416832</v>
      </c>
    </row>
    <row r="14" spans="1:15" ht="24" x14ac:dyDescent="0.25">
      <c r="A14" s="21"/>
      <c r="B14" s="22" t="s">
        <v>81</v>
      </c>
      <c r="C14" s="23">
        <v>0.11627906976744186</v>
      </c>
      <c r="D14" s="24">
        <v>0.14053254437869822</v>
      </c>
      <c r="E14" s="24">
        <v>0.1288805268109125</v>
      </c>
      <c r="F14" s="24">
        <v>0.13312693498452013</v>
      </c>
      <c r="G14" s="24">
        <v>0.11846318036286017</v>
      </c>
      <c r="H14" s="24">
        <v>0.15415821501014199</v>
      </c>
      <c r="I14" s="24">
        <v>0.11097256857855362</v>
      </c>
      <c r="J14" s="24">
        <v>9.6569250317662003E-2</v>
      </c>
      <c r="K14" s="24">
        <v>0.12293577981651377</v>
      </c>
      <c r="L14" s="24">
        <v>0.10189982728842832</v>
      </c>
      <c r="M14" s="24">
        <v>8.2720588235294115E-2</v>
      </c>
      <c r="N14" s="25">
        <v>0.12142857142857143</v>
      </c>
      <c r="O14" s="31">
        <f>AVERAGE(C14:N14)</f>
        <v>0.11899725474829986</v>
      </c>
    </row>
    <row r="15" spans="1:15" ht="24" x14ac:dyDescent="0.25">
      <c r="A15" s="21"/>
      <c r="B15" s="22" t="s">
        <v>82</v>
      </c>
      <c r="C15" s="23">
        <v>0.16627906976744186</v>
      </c>
      <c r="D15" s="24">
        <v>0.20118343195266275</v>
      </c>
      <c r="E15" s="24">
        <v>0.18250235183443089</v>
      </c>
      <c r="F15" s="24">
        <v>0.17647058823529413</v>
      </c>
      <c r="G15" s="24">
        <v>0.12379935965848453</v>
      </c>
      <c r="H15" s="24">
        <v>0.18965517241379309</v>
      </c>
      <c r="I15" s="24">
        <v>0.14837905236907731</v>
      </c>
      <c r="J15" s="24">
        <v>0.16137229987293519</v>
      </c>
      <c r="K15" s="24">
        <v>0.181651376146789</v>
      </c>
      <c r="L15" s="24">
        <v>0.14680483592400692</v>
      </c>
      <c r="M15" s="24">
        <v>0.14338235294117646</v>
      </c>
      <c r="N15" s="25">
        <v>0.15952380952380951</v>
      </c>
      <c r="O15" s="31">
        <f>AVERAGE(C15:N15)</f>
        <v>0.16508364171999179</v>
      </c>
    </row>
    <row r="16" spans="1:15" ht="24" x14ac:dyDescent="0.25">
      <c r="A16" s="21"/>
      <c r="B16" s="22" t="s">
        <v>83</v>
      </c>
      <c r="C16" s="23">
        <v>0.16511627906976745</v>
      </c>
      <c r="D16" s="24">
        <v>0.14349112426035504</v>
      </c>
      <c r="E16" s="24">
        <v>0.13076199435559738</v>
      </c>
      <c r="F16" s="24">
        <v>0.17182662538699692</v>
      </c>
      <c r="G16" s="24">
        <v>0.16115261472785489</v>
      </c>
      <c r="H16" s="24">
        <v>0.1460446247464503</v>
      </c>
      <c r="I16" s="24">
        <v>0.14962593516209477</v>
      </c>
      <c r="J16" s="24">
        <v>0.16899618805590852</v>
      </c>
      <c r="K16" s="24">
        <v>0.1871559633027523</v>
      </c>
      <c r="L16" s="24">
        <v>0.18134715025906736</v>
      </c>
      <c r="M16" s="24">
        <v>0.19852941176470587</v>
      </c>
      <c r="N16" s="25">
        <v>0.1738095238095238</v>
      </c>
      <c r="O16" s="31">
        <f>AVERAGE(C16:N16)</f>
        <v>0.1648214529084229</v>
      </c>
    </row>
    <row r="17" spans="1:15" ht="24" x14ac:dyDescent="0.25">
      <c r="A17" s="21"/>
      <c r="B17" s="22" t="s">
        <v>84</v>
      </c>
      <c r="C17" s="23">
        <v>0.18023255813953487</v>
      </c>
      <c r="D17" s="24">
        <v>0.18639053254437873</v>
      </c>
      <c r="E17" s="24">
        <v>0.17215428033866412</v>
      </c>
      <c r="F17" s="24">
        <v>0.16408668730650156</v>
      </c>
      <c r="G17" s="24">
        <v>0.14300960512273211</v>
      </c>
      <c r="H17" s="24">
        <v>0.14807302231237324</v>
      </c>
      <c r="I17" s="24">
        <v>0.14962593516209477</v>
      </c>
      <c r="J17" s="24">
        <v>0.13087674714104194</v>
      </c>
      <c r="K17" s="24">
        <v>0.14311926605504588</v>
      </c>
      <c r="L17" s="24">
        <v>0.18134715025906736</v>
      </c>
      <c r="M17" s="24">
        <v>0.15808823529411764</v>
      </c>
      <c r="N17" s="25">
        <v>0.15952380952380951</v>
      </c>
      <c r="O17" s="31">
        <f>AVERAGE(C17:N17)</f>
        <v>0.15971065243328011</v>
      </c>
    </row>
    <row r="18" spans="1:15" ht="24" x14ac:dyDescent="0.25">
      <c r="A18" s="21"/>
      <c r="B18" s="22" t="s">
        <v>85</v>
      </c>
      <c r="C18" s="23">
        <v>0.29651162790697677</v>
      </c>
      <c r="D18" s="24">
        <v>0.19526627218934911</v>
      </c>
      <c r="E18" s="24">
        <v>0.26340545625587958</v>
      </c>
      <c r="F18" s="24">
        <v>0.26625386996904027</v>
      </c>
      <c r="G18" s="24">
        <v>0.28175026680896476</v>
      </c>
      <c r="H18" s="24">
        <v>0.28397565922920892</v>
      </c>
      <c r="I18" s="24">
        <v>0.36907730673316708</v>
      </c>
      <c r="J18" s="24">
        <v>0.33545108005082591</v>
      </c>
      <c r="K18" s="24">
        <v>0.30825688073394497</v>
      </c>
      <c r="L18" s="24">
        <v>0.29533678756476683</v>
      </c>
      <c r="M18" s="24">
        <v>0.34375</v>
      </c>
      <c r="N18" s="25">
        <v>0.30476190476190479</v>
      </c>
      <c r="O18" s="31">
        <f>AVERAGE(C18:N18)</f>
        <v>0.29531642601700242</v>
      </c>
    </row>
    <row r="19" spans="1:15" ht="24" x14ac:dyDescent="0.25">
      <c r="A19" s="21"/>
      <c r="B19" s="22" t="s">
        <v>86</v>
      </c>
      <c r="C19" s="23">
        <v>0.14069767441860465</v>
      </c>
      <c r="D19" s="24">
        <v>0.13461538461538461</v>
      </c>
      <c r="E19" s="24">
        <v>0.12699905926622765</v>
      </c>
      <c r="F19" s="24">
        <v>0.13931888544891641</v>
      </c>
      <c r="G19" s="24">
        <v>0.13127001067235858</v>
      </c>
      <c r="H19" s="24">
        <v>0.12981744421906694</v>
      </c>
      <c r="I19" s="24">
        <v>0.12967581047381546</v>
      </c>
      <c r="J19" s="24">
        <v>0.14612452350698857</v>
      </c>
      <c r="K19" s="24">
        <v>0.10275229357798166</v>
      </c>
      <c r="L19" s="24">
        <v>0.1381692573402418</v>
      </c>
      <c r="M19" s="24">
        <v>0.12132352941176471</v>
      </c>
      <c r="N19" s="25">
        <v>0.14523809523809525</v>
      </c>
      <c r="O19" s="31">
        <f>AVERAGE(C19:N19)</f>
        <v>0.13216683068245386</v>
      </c>
    </row>
    <row r="20" spans="1:15" ht="24" x14ac:dyDescent="0.25">
      <c r="A20" s="21"/>
      <c r="B20" s="22" t="s">
        <v>87</v>
      </c>
      <c r="C20" s="23">
        <v>0.29186046511627906</v>
      </c>
      <c r="D20" s="24">
        <v>0.1893491124260355</v>
      </c>
      <c r="E20" s="24">
        <v>0.24929444967074318</v>
      </c>
      <c r="F20" s="24">
        <v>0.30340557275541796</v>
      </c>
      <c r="G20" s="24">
        <v>0.26787620064034151</v>
      </c>
      <c r="H20" s="24">
        <v>0.26572008113590262</v>
      </c>
      <c r="I20" s="24">
        <v>0.35162094763092272</v>
      </c>
      <c r="J20" s="24">
        <v>0.3519695044472681</v>
      </c>
      <c r="K20" s="24">
        <v>0.32844036697247708</v>
      </c>
      <c r="L20" s="24">
        <v>0.30569948186528495</v>
      </c>
      <c r="M20" s="24">
        <v>0.33272058823529416</v>
      </c>
      <c r="N20" s="25">
        <v>0.31666666666666665</v>
      </c>
      <c r="O20" s="31">
        <f>AVERAGE(C20:N20)</f>
        <v>0.29621861979688613</v>
      </c>
    </row>
    <row r="21" spans="1:15" ht="24" x14ac:dyDescent="0.25">
      <c r="A21" s="21"/>
      <c r="B21" s="22" t="s">
        <v>88</v>
      </c>
      <c r="C21" s="23">
        <v>0.19302325581395346</v>
      </c>
      <c r="D21" s="24">
        <v>0.14644970414201183</v>
      </c>
      <c r="E21" s="24">
        <v>0.16368767638758228</v>
      </c>
      <c r="F21" s="24">
        <v>0.23219814241486067</v>
      </c>
      <c r="G21" s="24">
        <v>0.19957310565635006</v>
      </c>
      <c r="H21" s="24">
        <v>0.18255578093306288</v>
      </c>
      <c r="I21" s="24">
        <v>0.256857855361596</v>
      </c>
      <c r="J21" s="24">
        <v>0.2452350698856417</v>
      </c>
      <c r="K21" s="24">
        <v>0.20366972477064219</v>
      </c>
      <c r="L21" s="24">
        <v>0.21070811744386872</v>
      </c>
      <c r="M21" s="24">
        <v>0.24816176470588236</v>
      </c>
      <c r="N21" s="25">
        <v>0.25</v>
      </c>
      <c r="O21" s="31">
        <f>AVERAGE(C21:N21)</f>
        <v>0.21101001645962103</v>
      </c>
    </row>
    <row r="22" spans="1:15" ht="24" x14ac:dyDescent="0.25">
      <c r="A22" s="21"/>
      <c r="B22" s="22" t="s">
        <v>89</v>
      </c>
      <c r="C22" s="23">
        <v>0.29186046511627906</v>
      </c>
      <c r="D22" s="24">
        <v>0.1849112426035503</v>
      </c>
      <c r="E22" s="24">
        <v>0.24459078080903104</v>
      </c>
      <c r="F22" s="24">
        <v>0.22755417956656346</v>
      </c>
      <c r="G22" s="24">
        <v>0.26467449306296692</v>
      </c>
      <c r="H22" s="24">
        <v>0.2565922920892495</v>
      </c>
      <c r="I22" s="24">
        <v>0.35162094763092272</v>
      </c>
      <c r="J22" s="24">
        <v>0.32782719186785259</v>
      </c>
      <c r="K22" s="24">
        <v>0.32660550458715598</v>
      </c>
      <c r="L22" s="24">
        <v>0.307426597582038</v>
      </c>
      <c r="M22" s="24">
        <v>0.35661764705882354</v>
      </c>
      <c r="N22" s="25">
        <v>0.28095238095238095</v>
      </c>
      <c r="O22" s="31">
        <f>AVERAGE(C22:N22)</f>
        <v>0.28510281024390116</v>
      </c>
    </row>
    <row r="23" spans="1:15" ht="24.75" thickBot="1" x14ac:dyDescent="0.3">
      <c r="A23" s="26"/>
      <c r="B23" s="27" t="s">
        <v>90</v>
      </c>
      <c r="C23" s="28">
        <v>0.23255813953488372</v>
      </c>
      <c r="D23" s="29">
        <v>0.23668639053254437</v>
      </c>
      <c r="E23" s="29">
        <v>0.24082784571966134</v>
      </c>
      <c r="F23" s="29">
        <v>0.24303405572755421</v>
      </c>
      <c r="G23" s="29">
        <v>0.26040554962646745</v>
      </c>
      <c r="H23" s="29">
        <v>0.27991886409736311</v>
      </c>
      <c r="I23" s="29">
        <v>0.25935162094763092</v>
      </c>
      <c r="J23" s="29">
        <v>0.28589580686149935</v>
      </c>
      <c r="K23" s="29">
        <v>0.31559633027522938</v>
      </c>
      <c r="L23" s="29">
        <v>0.25561312607944731</v>
      </c>
      <c r="M23" s="29">
        <v>0.25183823529411764</v>
      </c>
      <c r="N23" s="30">
        <v>0.27857142857142858</v>
      </c>
      <c r="O23" s="31">
        <f>AVERAGE(C23:N23)</f>
        <v>0.26169144943898559</v>
      </c>
    </row>
    <row r="24" spans="1:15" ht="15.75" thickTop="1" x14ac:dyDescent="0.25">
      <c r="C24" s="32">
        <f>AVERAGE(C6:C23)</f>
        <v>0.20710594315245479</v>
      </c>
      <c r="D24" s="32">
        <f>AVERAGE(D6:D23)</f>
        <v>0.20611439842209073</v>
      </c>
      <c r="E24" s="32">
        <f>AVERAGE(E6:E23)</f>
        <v>0.20204870910421238</v>
      </c>
      <c r="F24" s="32">
        <f>AVERAGE(F6:F23)</f>
        <v>0.20012039903680773</v>
      </c>
      <c r="G24" s="32">
        <f>AVERAGE(G6:G23)</f>
        <v>0.19477054429028814</v>
      </c>
      <c r="H24" s="32">
        <f>AVERAGE(H6:H23)</f>
        <v>0.20616407482533244</v>
      </c>
      <c r="I24" s="32">
        <f>AVERAGE(I6:I23)</f>
        <v>0.20767525630368522</v>
      </c>
      <c r="J24" s="32">
        <f>AVERAGE(J6:J23)</f>
        <v>0.20732740364252436</v>
      </c>
      <c r="K24" s="32">
        <f>AVERAGE(K6:K23)</f>
        <v>0.20835881753312949</v>
      </c>
      <c r="L24" s="32">
        <f>AVERAGE(L6:L23)</f>
        <v>0.19852235655344466</v>
      </c>
      <c r="M24" s="32">
        <f>AVERAGE(M6:M23)</f>
        <v>0.19597630718954248</v>
      </c>
      <c r="N24" s="32">
        <f>AVERAGE(N6:N23)</f>
        <v>0.20158730158730157</v>
      </c>
      <c r="O24" s="32">
        <f>AVERAGE(O6:O23)</f>
        <v>0.20298095930340115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1.3154814778519541E-2</v>
      </c>
      <c r="D31" s="19">
        <f t="shared" ref="D31:N31" si="0">D6 -($O6*D$24/$O$24)</f>
        <v>-1.5450248194263494E-2</v>
      </c>
      <c r="E31" s="19">
        <f t="shared" si="0"/>
        <v>-1.1401305412467255E-2</v>
      </c>
      <c r="F31" s="19">
        <f t="shared" si="0"/>
        <v>-2.8238082856114899E-3</v>
      </c>
      <c r="G31" s="19">
        <f t="shared" si="0"/>
        <v>-4.7946811614707485E-4</v>
      </c>
      <c r="H31" s="19">
        <f t="shared" si="0"/>
        <v>1.3933934046127527E-2</v>
      </c>
      <c r="I31" s="19">
        <f t="shared" si="0"/>
        <v>5.2608636888600846E-3</v>
      </c>
      <c r="J31" s="19">
        <f t="shared" si="0"/>
        <v>-1.6360408151535971E-2</v>
      </c>
      <c r="K31" s="19">
        <f t="shared" si="0"/>
        <v>3.6062005076646891E-2</v>
      </c>
      <c r="L31" s="19">
        <f t="shared" si="0"/>
        <v>1.6343970840517585E-2</v>
      </c>
      <c r="M31" s="19">
        <f t="shared" si="0"/>
        <v>-1.5428380482836651E-2</v>
      </c>
      <c r="N31" s="20">
        <f t="shared" si="0"/>
        <v>-2.2811969787809389E-2</v>
      </c>
    </row>
    <row r="32" spans="1:15" ht="24" x14ac:dyDescent="0.25">
      <c r="A32" s="21"/>
      <c r="B32" s="22" t="s">
        <v>74</v>
      </c>
      <c r="C32" s="23">
        <f t="shared" ref="C32:N32" si="1">C7 -($O7*C$24/$O$24)</f>
        <v>-2.3819488320651061E-3</v>
      </c>
      <c r="D32" s="24">
        <f t="shared" si="1"/>
        <v>-4.8319892895396122E-2</v>
      </c>
      <c r="E32" s="24">
        <f t="shared" si="1"/>
        <v>-3.1897919587185325E-2</v>
      </c>
      <c r="F32" s="24">
        <f t="shared" si="1"/>
        <v>-3.1944652751374342E-2</v>
      </c>
      <c r="G32" s="24">
        <f t="shared" si="1"/>
        <v>9.2868016128154207E-3</v>
      </c>
      <c r="H32" s="24">
        <f t="shared" si="1"/>
        <v>-1.1310047991852451E-2</v>
      </c>
      <c r="I32" s="24">
        <f t="shared" si="1"/>
        <v>4.5852566402639405E-2</v>
      </c>
      <c r="J32" s="24">
        <f t="shared" si="1"/>
        <v>2.0111047345706345E-2</v>
      </c>
      <c r="K32" s="24">
        <f t="shared" si="1"/>
        <v>-2.904593161615393E-2</v>
      </c>
      <c r="L32" s="24">
        <f t="shared" si="1"/>
        <v>3.714791198128789E-2</v>
      </c>
      <c r="M32" s="24">
        <f t="shared" si="1"/>
        <v>4.315551181865443E-2</v>
      </c>
      <c r="N32" s="25">
        <f t="shared" si="1"/>
        <v>-6.5344548707615968E-4</v>
      </c>
    </row>
    <row r="33" spans="1:14" ht="24" x14ac:dyDescent="0.25">
      <c r="A33" s="21"/>
      <c r="B33" s="22" t="s">
        <v>75</v>
      </c>
      <c r="C33" s="23">
        <f t="shared" ref="C33:N33" si="2">C8 -($O8*C$24/$O$24)</f>
        <v>-9.7792847625211288E-3</v>
      </c>
      <c r="D33" s="24">
        <f t="shared" si="2"/>
        <v>-8.8348756150015417E-4</v>
      </c>
      <c r="E33" s="24">
        <f t="shared" si="2"/>
        <v>1.6943258415871021E-3</v>
      </c>
      <c r="F33" s="24">
        <f t="shared" si="2"/>
        <v>-1.5044595298507893E-2</v>
      </c>
      <c r="G33" s="24">
        <f t="shared" si="2"/>
        <v>2.183623908792999E-2</v>
      </c>
      <c r="H33" s="24">
        <f t="shared" si="2"/>
        <v>-6.2853325648780378E-4</v>
      </c>
      <c r="I33" s="24">
        <f t="shared" si="2"/>
        <v>1.0219408466702495E-2</v>
      </c>
      <c r="J33" s="24">
        <f t="shared" si="2"/>
        <v>1.0674422248027893E-3</v>
      </c>
      <c r="K33" s="24">
        <f t="shared" si="2"/>
        <v>1.0841817276694421E-2</v>
      </c>
      <c r="L33" s="24">
        <f t="shared" si="2"/>
        <v>-2.5500908028310662E-2</v>
      </c>
      <c r="M33" s="24">
        <f t="shared" si="2"/>
        <v>-3.1656778736210839E-3</v>
      </c>
      <c r="N33" s="25">
        <f t="shared" si="2"/>
        <v>9.3432538832318446E-3</v>
      </c>
    </row>
    <row r="34" spans="1:14" ht="24" x14ac:dyDescent="0.25">
      <c r="A34" s="21"/>
      <c r="B34" s="22" t="s">
        <v>76</v>
      </c>
      <c r="C34" s="23">
        <f t="shared" ref="C34:N34" si="3">C9 -($O9*C$24/$O$24)</f>
        <v>2.0506065322995176E-2</v>
      </c>
      <c r="D34" s="24">
        <f t="shared" si="3"/>
        <v>8.7015618908823811E-2</v>
      </c>
      <c r="E34" s="24">
        <f t="shared" si="3"/>
        <v>4.3084710565408996E-2</v>
      </c>
      <c r="F34" s="24">
        <f t="shared" si="3"/>
        <v>3.1293627301385574E-3</v>
      </c>
      <c r="G34" s="24">
        <f t="shared" si="3"/>
        <v>2.1074973866367724E-2</v>
      </c>
      <c r="H34" s="24">
        <f t="shared" si="3"/>
        <v>5.1325309161220828E-2</v>
      </c>
      <c r="I34" s="24">
        <f t="shared" si="3"/>
        <v>-3.802394431070949E-2</v>
      </c>
      <c r="J34" s="24">
        <f t="shared" si="3"/>
        <v>-1.1081259679822236E-2</v>
      </c>
      <c r="K34" s="24">
        <f t="shared" si="3"/>
        <v>-2.2877756804973587E-2</v>
      </c>
      <c r="L34" s="24">
        <f t="shared" si="3"/>
        <v>-5.1839727178305511E-2</v>
      </c>
      <c r="M34" s="24">
        <f t="shared" si="3"/>
        <v>-7.3040909137994992E-2</v>
      </c>
      <c r="N34" s="25">
        <f t="shared" si="3"/>
        <v>-2.9272443443149387E-2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1.8135304855902923E-2</v>
      </c>
      <c r="D35" s="24">
        <f t="shared" si="4"/>
        <v>0.12763774853436788</v>
      </c>
      <c r="E35" s="24">
        <f t="shared" si="4"/>
        <v>7.6880055027559402E-2</v>
      </c>
      <c r="F35" s="24">
        <f t="shared" si="4"/>
        <v>7.2540721749129178E-3</v>
      </c>
      <c r="G35" s="24">
        <f t="shared" si="4"/>
        <v>-1.5211922632919678E-2</v>
      </c>
      <c r="H35" s="24">
        <f t="shared" si="4"/>
        <v>1.1208727930978768E-2</v>
      </c>
      <c r="I35" s="24">
        <f t="shared" si="4"/>
        <v>-6.7333267811492237E-2</v>
      </c>
      <c r="J35" s="24">
        <f t="shared" si="4"/>
        <v>-4.2546687908417924E-2</v>
      </c>
      <c r="K35" s="24">
        <f t="shared" si="4"/>
        <v>-1.7170234544231666E-2</v>
      </c>
      <c r="L35" s="24">
        <f t="shared" si="4"/>
        <v>6.5474565405226892E-3</v>
      </c>
      <c r="M35" s="24">
        <f t="shared" si="4"/>
        <v>-7.003962066994629E-2</v>
      </c>
      <c r="N35" s="25">
        <f t="shared" si="4"/>
        <v>-3.5361631497236895E-2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2.7988366984692176E-2</v>
      </c>
      <c r="D36" s="24">
        <f t="shared" si="5"/>
        <v>0.1013454566428437</v>
      </c>
      <c r="E36" s="24">
        <f t="shared" si="5"/>
        <v>6.1092120611114631E-2</v>
      </c>
      <c r="F36" s="24">
        <f t="shared" si="5"/>
        <v>7.9662927729629018E-4</v>
      </c>
      <c r="G36" s="24">
        <f t="shared" si="5"/>
        <v>5.6207762687670026E-3</v>
      </c>
      <c r="H36" s="24">
        <f t="shared" si="5"/>
        <v>2.0818316672153198E-2</v>
      </c>
      <c r="I36" s="24">
        <f t="shared" si="5"/>
        <v>-4.3994098180433178E-2</v>
      </c>
      <c r="J36" s="24">
        <f t="shared" si="5"/>
        <v>-1.9789539666621281E-2</v>
      </c>
      <c r="K36" s="24">
        <f t="shared" si="5"/>
        <v>-4.087801483435799E-2</v>
      </c>
      <c r="L36" s="24">
        <f t="shared" si="5"/>
        <v>-1.3469013243442463E-2</v>
      </c>
      <c r="M36" s="24">
        <f t="shared" si="5"/>
        <v>-5.2717491118722204E-2</v>
      </c>
      <c r="N36" s="25">
        <f t="shared" si="5"/>
        <v>-4.6813509413289822E-2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5.960097298251199E-3</v>
      </c>
      <c r="D37" s="24">
        <f t="shared" si="6"/>
        <v>3.9066549895652419E-2</v>
      </c>
      <c r="E37" s="24">
        <f t="shared" si="6"/>
        <v>1.5667323290623869E-2</v>
      </c>
      <c r="F37" s="24">
        <f t="shared" si="6"/>
        <v>3.2569285683000659E-2</v>
      </c>
      <c r="G37" s="24">
        <f t="shared" si="6"/>
        <v>6.7861922706589639E-3</v>
      </c>
      <c r="H37" s="24">
        <f t="shared" si="6"/>
        <v>-5.5528248339197506E-3</v>
      </c>
      <c r="I37" s="24">
        <f t="shared" si="6"/>
        <v>-2.1142247445121165E-2</v>
      </c>
      <c r="J37" s="24">
        <f t="shared" si="6"/>
        <v>-3.3097038923259048E-2</v>
      </c>
      <c r="K37" s="24">
        <f t="shared" si="6"/>
        <v>-6.3591216956979391E-3</v>
      </c>
      <c r="L37" s="24">
        <f t="shared" si="6"/>
        <v>-2.0134398517314661E-2</v>
      </c>
      <c r="M37" s="24">
        <f t="shared" si="6"/>
        <v>-1.9311110730342529E-2</v>
      </c>
      <c r="N37" s="25">
        <f t="shared" si="6"/>
        <v>5.5472937074681206E-3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-1.5407415026067628E-2</v>
      </c>
      <c r="D38" s="24">
        <f t="shared" si="7"/>
        <v>7.3097065911260722E-2</v>
      </c>
      <c r="E38" s="24">
        <f t="shared" si="7"/>
        <v>2.2295931140967312E-2</v>
      </c>
      <c r="F38" s="24">
        <f t="shared" si="7"/>
        <v>9.4517887810649792E-3</v>
      </c>
      <c r="G38" s="24">
        <f t="shared" si="7"/>
        <v>4.687552824132607E-3</v>
      </c>
      <c r="H38" s="24">
        <f t="shared" si="7"/>
        <v>6.590036822714529E-3</v>
      </c>
      <c r="I38" s="24">
        <f t="shared" si="7"/>
        <v>-2.9190370149722977E-2</v>
      </c>
      <c r="J38" s="24">
        <f t="shared" si="7"/>
        <v>-1.3746206890171003E-2</v>
      </c>
      <c r="K38" s="24">
        <f t="shared" si="7"/>
        <v>-5.2606468544773854E-3</v>
      </c>
      <c r="L38" s="24">
        <f t="shared" si="7"/>
        <v>-2.9239233999120373E-2</v>
      </c>
      <c r="M38" s="24">
        <f t="shared" si="7"/>
        <v>-2.8593258799058066E-2</v>
      </c>
      <c r="N38" s="25">
        <f t="shared" si="7"/>
        <v>5.3147562384775193E-3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-5.136450002380305E-3</v>
      </c>
      <c r="D39" s="24">
        <f t="shared" si="8"/>
        <v>1.9698316082117653E-2</v>
      </c>
      <c r="E39" s="24">
        <f t="shared" si="8"/>
        <v>1.042980221412404E-2</v>
      </c>
      <c r="F39" s="24">
        <f t="shared" si="8"/>
        <v>1.580667900465095E-2</v>
      </c>
      <c r="G39" s="24">
        <f t="shared" si="8"/>
        <v>4.2792679608456147E-3</v>
      </c>
      <c r="H39" s="24">
        <f t="shared" si="8"/>
        <v>3.3294864003570193E-2</v>
      </c>
      <c r="I39" s="24">
        <f t="shared" si="8"/>
        <v>-1.0776710093192268E-2</v>
      </c>
      <c r="J39" s="24">
        <f t="shared" si="8"/>
        <v>-2.4976100301536047E-2</v>
      </c>
      <c r="K39" s="24">
        <f t="shared" si="8"/>
        <v>7.8576449422000649E-4</v>
      </c>
      <c r="L39" s="24">
        <f t="shared" si="8"/>
        <v>-1.4483578904426517E-2</v>
      </c>
      <c r="M39" s="24">
        <f t="shared" si="8"/>
        <v>-3.2170200690415207E-2</v>
      </c>
      <c r="N39" s="25">
        <f t="shared" si="8"/>
        <v>3.2483462324215673E-3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-2.1594056185986754E-3</v>
      </c>
      <c r="D40" s="24">
        <f t="shared" si="9"/>
        <v>3.3551376122321008E-2</v>
      </c>
      <c r="E40" s="24">
        <f t="shared" si="9"/>
        <v>1.8176905653589315E-2</v>
      </c>
      <c r="F40" s="24">
        <f t="shared" si="9"/>
        <v>1.3713429293733287E-2</v>
      </c>
      <c r="G40" s="24">
        <f t="shared" si="9"/>
        <v>-3.4606782777590564E-2</v>
      </c>
      <c r="H40" s="24">
        <f t="shared" si="9"/>
        <v>2.1982714953747567E-2</v>
      </c>
      <c r="I40" s="24">
        <f t="shared" si="9"/>
        <v>-2.0522443236232812E-2</v>
      </c>
      <c r="J40" s="24">
        <f t="shared" si="9"/>
        <v>-7.2462884868702004E-3</v>
      </c>
      <c r="K40" s="24">
        <f t="shared" si="9"/>
        <v>1.219394279499017E-2</v>
      </c>
      <c r="L40" s="24">
        <f t="shared" si="9"/>
        <v>-1.465264114748005E-2</v>
      </c>
      <c r="M40" s="24">
        <f t="shared" si="9"/>
        <v>-1.6004431872109148E-2</v>
      </c>
      <c r="N40" s="25">
        <f t="shared" si="9"/>
        <v>-4.4263756794998832E-3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-3.0546792974830428E-3</v>
      </c>
      <c r="D41" s="24">
        <f t="shared" si="10"/>
        <v>-2.3874695321251915E-2</v>
      </c>
      <c r="E41" s="24">
        <f t="shared" si="10"/>
        <v>-3.3302467193479401E-2</v>
      </c>
      <c r="F41" s="24">
        <f t="shared" si="10"/>
        <v>9.3279602951755469E-3</v>
      </c>
      <c r="G41" s="24">
        <f t="shared" si="10"/>
        <v>2.9980557787795126E-3</v>
      </c>
      <c r="H41" s="24">
        <f t="shared" si="10"/>
        <v>-2.1361532298264818E-2</v>
      </c>
      <c r="I41" s="24">
        <f t="shared" si="10"/>
        <v>-1.9007308047377852E-2</v>
      </c>
      <c r="J41" s="24">
        <f t="shared" si="10"/>
        <v>6.4540277356048281E-4</v>
      </c>
      <c r="K41" s="24">
        <f t="shared" si="10"/>
        <v>1.7967665297127761E-2</v>
      </c>
      <c r="L41" s="24">
        <f t="shared" si="10"/>
        <v>2.0146102859177339E-2</v>
      </c>
      <c r="M41" s="24">
        <f t="shared" si="10"/>
        <v>3.9395767912296709E-2</v>
      </c>
      <c r="N41" s="25">
        <f t="shared" si="10"/>
        <v>1.0119727241739374E-2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1.7276262055392094E-2</v>
      </c>
      <c r="D42" s="24">
        <f t="shared" si="11"/>
        <v>2.4214409420038135E-2</v>
      </c>
      <c r="E42" s="24">
        <f t="shared" si="11"/>
        <v>1.3177146399209527E-2</v>
      </c>
      <c r="F42" s="24">
        <f t="shared" si="11"/>
        <v>6.6267974475546776E-3</v>
      </c>
      <c r="G42" s="24">
        <f t="shared" si="11"/>
        <v>-1.0240881081201053E-2</v>
      </c>
      <c r="H42" s="24">
        <f t="shared" si="11"/>
        <v>-1.4142187486892444E-2</v>
      </c>
      <c r="I42" s="24">
        <f t="shared" si="11"/>
        <v>-1.3778311188584857E-2</v>
      </c>
      <c r="J42" s="24">
        <f t="shared" si="11"/>
        <v>-3.2253799766816471E-2</v>
      </c>
      <c r="K42" s="24">
        <f t="shared" si="11"/>
        <v>-2.0822823895877307E-2</v>
      </c>
      <c r="L42" s="24">
        <f t="shared" si="11"/>
        <v>2.5144641429897419E-2</v>
      </c>
      <c r="M42" s="24">
        <f t="shared" si="11"/>
        <v>3.8890237517062443E-3</v>
      </c>
      <c r="N42" s="25">
        <f t="shared" si="11"/>
        <v>9.0972291557431251E-4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-4.8062254944510885E-3</v>
      </c>
      <c r="D43" s="24">
        <f t="shared" si="12"/>
        <v>-0.1046089855764486</v>
      </c>
      <c r="E43" s="24">
        <f t="shared" si="12"/>
        <v>-3.0554641571903129E-2</v>
      </c>
      <c r="F43" s="24">
        <f t="shared" si="12"/>
        <v>-2.49007349725483E-2</v>
      </c>
      <c r="G43" s="24">
        <f t="shared" si="12"/>
        <v>-1.6208495291891722E-3</v>
      </c>
      <c r="H43" s="24">
        <f t="shared" si="12"/>
        <v>-1.5971872595757053E-2</v>
      </c>
      <c r="I43" s="24">
        <f t="shared" si="12"/>
        <v>6.6931161231421843E-2</v>
      </c>
      <c r="J43" s="24">
        <f t="shared" si="12"/>
        <v>3.3811024406114942E-2</v>
      </c>
      <c r="K43" s="24">
        <f t="shared" si="12"/>
        <v>5.1162239246562158E-3</v>
      </c>
      <c r="L43" s="24">
        <f t="shared" si="12"/>
        <v>6.5071701315125297E-3</v>
      </c>
      <c r="M43" s="24">
        <f t="shared" si="12"/>
        <v>5.8624622615619348E-2</v>
      </c>
      <c r="N43" s="25">
        <f t="shared" si="12"/>
        <v>1.1473107430972185E-2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5.844946281449992E-3</v>
      </c>
      <c r="D44" s="24">
        <f t="shared" si="13"/>
        <v>4.0828021033689765E-4</v>
      </c>
      <c r="E44" s="24">
        <f t="shared" si="13"/>
        <v>-4.5607560850704498E-3</v>
      </c>
      <c r="F44" s="24">
        <f t="shared" si="13"/>
        <v>9.0146490990013761E-3</v>
      </c>
      <c r="G44" s="24">
        <f t="shared" si="13"/>
        <v>4.4492209909662572E-3</v>
      </c>
      <c r="H44" s="24">
        <f t="shared" si="13"/>
        <v>-4.4220059429359859E-3</v>
      </c>
      <c r="I44" s="24">
        <f t="shared" si="13"/>
        <v>-5.5476140829550658E-3</v>
      </c>
      <c r="J44" s="24">
        <f t="shared" si="13"/>
        <v>1.1127595976972993E-2</v>
      </c>
      <c r="K44" s="24">
        <f t="shared" si="13"/>
        <v>-3.2916217658756769E-2</v>
      </c>
      <c r="L44" s="24">
        <f t="shared" si="13"/>
        <v>8.9055531222412276E-3</v>
      </c>
      <c r="M44" s="24">
        <f t="shared" si="13"/>
        <v>-6.2823677077628731E-3</v>
      </c>
      <c r="N44" s="25">
        <f t="shared" si="13"/>
        <v>1.3978715796512275E-2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-1.0377916468335691E-2</v>
      </c>
      <c r="D45" s="24">
        <f t="shared" si="14"/>
        <v>-0.11144226638303176</v>
      </c>
      <c r="E45" s="24">
        <f t="shared" si="14"/>
        <v>-4.5563698344667586E-2</v>
      </c>
      <c r="F45" s="24">
        <f t="shared" si="14"/>
        <v>1.1361488426903321E-2</v>
      </c>
      <c r="G45" s="24">
        <f t="shared" si="14"/>
        <v>-1.6360616471748579E-2</v>
      </c>
      <c r="H45" s="24">
        <f t="shared" si="14"/>
        <v>-3.5143792530097195E-2</v>
      </c>
      <c r="I45" s="24">
        <f t="shared" si="14"/>
        <v>4.8551743507738609E-2</v>
      </c>
      <c r="J45" s="24">
        <f t="shared" si="14"/>
        <v>4.9407936289227516E-2</v>
      </c>
      <c r="K45" s="24">
        <f t="shared" si="14"/>
        <v>2.4373613302638264E-2</v>
      </c>
      <c r="L45" s="24">
        <f t="shared" si="14"/>
        <v>1.5987487898462993E-2</v>
      </c>
      <c r="M45" s="24">
        <f t="shared" si="14"/>
        <v>4.6724150797016029E-2</v>
      </c>
      <c r="N45" s="25">
        <f t="shared" si="14"/>
        <v>2.2481869975893798E-2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-2.2274911183883556E-2</v>
      </c>
      <c r="D46" s="24">
        <f t="shared" si="15"/>
        <v>-6.7817696863819832E-2</v>
      </c>
      <c r="E46" s="24">
        <f t="shared" si="15"/>
        <v>-4.6353214048837355E-2</v>
      </c>
      <c r="F46" s="24">
        <f t="shared" si="15"/>
        <v>2.4161837731009661E-2</v>
      </c>
      <c r="G46" s="24">
        <f t="shared" si="15"/>
        <v>-2.9017269466033724E-3</v>
      </c>
      <c r="H46" s="24">
        <f t="shared" si="15"/>
        <v>-3.1763261461703302E-2</v>
      </c>
      <c r="I46" s="24">
        <f t="shared" si="15"/>
        <v>4.0967855623269017E-2</v>
      </c>
      <c r="J46" s="24">
        <f t="shared" si="15"/>
        <v>2.9706682369510212E-2</v>
      </c>
      <c r="K46" s="24">
        <f t="shared" si="15"/>
        <v>-1.2930874950910776E-2</v>
      </c>
      <c r="L46" s="24">
        <f t="shared" si="15"/>
        <v>4.3330669578244552E-3</v>
      </c>
      <c r="M46" s="24">
        <f t="shared" si="15"/>
        <v>4.4433474389007355E-2</v>
      </c>
      <c r="N46" s="25">
        <f t="shared" si="15"/>
        <v>4.0438768385137186E-2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9.6378882892289575E-4</v>
      </c>
      <c r="D47" s="24">
        <f t="shared" si="16"/>
        <v>-0.10459273069294661</v>
      </c>
      <c r="E47" s="24">
        <f t="shared" si="16"/>
        <v>-3.9202610302399327E-2</v>
      </c>
      <c r="F47" s="24">
        <f t="shared" si="16"/>
        <v>-5.3530747553340835E-2</v>
      </c>
      <c r="G47" s="24">
        <f t="shared" si="16"/>
        <v>-8.8961399681526387E-3</v>
      </c>
      <c r="H47" s="24">
        <f t="shared" si="16"/>
        <v>-3.298145564429622E-2</v>
      </c>
      <c r="I47" s="24">
        <f t="shared" si="16"/>
        <v>5.9924625998103442E-2</v>
      </c>
      <c r="J47" s="24">
        <f t="shared" si="16"/>
        <v>3.6619456807823803E-2</v>
      </c>
      <c r="K47" s="24">
        <f t="shared" si="16"/>
        <v>3.3949067147626744E-2</v>
      </c>
      <c r="L47" s="24">
        <f t="shared" si="16"/>
        <v>2.8586247512412344E-2</v>
      </c>
      <c r="M47" s="24">
        <f t="shared" si="16"/>
        <v>8.1353424677032882E-2</v>
      </c>
      <c r="N47" s="25">
        <f t="shared" si="16"/>
        <v>-2.1929268107865885E-3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-3.4451409720339971E-2</v>
      </c>
      <c r="D48" s="29">
        <f t="shared" si="17"/>
        <v>-2.9044818239103654E-2</v>
      </c>
      <c r="E48" s="29">
        <f t="shared" si="17"/>
        <v>-1.9661708198174227E-2</v>
      </c>
      <c r="F48" s="29">
        <f t="shared" si="17"/>
        <v>-1.4969441083059587E-2</v>
      </c>
      <c r="G48" s="29">
        <f t="shared" si="17"/>
        <v>9.2993068622891917E-3</v>
      </c>
      <c r="H48" s="29">
        <f t="shared" si="17"/>
        <v>1.4123610451694135E-2</v>
      </c>
      <c r="I48" s="29">
        <f t="shared" si="17"/>
        <v>-8.3919103729128697E-3</v>
      </c>
      <c r="J48" s="29">
        <f t="shared" si="17"/>
        <v>1.8600741581330904E-2</v>
      </c>
      <c r="K48" s="29">
        <f t="shared" si="17"/>
        <v>4.6971523540836613E-2</v>
      </c>
      <c r="L48" s="29">
        <f t="shared" si="17"/>
        <v>-3.3010825545681799E-4</v>
      </c>
      <c r="M48" s="29">
        <f t="shared" si="17"/>
        <v>-8.2252687852385487E-4</v>
      </c>
      <c r="N48" s="30">
        <f t="shared" si="17"/>
        <v>1.8676740311420303E-2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7417-CCDA-4986-BD6B-A3AA599111A0}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0.16764361078546308</v>
      </c>
      <c r="D6" s="19">
        <v>0.13798219584569732</v>
      </c>
      <c r="E6" s="19">
        <v>0.15174363807728558</v>
      </c>
      <c r="F6" s="19">
        <v>0.17080745341614909</v>
      </c>
      <c r="G6" s="19">
        <v>0.20107526881720431</v>
      </c>
      <c r="H6" s="19">
        <v>0.15939086294416244</v>
      </c>
      <c r="I6" s="19">
        <v>0.20275344180225283</v>
      </c>
      <c r="J6" s="19">
        <v>0.17452229299363059</v>
      </c>
      <c r="K6" s="19">
        <v>0.21139705882352941</v>
      </c>
      <c r="L6" s="19">
        <v>0.18544194107452339</v>
      </c>
      <c r="M6" s="19">
        <v>0.19889502762430941</v>
      </c>
      <c r="N6" s="20">
        <v>0.1761904761904762</v>
      </c>
      <c r="O6" s="31">
        <f>AVERAGE(C6:N6)</f>
        <v>0.17815360569955696</v>
      </c>
    </row>
    <row r="7" spans="1:15" x14ac:dyDescent="0.25">
      <c r="A7" s="21"/>
      <c r="B7" s="22" t="s">
        <v>93</v>
      </c>
      <c r="C7" s="23">
        <v>0.22508792497069169</v>
      </c>
      <c r="D7" s="24">
        <v>0.17062314540059348</v>
      </c>
      <c r="E7" s="24">
        <v>0.18850141376060323</v>
      </c>
      <c r="F7" s="24">
        <v>0.20807453416149069</v>
      </c>
      <c r="G7" s="24">
        <v>0.20752688172043007</v>
      </c>
      <c r="H7" s="24">
        <v>0.21928934010152287</v>
      </c>
      <c r="I7" s="24">
        <v>0.26408010012515643</v>
      </c>
      <c r="J7" s="24">
        <v>0.27388535031847133</v>
      </c>
      <c r="K7" s="24">
        <v>0.24264705882352941</v>
      </c>
      <c r="L7" s="24">
        <v>0.24956672443674177</v>
      </c>
      <c r="M7" s="24">
        <v>0.2559852670349908</v>
      </c>
      <c r="N7" s="25">
        <v>0.22857142857142856</v>
      </c>
      <c r="O7" s="31">
        <f>AVERAGE(C7:N7)</f>
        <v>0.22781993078547089</v>
      </c>
    </row>
    <row r="8" spans="1:15" x14ac:dyDescent="0.25">
      <c r="A8" s="21"/>
      <c r="B8" s="22" t="s">
        <v>94</v>
      </c>
      <c r="C8" s="23">
        <v>0.18288393903868699</v>
      </c>
      <c r="D8" s="24">
        <v>0.17062314540059348</v>
      </c>
      <c r="E8" s="24">
        <v>0.16776625824693686</v>
      </c>
      <c r="F8" s="24">
        <v>0.14751552795031056</v>
      </c>
      <c r="G8" s="24">
        <v>0.18064516129032257</v>
      </c>
      <c r="H8" s="24">
        <v>0.16243654822335024</v>
      </c>
      <c r="I8" s="24">
        <v>0.20901126408010012</v>
      </c>
      <c r="J8" s="24">
        <v>0.17452229299363059</v>
      </c>
      <c r="K8" s="24">
        <v>0.17463235294117646</v>
      </c>
      <c r="L8" s="24">
        <v>0.18890814558058924</v>
      </c>
      <c r="M8" s="24">
        <v>0.15837937384898712</v>
      </c>
      <c r="N8" s="25">
        <v>0.18571428571428572</v>
      </c>
      <c r="O8" s="31">
        <f>AVERAGE(C8:N8)</f>
        <v>0.17525319127574748</v>
      </c>
    </row>
    <row r="9" spans="1:15" x14ac:dyDescent="0.25">
      <c r="A9" s="21"/>
      <c r="B9" s="22" t="s">
        <v>95</v>
      </c>
      <c r="C9" s="23">
        <v>0.30832356389214538</v>
      </c>
      <c r="D9" s="24">
        <v>0.36795252225519287</v>
      </c>
      <c r="E9" s="24">
        <v>0.37794533459000945</v>
      </c>
      <c r="F9" s="24">
        <v>0.30124223602484473</v>
      </c>
      <c r="G9" s="24">
        <v>0.29462365591397849</v>
      </c>
      <c r="H9" s="24">
        <v>0.35329949238578678</v>
      </c>
      <c r="I9" s="24">
        <v>0.28660826032540676</v>
      </c>
      <c r="J9" s="24">
        <v>0.28535031847133757</v>
      </c>
      <c r="K9" s="24">
        <v>0.28676470588235292</v>
      </c>
      <c r="L9" s="24">
        <v>0.25996533795493937</v>
      </c>
      <c r="M9" s="24">
        <v>0.19521178637200737</v>
      </c>
      <c r="N9" s="25">
        <v>0.26190476190476192</v>
      </c>
      <c r="O9" s="31">
        <f>AVERAGE(C9:N9)</f>
        <v>0.29826599799773029</v>
      </c>
    </row>
    <row r="10" spans="1:15" x14ac:dyDescent="0.25">
      <c r="A10" s="21"/>
      <c r="B10" s="22" t="s">
        <v>96</v>
      </c>
      <c r="C10" s="23">
        <v>0.25205158264947247</v>
      </c>
      <c r="D10" s="24">
        <v>0.34718100890207715</v>
      </c>
      <c r="E10" s="24">
        <v>0.28652214891611688</v>
      </c>
      <c r="F10" s="24">
        <v>0.24534161490683229</v>
      </c>
      <c r="G10" s="24">
        <v>0.23655913978494625</v>
      </c>
      <c r="H10" s="24">
        <v>0.25989847715736042</v>
      </c>
      <c r="I10" s="24">
        <v>0.17146433041301626</v>
      </c>
      <c r="J10" s="24">
        <v>0.19872611464968157</v>
      </c>
      <c r="K10" s="24">
        <v>0.19852941176470587</v>
      </c>
      <c r="L10" s="24">
        <v>0.2027729636048527</v>
      </c>
      <c r="M10" s="24">
        <v>0.16206261510128914</v>
      </c>
      <c r="N10" s="25">
        <v>0.20476190476190476</v>
      </c>
      <c r="O10" s="31">
        <f>AVERAGE(C10:N10)</f>
        <v>0.23048927605102135</v>
      </c>
    </row>
    <row r="11" spans="1:15" ht="24" x14ac:dyDescent="0.25">
      <c r="A11" s="21"/>
      <c r="B11" s="22" t="s">
        <v>97</v>
      </c>
      <c r="C11" s="23">
        <v>0.19929660023446658</v>
      </c>
      <c r="D11" s="24">
        <v>0.21216617210682492</v>
      </c>
      <c r="E11" s="24">
        <v>0.21960414703110273</v>
      </c>
      <c r="F11" s="24">
        <v>0.17857142857142858</v>
      </c>
      <c r="G11" s="24">
        <v>0.16344086021505377</v>
      </c>
      <c r="H11" s="24">
        <v>0.21522842639593909</v>
      </c>
      <c r="I11" s="24">
        <v>0.16645807259073842</v>
      </c>
      <c r="J11" s="24">
        <v>0.1885350318471338</v>
      </c>
      <c r="K11" s="24">
        <v>0.20404411764705879</v>
      </c>
      <c r="L11" s="24">
        <v>0.1923743500866551</v>
      </c>
      <c r="M11" s="24">
        <v>0.18968692449355429</v>
      </c>
      <c r="N11" s="25">
        <v>0.21666666666666667</v>
      </c>
      <c r="O11" s="31">
        <f>AVERAGE(C11:N11)</f>
        <v>0.19550606649055191</v>
      </c>
    </row>
    <row r="12" spans="1:15" ht="24" x14ac:dyDescent="0.25">
      <c r="A12" s="21"/>
      <c r="B12" s="22" t="s">
        <v>98</v>
      </c>
      <c r="C12" s="23">
        <v>0.141852286049238</v>
      </c>
      <c r="D12" s="24">
        <v>0.18694362017804153</v>
      </c>
      <c r="E12" s="24">
        <v>0.15739868049010367</v>
      </c>
      <c r="F12" s="24">
        <v>0.1661490683229814</v>
      </c>
      <c r="G12" s="24">
        <v>0.16236559139784945</v>
      </c>
      <c r="H12" s="24">
        <v>0.16852791878172588</v>
      </c>
      <c r="I12" s="24">
        <v>0.12891113892365458</v>
      </c>
      <c r="J12" s="24">
        <v>0.12356687898089172</v>
      </c>
      <c r="K12" s="24">
        <v>0.14705882352941177</v>
      </c>
      <c r="L12" s="24">
        <v>0.15944540727902945</v>
      </c>
      <c r="M12" s="24">
        <v>0.13627992633517497</v>
      </c>
      <c r="N12" s="25">
        <v>0.16190476190476188</v>
      </c>
      <c r="O12" s="31">
        <f>AVERAGE(C12:N12)</f>
        <v>0.15336700851440535</v>
      </c>
    </row>
    <row r="13" spans="1:15" x14ac:dyDescent="0.25">
      <c r="A13" s="21"/>
      <c r="B13" s="22" t="s">
        <v>99</v>
      </c>
      <c r="C13" s="23">
        <v>0.15826494724501758</v>
      </c>
      <c r="D13" s="24">
        <v>0.26409495548961426</v>
      </c>
      <c r="E13" s="24">
        <v>0.19132893496701225</v>
      </c>
      <c r="F13" s="24">
        <v>0.18478260869565216</v>
      </c>
      <c r="G13" s="24">
        <v>0.15483870967741936</v>
      </c>
      <c r="H13" s="24">
        <v>0.18680203045685279</v>
      </c>
      <c r="I13" s="24">
        <v>0.15519399249061328</v>
      </c>
      <c r="J13" s="24">
        <v>0.1286624203821656</v>
      </c>
      <c r="K13" s="24">
        <v>0.12683823529411764</v>
      </c>
      <c r="L13" s="24">
        <v>0.14731369150779897</v>
      </c>
      <c r="M13" s="24">
        <v>0.12891344383057091</v>
      </c>
      <c r="N13" s="25">
        <v>0.14285714285714285</v>
      </c>
      <c r="O13" s="31">
        <f>AVERAGE(C13:N13)</f>
        <v>0.16415759274116479</v>
      </c>
    </row>
    <row r="14" spans="1:15" x14ac:dyDescent="0.25">
      <c r="A14" s="21"/>
      <c r="B14" s="22" t="s">
        <v>100</v>
      </c>
      <c r="C14" s="23">
        <v>0.16178194607268467</v>
      </c>
      <c r="D14" s="24">
        <v>0.20178041543026703</v>
      </c>
      <c r="E14" s="24">
        <v>0.16211121583411875</v>
      </c>
      <c r="F14" s="24">
        <v>0.17857142857142858</v>
      </c>
      <c r="G14" s="24">
        <v>0.14623655913978495</v>
      </c>
      <c r="H14" s="24">
        <v>0.16548223350253807</v>
      </c>
      <c r="I14" s="24">
        <v>0.15644555694618273</v>
      </c>
      <c r="J14" s="24">
        <v>0.16433121019108282</v>
      </c>
      <c r="K14" s="24">
        <v>0.18198529411764708</v>
      </c>
      <c r="L14" s="24">
        <v>0.14384748700173311</v>
      </c>
      <c r="M14" s="24">
        <v>0.16574585635359113</v>
      </c>
      <c r="N14" s="25">
        <v>0.18809523809523809</v>
      </c>
      <c r="O14" s="31">
        <f>AVERAGE(C14:N14)</f>
        <v>0.16803453677135807</v>
      </c>
    </row>
    <row r="15" spans="1:15" x14ac:dyDescent="0.25">
      <c r="A15" s="21"/>
      <c r="B15" s="22" t="s">
        <v>101</v>
      </c>
      <c r="C15" s="23">
        <v>0.20164126611957797</v>
      </c>
      <c r="D15" s="24">
        <v>0.18694362017804153</v>
      </c>
      <c r="E15" s="24">
        <v>0.18190386427898209</v>
      </c>
      <c r="F15" s="24">
        <v>0.20186335403726707</v>
      </c>
      <c r="G15" s="24">
        <v>0.17956989247311828</v>
      </c>
      <c r="H15" s="24">
        <v>0.20507614213197967</v>
      </c>
      <c r="I15" s="24">
        <v>0.17772215269086358</v>
      </c>
      <c r="J15" s="24">
        <v>0.17324840764331209</v>
      </c>
      <c r="K15" s="24">
        <v>0.18566176470588236</v>
      </c>
      <c r="L15" s="24">
        <v>0.14558058925476602</v>
      </c>
      <c r="M15" s="24">
        <v>0.16758747697974216</v>
      </c>
      <c r="N15" s="25">
        <v>0.19761904761904764</v>
      </c>
      <c r="O15" s="31">
        <f>AVERAGE(C15:N15)</f>
        <v>0.18370146484271507</v>
      </c>
    </row>
    <row r="16" spans="1:15" x14ac:dyDescent="0.25">
      <c r="A16" s="21"/>
      <c r="B16" s="22" t="s">
        <v>102</v>
      </c>
      <c r="C16" s="23">
        <v>0.25674091441969521</v>
      </c>
      <c r="D16" s="24">
        <v>0.15578635014836795</v>
      </c>
      <c r="E16" s="24">
        <v>0.18944392082940623</v>
      </c>
      <c r="F16" s="24">
        <v>0.18322981366459629</v>
      </c>
      <c r="G16" s="24">
        <v>0.22903225806451613</v>
      </c>
      <c r="H16" s="24">
        <v>0.20507614213197967</v>
      </c>
      <c r="I16" s="24">
        <v>0.2690863579474343</v>
      </c>
      <c r="J16" s="24">
        <v>0.26114649681528662</v>
      </c>
      <c r="K16" s="24">
        <v>0.24816176470588236</v>
      </c>
      <c r="L16" s="24">
        <v>0.2391681109185442</v>
      </c>
      <c r="M16" s="24">
        <v>0.2559852670349908</v>
      </c>
      <c r="N16" s="25">
        <v>0.17857142857142858</v>
      </c>
      <c r="O16" s="31">
        <f>AVERAGE(C16:N16)</f>
        <v>0.22261906877101068</v>
      </c>
    </row>
    <row r="17" spans="1:15" ht="24" x14ac:dyDescent="0.25">
      <c r="A17" s="21"/>
      <c r="B17" s="22" t="s">
        <v>103</v>
      </c>
      <c r="C17" s="23">
        <v>0.19460726846424381</v>
      </c>
      <c r="D17" s="24">
        <v>0.17952522255192879</v>
      </c>
      <c r="E17" s="24">
        <v>0.16399622997172478</v>
      </c>
      <c r="F17" s="24">
        <v>0.19409937888198758</v>
      </c>
      <c r="G17" s="24">
        <v>0.19032258064516128</v>
      </c>
      <c r="H17" s="24">
        <v>0.17055837563451776</v>
      </c>
      <c r="I17" s="24">
        <v>0.17521902377972468</v>
      </c>
      <c r="J17" s="24">
        <v>0.2050955414012739</v>
      </c>
      <c r="K17" s="24">
        <v>0.20220588235294121</v>
      </c>
      <c r="L17" s="24">
        <v>0.18370883882149047</v>
      </c>
      <c r="M17" s="24">
        <v>0.19152854511970535</v>
      </c>
      <c r="N17" s="25">
        <v>0.17142857142857143</v>
      </c>
      <c r="O17" s="31">
        <f>AVERAGE(C17:N17)</f>
        <v>0.18519128825443923</v>
      </c>
    </row>
    <row r="18" spans="1:15" ht="24" x14ac:dyDescent="0.25">
      <c r="A18" s="21"/>
      <c r="B18" s="22" t="s">
        <v>104</v>
      </c>
      <c r="C18" s="23">
        <v>0.23212192262602577</v>
      </c>
      <c r="D18" s="24">
        <v>0.18842729970326411</v>
      </c>
      <c r="E18" s="24">
        <v>0.19981149858623939</v>
      </c>
      <c r="F18" s="24">
        <v>0.21894409937888198</v>
      </c>
      <c r="G18" s="24">
        <v>0.2129032258064516</v>
      </c>
      <c r="H18" s="24">
        <v>0.21218274111675126</v>
      </c>
      <c r="I18" s="24">
        <v>0.23028785982478098</v>
      </c>
      <c r="J18" s="24">
        <v>0.21656050955414013</v>
      </c>
      <c r="K18" s="24">
        <v>0.23713235294117646</v>
      </c>
      <c r="L18" s="24">
        <v>0.22010398613518198</v>
      </c>
      <c r="M18" s="24">
        <v>0.22283609576427257</v>
      </c>
      <c r="N18" s="25">
        <v>0.27380952380952384</v>
      </c>
      <c r="O18" s="31">
        <f>AVERAGE(C18:N18)</f>
        <v>0.2220934262705575</v>
      </c>
    </row>
    <row r="19" spans="1:15" x14ac:dyDescent="0.25">
      <c r="A19" s="21"/>
      <c r="B19" s="22" t="s">
        <v>105</v>
      </c>
      <c r="C19" s="23">
        <v>0.123094958968347</v>
      </c>
      <c r="D19" s="24">
        <v>0.12017804154302671</v>
      </c>
      <c r="E19" s="24">
        <v>0.10933081998114985</v>
      </c>
      <c r="F19" s="24">
        <v>0.11335403726708075</v>
      </c>
      <c r="G19" s="24">
        <v>0.12365591397849462</v>
      </c>
      <c r="H19" s="24">
        <v>0.12081218274111676</v>
      </c>
      <c r="I19" s="24">
        <v>0.1214017521902378</v>
      </c>
      <c r="J19" s="24">
        <v>0.13630573248407643</v>
      </c>
      <c r="K19" s="24">
        <v>9.0073529411764705E-2</v>
      </c>
      <c r="L19" s="24">
        <v>0.11611785095320623</v>
      </c>
      <c r="M19" s="24">
        <v>0.11233885819521179</v>
      </c>
      <c r="N19" s="25">
        <v>0.12619047619047619</v>
      </c>
      <c r="O19" s="31">
        <f>AVERAGE(C19:N19)</f>
        <v>0.11773784615868239</v>
      </c>
    </row>
    <row r="20" spans="1:15" x14ac:dyDescent="0.25">
      <c r="A20" s="21"/>
      <c r="B20" s="22" t="s">
        <v>106</v>
      </c>
      <c r="C20" s="23">
        <v>0.30011723329425555</v>
      </c>
      <c r="D20" s="24">
        <v>0.28041543026706234</v>
      </c>
      <c r="E20" s="24">
        <v>0.2704995287464656</v>
      </c>
      <c r="F20" s="24">
        <v>0.27329192546583853</v>
      </c>
      <c r="G20" s="24">
        <v>0.2924731182795699</v>
      </c>
      <c r="H20" s="24">
        <v>0.28934010152284262</v>
      </c>
      <c r="I20" s="24">
        <v>0.29411764705882354</v>
      </c>
      <c r="J20" s="24">
        <v>0.34012738853503177</v>
      </c>
      <c r="K20" s="24">
        <v>0.32536764705882354</v>
      </c>
      <c r="L20" s="24">
        <v>0.29116117850953205</v>
      </c>
      <c r="M20" s="24">
        <v>0.28176795580110497</v>
      </c>
      <c r="N20" s="25">
        <v>0.28809523809523807</v>
      </c>
      <c r="O20" s="31">
        <f>AVERAGE(C20:N20)</f>
        <v>0.29389786605288232</v>
      </c>
    </row>
    <row r="21" spans="1:15" x14ac:dyDescent="0.25">
      <c r="A21" s="21"/>
      <c r="B21" s="22" t="s">
        <v>107</v>
      </c>
      <c r="C21" s="23">
        <v>0.16998827667057445</v>
      </c>
      <c r="D21" s="24">
        <v>0.15578635014836795</v>
      </c>
      <c r="E21" s="24">
        <v>0.16022620169651272</v>
      </c>
      <c r="F21" s="24">
        <v>0.16925465838509315</v>
      </c>
      <c r="G21" s="24">
        <v>0.17526881720430107</v>
      </c>
      <c r="H21" s="24">
        <v>0.1532994923857868</v>
      </c>
      <c r="I21" s="24">
        <v>0.18523153942428036</v>
      </c>
      <c r="J21" s="24">
        <v>0.18726114649681527</v>
      </c>
      <c r="K21" s="24">
        <v>0.15808823529411764</v>
      </c>
      <c r="L21" s="24">
        <v>0.17331022530329288</v>
      </c>
      <c r="M21" s="24">
        <v>0.19152854511970535</v>
      </c>
      <c r="N21" s="25">
        <v>0.18809523809523809</v>
      </c>
      <c r="O21" s="31">
        <f>AVERAGE(C21:N21)</f>
        <v>0.17227822718534047</v>
      </c>
    </row>
    <row r="22" spans="1:15" ht="15.75" thickBot="1" x14ac:dyDescent="0.3">
      <c r="A22" s="26"/>
      <c r="B22" s="27" t="s">
        <v>108</v>
      </c>
      <c r="C22" s="28">
        <v>0.30128956623681125</v>
      </c>
      <c r="D22" s="29">
        <v>0.21810089020771514</v>
      </c>
      <c r="E22" s="29">
        <v>0.26767200754005654</v>
      </c>
      <c r="F22" s="29">
        <v>0.3105590062111801</v>
      </c>
      <c r="G22" s="29">
        <v>0.27956989247311825</v>
      </c>
      <c r="H22" s="29">
        <v>0.28324873096446701</v>
      </c>
      <c r="I22" s="29">
        <v>0.35544430538172717</v>
      </c>
      <c r="J22" s="29">
        <v>0.32611464968152865</v>
      </c>
      <c r="K22" s="29">
        <v>0.31433823529411764</v>
      </c>
      <c r="L22" s="29">
        <v>0.32582322357019067</v>
      </c>
      <c r="M22" s="29">
        <v>0.34254143646408841</v>
      </c>
      <c r="N22" s="30">
        <v>0.31190476190476191</v>
      </c>
      <c r="O22" s="31">
        <f>AVERAGE(C22:N22)</f>
        <v>0.30305055882748017</v>
      </c>
    </row>
    <row r="23" spans="1:15" ht="15.75" thickTop="1" x14ac:dyDescent="0.25">
      <c r="C23" s="32">
        <f>AVERAGE(C6:C22)</f>
        <v>0.21039928280808218</v>
      </c>
      <c r="D23" s="32">
        <f>AVERAGE(D6:D22)</f>
        <v>0.20850061092686337</v>
      </c>
      <c r="E23" s="32">
        <f>AVERAGE(E6:E22)</f>
        <v>0.20269446138493102</v>
      </c>
      <c r="F23" s="32">
        <f>AVERAGE(F6:F22)</f>
        <v>0.20268542199488493</v>
      </c>
      <c r="G23" s="32">
        <f>AVERAGE(G6:G22)</f>
        <v>0.20177103099304236</v>
      </c>
      <c r="H23" s="32">
        <f>AVERAGE(H6:H22)</f>
        <v>0.20764407285756944</v>
      </c>
      <c r="I23" s="32">
        <f>AVERAGE(I6:I22)</f>
        <v>0.20879039976441136</v>
      </c>
      <c r="J23" s="32">
        <f>AVERAGE(J6:J22)</f>
        <v>0.20929186961408766</v>
      </c>
      <c r="K23" s="32">
        <f>AVERAGE(K6:K22)</f>
        <v>0.20793685121107264</v>
      </c>
      <c r="L23" s="32">
        <f>AVERAGE(L6:L22)</f>
        <v>0.20144765011723928</v>
      </c>
      <c r="M23" s="32">
        <f>AVERAGE(M6:M22)</f>
        <v>0.19748672949842916</v>
      </c>
      <c r="N23" s="32">
        <f>AVERAGE(N6:N22)</f>
        <v>0.20602240896358537</v>
      </c>
      <c r="O23" s="32">
        <f>AVERAGE(O6:O22)</f>
        <v>0.20538923251118324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-1.4855687793004085E-2</v>
      </c>
      <c r="D30" s="19">
        <f t="shared" ref="D30:N30" si="0">D6 -($O6*D$23/$O$23)</f>
        <v>-4.2870204122049976E-2</v>
      </c>
      <c r="E30" s="19">
        <f t="shared" si="0"/>
        <v>-2.4072536458976362E-2</v>
      </c>
      <c r="F30" s="19">
        <f t="shared" si="0"/>
        <v>-5.0008803978395799E-3</v>
      </c>
      <c r="G30" s="19">
        <f t="shared" si="0"/>
        <v>2.6060073241310044E-2</v>
      </c>
      <c r="H30" s="19">
        <f t="shared" si="0"/>
        <v>-2.0718580133401526E-2</v>
      </c>
      <c r="I30" s="19">
        <f t="shared" si="0"/>
        <v>2.1649680428313806E-2</v>
      </c>
      <c r="J30" s="19">
        <f t="shared" si="0"/>
        <v>-7.0164408507595588E-3</v>
      </c>
      <c r="K30" s="19">
        <f t="shared" si="0"/>
        <v>3.1033661248401762E-2</v>
      </c>
      <c r="L30" s="19">
        <f t="shared" si="0"/>
        <v>1.0707244472865557E-2</v>
      </c>
      <c r="M30" s="19">
        <f t="shared" si="0"/>
        <v>2.7596014001272817E-2</v>
      </c>
      <c r="N30" s="20">
        <f t="shared" si="0"/>
        <v>-2.5123436361326745E-3</v>
      </c>
    </row>
    <row r="31" spans="1:15" x14ac:dyDescent="0.25">
      <c r="A31" s="21"/>
      <c r="B31" s="22" t="s">
        <v>93</v>
      </c>
      <c r="C31" s="23">
        <f t="shared" ref="C31:N31" si="1">C7 -($O7*C$23/$O$23)</f>
        <v>-8.2892071242932908E-3</v>
      </c>
      <c r="D31" s="24">
        <f t="shared" si="1"/>
        <v>-6.064795956105562E-2</v>
      </c>
      <c r="E31" s="24">
        <f t="shared" si="1"/>
        <v>-3.6329448104557821E-2</v>
      </c>
      <c r="F31" s="24">
        <f t="shared" si="1"/>
        <v>-1.6746301115667356E-2</v>
      </c>
      <c r="G31" s="24">
        <f t="shared" si="1"/>
        <v>-1.6279701289441839E-2</v>
      </c>
      <c r="H31" s="24">
        <f t="shared" si="1"/>
        <v>-1.1031683683640797E-2</v>
      </c>
      <c r="I31" s="24">
        <f t="shared" si="1"/>
        <v>3.2487558289210683E-2</v>
      </c>
      <c r="J31" s="24">
        <f t="shared" si="1"/>
        <v>4.1736572768279773E-2</v>
      </c>
      <c r="K31" s="24">
        <f t="shared" si="1"/>
        <v>1.2001282161035881E-2</v>
      </c>
      <c r="L31" s="24">
        <f t="shared" si="1"/>
        <v>2.6118838948848255E-2</v>
      </c>
      <c r="M31" s="24">
        <f t="shared" si="1"/>
        <v>3.6930877010278057E-2</v>
      </c>
      <c r="N31" s="25">
        <f t="shared" si="1"/>
        <v>4.9171701003880575E-5</v>
      </c>
    </row>
    <row r="32" spans="1:15" x14ac:dyDescent="0.25">
      <c r="A32" s="21"/>
      <c r="B32" s="22" t="s">
        <v>94</v>
      </c>
      <c r="C32" s="23">
        <f t="shared" ref="C32:N32" si="2">C8 -($O8*C$23/$O$23)</f>
        <v>3.3558045624202948E-3</v>
      </c>
      <c r="D32" s="24">
        <f t="shared" si="2"/>
        <v>-7.2849026558508001E-3</v>
      </c>
      <c r="E32" s="24">
        <f t="shared" si="2"/>
        <v>-5.18755621212319E-3</v>
      </c>
      <c r="F32" s="24">
        <f t="shared" si="2"/>
        <v>-2.5430573436679482E-2</v>
      </c>
      <c r="G32" s="24">
        <f t="shared" si="2"/>
        <v>8.4792855226965558E-3</v>
      </c>
      <c r="H32" s="24">
        <f t="shared" si="2"/>
        <v>-1.4740638588531196E-2</v>
      </c>
      <c r="I32" s="24">
        <f t="shared" si="2"/>
        <v>3.0855946885174568E-2</v>
      </c>
      <c r="J32" s="24">
        <f t="shared" si="2"/>
        <v>-4.0609151399280397E-3</v>
      </c>
      <c r="K32" s="24">
        <f t="shared" si="2"/>
        <v>-2.7946538839576096E-3</v>
      </c>
      <c r="L32" s="24">
        <f t="shared" si="2"/>
        <v>1.7018202147823847E-2</v>
      </c>
      <c r="M32" s="24">
        <f t="shared" si="2"/>
        <v>-1.0130820945793678E-2</v>
      </c>
      <c r="N32" s="25">
        <f t="shared" si="2"/>
        <v>9.9208217447489533E-3</v>
      </c>
    </row>
    <row r="33" spans="1:14" x14ac:dyDescent="0.25">
      <c r="A33" s="21"/>
      <c r="B33" s="22" t="s">
        <v>95</v>
      </c>
      <c r="C33" s="23">
        <f t="shared" ref="C33:N33" si="3">C9 -($O9*C$23/$O$23)</f>
        <v>2.7819768406314727E-3</v>
      </c>
      <c r="D33" s="24">
        <f t="shared" si="3"/>
        <v>6.5168184240534499E-2</v>
      </c>
      <c r="E33" s="24">
        <f t="shared" si="3"/>
        <v>8.359268000137593E-2</v>
      </c>
      <c r="F33" s="24">
        <f t="shared" si="3"/>
        <v>6.9027084276334638E-3</v>
      </c>
      <c r="G33" s="24">
        <f t="shared" si="3"/>
        <v>1.6120058368794821E-3</v>
      </c>
      <c r="H33" s="24">
        <f t="shared" si="3"/>
        <v>5.1759017931731988E-2</v>
      </c>
      <c r="I33" s="24">
        <f t="shared" si="3"/>
        <v>-1.6596908692820211E-2</v>
      </c>
      <c r="J33" s="24">
        <f t="shared" si="3"/>
        <v>-1.8583084463296484E-2</v>
      </c>
      <c r="K33" s="24">
        <f t="shared" si="3"/>
        <v>-1.5200940946767882E-2</v>
      </c>
      <c r="L33" s="24">
        <f t="shared" si="3"/>
        <v>-3.2576698800781956E-2</v>
      </c>
      <c r="M33" s="24">
        <f t="shared" si="3"/>
        <v>-9.1578206194664946E-2</v>
      </c>
      <c r="N33" s="25">
        <f t="shared" si="3"/>
        <v>-3.7280734180455022E-2</v>
      </c>
    </row>
    <row r="34" spans="1:14" x14ac:dyDescent="0.25">
      <c r="A34" s="21"/>
      <c r="B34" s="22" t="s">
        <v>96</v>
      </c>
      <c r="C34" s="23">
        <f t="shared" ref="C34:N34" si="4">C10 -($O10*C$23/$O$23)</f>
        <v>1.5939992070114956E-2</v>
      </c>
      <c r="D34" s="24">
        <f t="shared" si="4"/>
        <v>0.11320012158310952</v>
      </c>
      <c r="E34" s="24">
        <f t="shared" si="4"/>
        <v>5.9056964432209452E-2</v>
      </c>
      <c r="F34" s="24">
        <f t="shared" si="4"/>
        <v>1.7886574491541296E-2</v>
      </c>
      <c r="G34" s="24">
        <f t="shared" si="4"/>
        <v>1.0130235537873261E-2</v>
      </c>
      <c r="H34" s="24">
        <f t="shared" si="4"/>
        <v>2.6878803029015852E-2</v>
      </c>
      <c r="I34" s="24">
        <f t="shared" si="4"/>
        <v>-6.2841760026667387E-2</v>
      </c>
      <c r="J34" s="24">
        <f t="shared" si="4"/>
        <v>-3.6142728867172347E-2</v>
      </c>
      <c r="K34" s="24">
        <f t="shared" si="4"/>
        <v>-3.4818820340691781E-2</v>
      </c>
      <c r="L34" s="24">
        <f t="shared" si="4"/>
        <v>-2.3293040294225992E-2</v>
      </c>
      <c r="M34" s="24">
        <f t="shared" si="4"/>
        <v>-5.9558415150617466E-2</v>
      </c>
      <c r="N34" s="25">
        <f t="shared" si="4"/>
        <v>-2.6437926464489642E-2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-9.7843692942967131E-4</v>
      </c>
      <c r="D35" s="24">
        <f t="shared" si="5"/>
        <v>1.3698444247875308E-2</v>
      </c>
      <c r="E35" s="24">
        <f t="shared" si="5"/>
        <v>2.6663181429942368E-2</v>
      </c>
      <c r="F35" s="24">
        <f t="shared" si="5"/>
        <v>-1.4360932607923593E-2</v>
      </c>
      <c r="G35" s="24">
        <f t="shared" si="5"/>
        <v>-2.8621109728015542E-2</v>
      </c>
      <c r="H35" s="24">
        <f t="shared" si="5"/>
        <v>1.7576020677686155E-2</v>
      </c>
      <c r="I35" s="24">
        <f t="shared" si="5"/>
        <v>-3.22854996980734E-2</v>
      </c>
      <c r="J35" s="24">
        <f t="shared" si="5"/>
        <v>-1.0685879962231914E-2</v>
      </c>
      <c r="K35" s="24">
        <f t="shared" si="5"/>
        <v>6.1130218361113986E-3</v>
      </c>
      <c r="L35" s="24">
        <f t="shared" si="5"/>
        <v>6.2020018962002932E-4</v>
      </c>
      <c r="M35" s="24">
        <f t="shared" si="5"/>
        <v>1.7030988749485998E-3</v>
      </c>
      <c r="N35" s="25">
        <f t="shared" si="5"/>
        <v>2.0557891669490208E-2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-1.5255796995451015E-2</v>
      </c>
      <c r="D36" s="24">
        <f t="shared" si="6"/>
        <v>3.1253301945132955E-2</v>
      </c>
      <c r="E36" s="24">
        <f t="shared" si="6"/>
        <v>6.043895212579975E-3</v>
      </c>
      <c r="F36" s="24">
        <f t="shared" si="6"/>
        <v>1.4801032884255105E-2</v>
      </c>
      <c r="G36" s="24">
        <f t="shared" si="6"/>
        <v>1.1700344491172632E-2</v>
      </c>
      <c r="H36" s="24">
        <f t="shared" si="6"/>
        <v>1.3477189488121433E-2</v>
      </c>
      <c r="I36" s="24">
        <f t="shared" si="6"/>
        <v>-2.699556868162864E-2</v>
      </c>
      <c r="J36" s="24">
        <f t="shared" si="6"/>
        <v>-3.2714283164995694E-2</v>
      </c>
      <c r="K36" s="24">
        <f t="shared" si="6"/>
        <v>-8.2105274498845693E-3</v>
      </c>
      <c r="L36" s="24">
        <f t="shared" si="6"/>
        <v>9.0216333888603895E-3</v>
      </c>
      <c r="M36" s="24">
        <f t="shared" si="6"/>
        <v>-1.1186172808160116E-2</v>
      </c>
      <c r="N36" s="25">
        <f t="shared" si="6"/>
        <v>8.0649516899977125E-3</v>
      </c>
    </row>
    <row r="37" spans="1:14" x14ac:dyDescent="0.25">
      <c r="A37" s="21"/>
      <c r="B37" s="22" t="s">
        <v>99</v>
      </c>
      <c r="C37" s="23">
        <f t="shared" ref="C37:N37" si="7">C13 -($O13*C$23/$O$23)</f>
        <v>-9.8969342614129707E-3</v>
      </c>
      <c r="D37" s="24">
        <f t="shared" si="7"/>
        <v>9.7450589782894614E-2</v>
      </c>
      <c r="E37" s="24">
        <f t="shared" si="7"/>
        <v>2.932514131095712E-2</v>
      </c>
      <c r="F37" s="24">
        <f t="shared" si="7"/>
        <v>2.2786039783035006E-2</v>
      </c>
      <c r="G37" s="24">
        <f t="shared" si="7"/>
        <v>-6.427031119958182E-3</v>
      </c>
      <c r="H37" s="24">
        <f t="shared" si="7"/>
        <v>2.0842253838992991E-2</v>
      </c>
      <c r="I37" s="24">
        <f t="shared" si="7"/>
        <v>-1.1681987295352469E-2</v>
      </c>
      <c r="J37" s="24">
        <f t="shared" si="7"/>
        <v>-3.8614359788263553E-2</v>
      </c>
      <c r="K37" s="24">
        <f t="shared" si="7"/>
        <v>-3.9355544777234713E-2</v>
      </c>
      <c r="L37" s="24">
        <f t="shared" si="7"/>
        <v>-1.369358673308857E-2</v>
      </c>
      <c r="M37" s="24">
        <f t="shared" si="7"/>
        <v>-2.8928063810403054E-2</v>
      </c>
      <c r="N37" s="25">
        <f t="shared" si="7"/>
        <v>-2.180651693016597E-2</v>
      </c>
    </row>
    <row r="38" spans="1:14" x14ac:dyDescent="0.25">
      <c r="A38" s="21"/>
      <c r="B38" s="22" t="s">
        <v>100</v>
      </c>
      <c r="C38" s="23">
        <f t="shared" ref="C38:N38" si="8">C14 -($O14*C$23/$O$23)</f>
        <v>-1.0351449585030925E-2</v>
      </c>
      <c r="D38" s="24">
        <f t="shared" si="8"/>
        <v>3.1200375058710511E-2</v>
      </c>
      <c r="E38" s="24">
        <f t="shared" si="8"/>
        <v>-3.7186551309148774E-3</v>
      </c>
      <c r="F38" s="24">
        <f t="shared" si="8"/>
        <v>1.274895297810219E-2</v>
      </c>
      <c r="G38" s="24">
        <f t="shared" si="8"/>
        <v>-1.8837828218613378E-2</v>
      </c>
      <c r="H38" s="24">
        <f t="shared" si="8"/>
        <v>-4.3970496971788564E-3</v>
      </c>
      <c r="I38" s="24">
        <f t="shared" si="8"/>
        <v>-1.4371567582530054E-2</v>
      </c>
      <c r="J38" s="24">
        <f t="shared" si="8"/>
        <v>-6.8961805081828309E-3</v>
      </c>
      <c r="K38" s="24">
        <f t="shared" si="8"/>
        <v>1.1866480956178566E-2</v>
      </c>
      <c r="L38" s="24">
        <f t="shared" si="8"/>
        <v>-2.09623336361906E-2</v>
      </c>
      <c r="M38" s="24">
        <f t="shared" si="8"/>
        <v>4.1765729786596983E-3</v>
      </c>
      <c r="N38" s="25">
        <f t="shared" si="8"/>
        <v>1.9542682386990862E-2</v>
      </c>
    </row>
    <row r="39" spans="1:14" x14ac:dyDescent="0.25">
      <c r="A39" s="21"/>
      <c r="B39" s="22" t="s">
        <v>101</v>
      </c>
      <c r="C39" s="23">
        <f t="shared" ref="C39:N39" si="9">C15 -($O15*C$23/$O$23)</f>
        <v>1.3458779719776631E-2</v>
      </c>
      <c r="D39" s="24">
        <f t="shared" si="9"/>
        <v>4.5931825252404357E-4</v>
      </c>
      <c r="E39" s="24">
        <f t="shared" si="9"/>
        <v>6.1262025094108163E-4</v>
      </c>
      <c r="F39" s="24">
        <f t="shared" si="9"/>
        <v>2.0580194898450532E-2</v>
      </c>
      <c r="G39" s="24">
        <f t="shared" si="9"/>
        <v>-8.9542940897480161E-4</v>
      </c>
      <c r="H39" s="24">
        <f t="shared" si="9"/>
        <v>1.9357933424198309E-2</v>
      </c>
      <c r="I39" s="24">
        <f t="shared" si="9"/>
        <v>-9.0213382549436116E-3</v>
      </c>
      <c r="J39" s="24">
        <f t="shared" si="9"/>
        <v>-1.3943601196221511E-2</v>
      </c>
      <c r="K39" s="24">
        <f t="shared" si="9"/>
        <v>-3.1830686469461189E-4</v>
      </c>
      <c r="L39" s="24">
        <f t="shared" si="9"/>
        <v>-3.4595498669632102E-2</v>
      </c>
      <c r="M39" s="24">
        <f t="shared" si="9"/>
        <v>-9.0459377922962603E-3</v>
      </c>
      <c r="N39" s="25">
        <f t="shared" si="9"/>
        <v>1.3351265640871968E-2</v>
      </c>
    </row>
    <row r="40" spans="1:14" x14ac:dyDescent="0.25">
      <c r="A40" s="21"/>
      <c r="B40" s="22" t="s">
        <v>102</v>
      </c>
      <c r="C40" s="23">
        <f t="shared" ref="C40:N40" si="10">C16 -($O16*C$23/$O$23)</f>
        <v>2.8691508732016618E-2</v>
      </c>
      <c r="D40" s="24">
        <f t="shared" si="10"/>
        <v>-7.0205106537161194E-2</v>
      </c>
      <c r="E40" s="24">
        <f t="shared" si="10"/>
        <v>-3.0254315961551093E-2</v>
      </c>
      <c r="F40" s="24">
        <f t="shared" si="10"/>
        <v>-3.6458625433610947E-2</v>
      </c>
      <c r="G40" s="24">
        <f t="shared" si="10"/>
        <v>1.0334917043038377E-2</v>
      </c>
      <c r="H40" s="24">
        <f t="shared" si="10"/>
        <v>-1.9986922616826358E-2</v>
      </c>
      <c r="I40" s="24">
        <f t="shared" si="10"/>
        <v>4.2780802414724123E-2</v>
      </c>
      <c r="J40" s="24">
        <f t="shared" si="10"/>
        <v>3.4297403777777596E-2</v>
      </c>
      <c r="K40" s="24">
        <f t="shared" si="10"/>
        <v>2.2781360807324957E-2</v>
      </c>
      <c r="L40" s="24">
        <f t="shared" si="10"/>
        <v>2.082127877501222E-2</v>
      </c>
      <c r="M40" s="24">
        <f t="shared" si="10"/>
        <v>4.1931632002399855E-2</v>
      </c>
      <c r="N40" s="25">
        <f t="shared" si="10"/>
        <v>-4.4733933003143822E-2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4.898617457345128E-3</v>
      </c>
      <c r="D41" s="24">
        <f t="shared" si="11"/>
        <v>-8.4714716627059539E-3</v>
      </c>
      <c r="E41" s="24">
        <f t="shared" si="11"/>
        <v>-1.8765290517774091E-2</v>
      </c>
      <c r="F41" s="24">
        <f t="shared" si="11"/>
        <v>1.134600885036427E-2</v>
      </c>
      <c r="G41" s="24">
        <f t="shared" si="11"/>
        <v>8.3936805505891443E-3</v>
      </c>
      <c r="H41" s="24">
        <f t="shared" si="11"/>
        <v>-1.6666012327485796E-2</v>
      </c>
      <c r="I41" s="24">
        <f t="shared" si="11"/>
        <v>-1.3038961484548472E-2</v>
      </c>
      <c r="J41" s="24">
        <f t="shared" si="11"/>
        <v>1.6385400752091467E-2</v>
      </c>
      <c r="K41" s="24">
        <f t="shared" si="11"/>
        <v>1.4717507813864689E-2</v>
      </c>
      <c r="L41" s="24">
        <f t="shared" si="11"/>
        <v>2.0715183791455427E-3</v>
      </c>
      <c r="M41" s="24">
        <f t="shared" si="11"/>
        <v>1.3462628996382259E-2</v>
      </c>
      <c r="N41" s="25">
        <f t="shared" si="11"/>
        <v>-1.4333626807267852E-2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4.6109814126363835E-3</v>
      </c>
      <c r="D42" s="24">
        <f t="shared" si="12"/>
        <v>-3.7030551684978347E-2</v>
      </c>
      <c r="E42" s="24">
        <f t="shared" si="12"/>
        <v>-1.9367992298675446E-2</v>
      </c>
      <c r="F42" s="24">
        <f t="shared" si="12"/>
        <v>-2.2561694734646309E-4</v>
      </c>
      <c r="G42" s="24">
        <f t="shared" si="12"/>
        <v>-5.2777325986958501E-3</v>
      </c>
      <c r="H42" s="24">
        <f t="shared" si="12"/>
        <v>-1.2348910430268784E-2</v>
      </c>
      <c r="I42" s="24">
        <f t="shared" si="12"/>
        <v>4.5166512315911178E-3</v>
      </c>
      <c r="J42" s="24">
        <f t="shared" si="12"/>
        <v>-9.7529531568741334E-3</v>
      </c>
      <c r="K42" s="24">
        <f t="shared" si="12"/>
        <v>1.2284111537558984E-2</v>
      </c>
      <c r="L42" s="24">
        <f t="shared" si="12"/>
        <v>2.2727089953052115E-3</v>
      </c>
      <c r="M42" s="24">
        <f t="shared" si="12"/>
        <v>9.2878787471767643E-3</v>
      </c>
      <c r="N42" s="25">
        <f t="shared" si="12"/>
        <v>5.1031425192570729E-2</v>
      </c>
    </row>
    <row r="43" spans="1:14" x14ac:dyDescent="0.25">
      <c r="A43" s="21"/>
      <c r="B43" s="22" t="s">
        <v>105</v>
      </c>
      <c r="C43" s="23">
        <f t="shared" ref="C43:N43" si="13">C19 -($O19*C$23/$O$23)</f>
        <v>2.4851388318104933E-3</v>
      </c>
      <c r="D43" s="24">
        <f t="shared" si="13"/>
        <v>6.5662090593611444E-4</v>
      </c>
      <c r="E43" s="24">
        <f t="shared" si="13"/>
        <v>-6.8622687215725842E-3</v>
      </c>
      <c r="F43" s="24">
        <f t="shared" si="13"/>
        <v>-2.833869672695305E-3</v>
      </c>
      <c r="G43" s="24">
        <f t="shared" si="13"/>
        <v>7.9921748628422745E-3</v>
      </c>
      <c r="H43" s="24">
        <f t="shared" si="13"/>
        <v>1.7817661659167566E-3</v>
      </c>
      <c r="I43" s="24">
        <f t="shared" si="13"/>
        <v>1.7142122626831041E-3</v>
      </c>
      <c r="J43" s="24">
        <f t="shared" si="13"/>
        <v>1.6330728704144787E-2</v>
      </c>
      <c r="K43" s="24">
        <f t="shared" si="13"/>
        <v>-2.9124720171630938E-2</v>
      </c>
      <c r="L43" s="24">
        <f t="shared" si="13"/>
        <v>6.3948751348612276E-4</v>
      </c>
      <c r="M43" s="24">
        <f t="shared" si="13"/>
        <v>-8.6893703232694686E-4</v>
      </c>
      <c r="N43" s="25">
        <f t="shared" si="13"/>
        <v>8.0896663514063022E-3</v>
      </c>
    </row>
    <row r="44" spans="1:14" x14ac:dyDescent="0.25">
      <c r="A44" s="21"/>
      <c r="B44" s="22" t="s">
        <v>106</v>
      </c>
      <c r="C44" s="23">
        <f t="shared" ref="C44:N44" si="14">C20 -($O20*C$23/$O$23)</f>
        <v>-9.4967016664199155E-4</v>
      </c>
      <c r="D44" s="24">
        <f t="shared" si="14"/>
        <v>-1.7934604313211477E-2</v>
      </c>
      <c r="E44" s="24">
        <f t="shared" si="14"/>
        <v>-1.9542305157977169E-2</v>
      </c>
      <c r="F44" s="24">
        <f t="shared" si="14"/>
        <v>-1.6736973693133483E-2</v>
      </c>
      <c r="G44" s="24">
        <f t="shared" si="14"/>
        <v>3.7526497568770023E-3</v>
      </c>
      <c r="H44" s="24">
        <f t="shared" si="14"/>
        <v>-7.784285988786388E-3</v>
      </c>
      <c r="I44" s="24">
        <f t="shared" si="14"/>
        <v>-4.6470554177172607E-3</v>
      </c>
      <c r="J44" s="24">
        <f t="shared" si="14"/>
        <v>4.0645117192256941E-2</v>
      </c>
      <c r="K44" s="24">
        <f t="shared" si="14"/>
        <v>2.7824313859200034E-2</v>
      </c>
      <c r="L44" s="24">
        <f t="shared" si="14"/>
        <v>2.9034457795524271E-3</v>
      </c>
      <c r="M44" s="24">
        <f t="shared" si="14"/>
        <v>-8.2197193617727926E-4</v>
      </c>
      <c r="N44" s="25">
        <f t="shared" si="14"/>
        <v>-6.7086599142405778E-3</v>
      </c>
    </row>
    <row r="45" spans="1:14" x14ac:dyDescent="0.25">
      <c r="A45" s="21"/>
      <c r="B45" s="22" t="s">
        <v>107</v>
      </c>
      <c r="C45" s="23">
        <f t="shared" ref="C45:N45" si="15">C21 -($O21*C$23/$O$23)</f>
        <v>-6.4923255502350452E-3</v>
      </c>
      <c r="D45" s="24">
        <f t="shared" si="15"/>
        <v>-1.9101667000167993E-2</v>
      </c>
      <c r="E45" s="24">
        <f t="shared" si="15"/>
        <v>-9.791681133747232E-3</v>
      </c>
      <c r="F45" s="24">
        <f t="shared" si="15"/>
        <v>-7.5564230430705259E-4</v>
      </c>
      <c r="G45" s="24">
        <f t="shared" si="15"/>
        <v>6.0254976210943889E-3</v>
      </c>
      <c r="H45" s="24">
        <f t="shared" si="15"/>
        <v>-2.0870070059498425E-2</v>
      </c>
      <c r="I45" s="24">
        <f t="shared" si="15"/>
        <v>1.0100450588974547E-2</v>
      </c>
      <c r="J45" s="24">
        <f t="shared" si="15"/>
        <v>1.1709430272074967E-2</v>
      </c>
      <c r="K45" s="24">
        <f t="shared" si="15"/>
        <v>-1.6326906411010367E-2</v>
      </c>
      <c r="L45" s="24">
        <f t="shared" si="15"/>
        <v>4.3381540387436301E-3</v>
      </c>
      <c r="M45" s="24">
        <f t="shared" si="15"/>
        <v>2.5878850466078546E-2</v>
      </c>
      <c r="N45" s="25">
        <f t="shared" si="15"/>
        <v>1.5285909472000175E-2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-9.1532912212523576E-3</v>
      </c>
      <c r="D46" s="29">
        <f t="shared" si="16"/>
        <v>-8.9540488479536745E-2</v>
      </c>
      <c r="E46" s="29">
        <f t="shared" si="16"/>
        <v>-3.1402432940136726E-2</v>
      </c>
      <c r="F46" s="29">
        <f t="shared" si="16"/>
        <v>1.1497903295821343E-2</v>
      </c>
      <c r="G46" s="29">
        <f t="shared" si="16"/>
        <v>-1.8142032100673222E-2</v>
      </c>
      <c r="H46" s="29">
        <f t="shared" si="16"/>
        <v>-2.3128831030045705E-2</v>
      </c>
      <c r="I46" s="29">
        <f t="shared" si="16"/>
        <v>4.737534503361035E-2</v>
      </c>
      <c r="J46" s="29">
        <f t="shared" si="16"/>
        <v>1.7305773631300925E-2</v>
      </c>
      <c r="K46" s="29">
        <f t="shared" si="16"/>
        <v>7.5286806261968819E-3</v>
      </c>
      <c r="L46" s="29">
        <f t="shared" si="16"/>
        <v>2.8588445504655946E-2</v>
      </c>
      <c r="M46" s="29">
        <f t="shared" si="16"/>
        <v>5.1150972593244193E-2</v>
      </c>
      <c r="N46" s="30">
        <f t="shared" si="16"/>
        <v>7.9199550868160329E-3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D6673-F8DF-47FC-A02E-5F6F39D79A49}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0.19186046511627908</v>
      </c>
      <c r="D6" s="19">
        <v>0.28698224852071008</v>
      </c>
      <c r="E6" s="19">
        <v>0.22671683913452495</v>
      </c>
      <c r="F6" s="19">
        <v>0.18575851393188855</v>
      </c>
      <c r="G6" s="19">
        <v>0.18783351120597649</v>
      </c>
      <c r="H6" s="19">
        <v>0.18052738336713997</v>
      </c>
      <c r="I6" s="19">
        <v>0.13341645885286782</v>
      </c>
      <c r="J6" s="19">
        <v>0.1473951715374841</v>
      </c>
      <c r="K6" s="19">
        <v>0.14495412844036698</v>
      </c>
      <c r="L6" s="19">
        <v>0.15544041450777202</v>
      </c>
      <c r="M6" s="19">
        <v>0.11397058823529412</v>
      </c>
      <c r="N6" s="20">
        <v>0.16666666666666663</v>
      </c>
      <c r="O6" s="31">
        <f>AVERAGE(C6:N6)</f>
        <v>0.1767935324597476</v>
      </c>
    </row>
    <row r="7" spans="1:15" ht="24" x14ac:dyDescent="0.25">
      <c r="A7" s="21"/>
      <c r="B7" s="22" t="s">
        <v>56</v>
      </c>
      <c r="C7" s="23">
        <v>0.20581395348837209</v>
      </c>
      <c r="D7" s="24">
        <v>0.13609467455621302</v>
      </c>
      <c r="E7" s="24">
        <v>0.15522107243650046</v>
      </c>
      <c r="F7" s="24">
        <v>0.19349845201238391</v>
      </c>
      <c r="G7" s="24">
        <v>0.17075773745997863</v>
      </c>
      <c r="H7" s="24">
        <v>0.16328600405679514</v>
      </c>
      <c r="I7" s="24">
        <v>0.2107231920199501</v>
      </c>
      <c r="J7" s="24">
        <v>0.21728081321473952</v>
      </c>
      <c r="K7" s="24">
        <v>0.2330275229357798</v>
      </c>
      <c r="L7" s="24">
        <v>0.18134715025906736</v>
      </c>
      <c r="M7" s="24">
        <v>0.18014705882352941</v>
      </c>
      <c r="N7" s="25">
        <v>0.15476190476190477</v>
      </c>
      <c r="O7" s="31">
        <f>AVERAGE(C7:N7)</f>
        <v>0.18349662800210118</v>
      </c>
    </row>
    <row r="8" spans="1:15" ht="24" x14ac:dyDescent="0.25">
      <c r="A8" s="21"/>
      <c r="B8" s="22" t="s">
        <v>57</v>
      </c>
      <c r="C8" s="23">
        <v>0.33255813953488372</v>
      </c>
      <c r="D8" s="24">
        <v>0.24556213017751477</v>
      </c>
      <c r="E8" s="24">
        <v>0.31044214487300092</v>
      </c>
      <c r="F8" s="24">
        <v>0.30030959752321984</v>
      </c>
      <c r="G8" s="24">
        <v>0.32017075773745995</v>
      </c>
      <c r="H8" s="24">
        <v>0.30628803245436104</v>
      </c>
      <c r="I8" s="24">
        <v>0.44763092269326682</v>
      </c>
      <c r="J8" s="24">
        <v>0.39898348157560354</v>
      </c>
      <c r="K8" s="24">
        <v>0.34128440366972479</v>
      </c>
      <c r="L8" s="24">
        <v>0.35924006908462869</v>
      </c>
      <c r="M8" s="24">
        <v>0.32352941176470584</v>
      </c>
      <c r="N8" s="25">
        <v>0.2857142857142857</v>
      </c>
      <c r="O8" s="31">
        <f>AVERAGE(C8:N8)</f>
        <v>0.33097611473355459</v>
      </c>
    </row>
    <row r="9" spans="1:15" ht="24" x14ac:dyDescent="0.25">
      <c r="A9" s="21"/>
      <c r="B9" s="22" t="s">
        <v>58</v>
      </c>
      <c r="C9" s="23">
        <v>0.19186046511627908</v>
      </c>
      <c r="D9" s="24">
        <v>0.17159763313609466</v>
      </c>
      <c r="E9" s="24">
        <v>0.17873941674506114</v>
      </c>
      <c r="F9" s="24">
        <v>0.19349845201238391</v>
      </c>
      <c r="G9" s="24">
        <v>0.19103521878335111</v>
      </c>
      <c r="H9" s="24">
        <v>0.20081135902636921</v>
      </c>
      <c r="I9" s="24">
        <v>0.26309226932668328</v>
      </c>
      <c r="J9" s="24">
        <v>0.21092757306226176</v>
      </c>
      <c r="K9" s="24">
        <v>0.21834862385321102</v>
      </c>
      <c r="L9" s="24">
        <v>0.19170984455958545</v>
      </c>
      <c r="M9" s="24">
        <v>0.18382352941176472</v>
      </c>
      <c r="N9" s="25">
        <v>0.22380952380952382</v>
      </c>
      <c r="O9" s="31">
        <f>AVERAGE(C9:N9)</f>
        <v>0.20160449240354747</v>
      </c>
    </row>
    <row r="10" spans="1:15" ht="24" x14ac:dyDescent="0.25">
      <c r="A10" s="21"/>
      <c r="B10" s="22" t="s">
        <v>59</v>
      </c>
      <c r="C10" s="23">
        <v>0.38139534883720932</v>
      </c>
      <c r="D10" s="24">
        <v>0.30177514792899407</v>
      </c>
      <c r="E10" s="24">
        <v>0.34242709313264347</v>
      </c>
      <c r="F10" s="24">
        <v>0.39938080495356038</v>
      </c>
      <c r="G10" s="24">
        <v>0.36499466382070439</v>
      </c>
      <c r="H10" s="24">
        <v>0.35294117647058826</v>
      </c>
      <c r="I10" s="24">
        <v>0.43391521197007488</v>
      </c>
      <c r="J10" s="24">
        <v>0.41931385006353239</v>
      </c>
      <c r="K10" s="24">
        <v>0.40366972477064222</v>
      </c>
      <c r="L10" s="24">
        <v>0.38169257340241797</v>
      </c>
      <c r="M10" s="24">
        <v>0.36213235294117646</v>
      </c>
      <c r="N10" s="25">
        <v>0.35714285714285715</v>
      </c>
      <c r="O10" s="31">
        <f>AVERAGE(C10:N10)</f>
        <v>0.37506506711953341</v>
      </c>
    </row>
    <row r="11" spans="1:15" ht="24" x14ac:dyDescent="0.25">
      <c r="A11" s="21"/>
      <c r="B11" s="22" t="s">
        <v>60</v>
      </c>
      <c r="C11" s="23">
        <v>0.17325581395348838</v>
      </c>
      <c r="D11" s="24">
        <v>0.1849112426035503</v>
      </c>
      <c r="E11" s="24">
        <v>0.1975540921919097</v>
      </c>
      <c r="F11" s="24">
        <v>0.15789473684210525</v>
      </c>
      <c r="G11" s="24">
        <v>0.1536819637139808</v>
      </c>
      <c r="H11" s="24">
        <v>0.20182555780933062</v>
      </c>
      <c r="I11" s="24">
        <v>0.17206982543640897</v>
      </c>
      <c r="J11" s="24">
        <v>0.13722998729351971</v>
      </c>
      <c r="K11" s="24">
        <v>0.17064220183486239</v>
      </c>
      <c r="L11" s="24">
        <v>0.16407599309153714</v>
      </c>
      <c r="M11" s="24">
        <v>0.17095588235294121</v>
      </c>
      <c r="N11" s="25">
        <v>0.15714285714285714</v>
      </c>
      <c r="O11" s="31">
        <f>AVERAGE(C11:N11)</f>
        <v>0.17010334618887432</v>
      </c>
    </row>
    <row r="12" spans="1:15" ht="24" x14ac:dyDescent="0.25">
      <c r="A12" s="21"/>
      <c r="B12" s="22" t="s">
        <v>61</v>
      </c>
      <c r="C12" s="23">
        <v>0.24302325581395348</v>
      </c>
      <c r="D12" s="24">
        <v>0.28698224852071008</v>
      </c>
      <c r="E12" s="24">
        <v>0.25305738476011291</v>
      </c>
      <c r="F12" s="24">
        <v>0.25851393188854488</v>
      </c>
      <c r="G12" s="24">
        <v>0.22838847385272146</v>
      </c>
      <c r="H12" s="24">
        <v>0.26572008113590262</v>
      </c>
      <c r="I12" s="24">
        <v>0.20199501246882792</v>
      </c>
      <c r="J12" s="24">
        <v>0.21346886912325286</v>
      </c>
      <c r="K12" s="24">
        <v>0.26238532110091745</v>
      </c>
      <c r="L12" s="24">
        <v>0.21416234887737479</v>
      </c>
      <c r="M12" s="24">
        <v>0.19852941176470587</v>
      </c>
      <c r="N12" s="25">
        <v>0.24761904761904763</v>
      </c>
      <c r="O12" s="31">
        <f>AVERAGE(C12:N12)</f>
        <v>0.2394871155771727</v>
      </c>
    </row>
    <row r="13" spans="1:15" ht="24" x14ac:dyDescent="0.25">
      <c r="A13" s="21"/>
      <c r="B13" s="22" t="s">
        <v>62</v>
      </c>
      <c r="C13" s="23">
        <v>0.15697674418604651</v>
      </c>
      <c r="D13" s="24">
        <v>0.11390532544378699</v>
      </c>
      <c r="E13" s="24">
        <v>0.12417685794920037</v>
      </c>
      <c r="F13" s="24">
        <v>0.12383900928792571</v>
      </c>
      <c r="G13" s="24">
        <v>0.13767342582710779</v>
      </c>
      <c r="H13" s="24">
        <v>0.14807302231237324</v>
      </c>
      <c r="I13" s="24">
        <v>0.11346633416458853</v>
      </c>
      <c r="J13" s="24">
        <v>0.10800508259212198</v>
      </c>
      <c r="K13" s="24">
        <v>0.13211009174311927</v>
      </c>
      <c r="L13" s="24">
        <v>0.13126079447322972</v>
      </c>
      <c r="M13" s="24">
        <v>0.17463235294117646</v>
      </c>
      <c r="N13" s="25">
        <v>0.15714285714285714</v>
      </c>
      <c r="O13" s="31">
        <f>AVERAGE(C13:N13)</f>
        <v>0.13510515817196114</v>
      </c>
    </row>
    <row r="14" spans="1:15" ht="24" x14ac:dyDescent="0.25">
      <c r="A14" s="21"/>
      <c r="B14" s="22" t="s">
        <v>63</v>
      </c>
      <c r="C14" s="23">
        <v>0.13488372093023257</v>
      </c>
      <c r="D14" s="24">
        <v>0.11390532544378699</v>
      </c>
      <c r="E14" s="24">
        <v>0.13734713076199437</v>
      </c>
      <c r="F14" s="24">
        <v>0.15479876160990713</v>
      </c>
      <c r="G14" s="24">
        <v>0.14300960512273211</v>
      </c>
      <c r="H14" s="24">
        <v>0.13387423935091278</v>
      </c>
      <c r="I14" s="24">
        <v>0.18204488778054861</v>
      </c>
      <c r="J14" s="24">
        <v>0.12960609911054638</v>
      </c>
      <c r="K14" s="24">
        <v>0.15963302752293579</v>
      </c>
      <c r="L14" s="24">
        <v>0.15716753022452504</v>
      </c>
      <c r="M14" s="24">
        <v>0.15257352941176472</v>
      </c>
      <c r="N14" s="25">
        <v>0.14523809523809525</v>
      </c>
      <c r="O14" s="31">
        <f>AVERAGE(C14:N14)</f>
        <v>0.14534016270899847</v>
      </c>
    </row>
    <row r="15" spans="1:15" ht="24" x14ac:dyDescent="0.25">
      <c r="A15" s="21"/>
      <c r="B15" s="22" t="s">
        <v>64</v>
      </c>
      <c r="C15" s="23">
        <v>0.12441860465116279</v>
      </c>
      <c r="D15" s="24">
        <v>0.20710059171597636</v>
      </c>
      <c r="E15" s="24">
        <v>0.15428033866415805</v>
      </c>
      <c r="F15" s="24">
        <v>0.12074303405572756</v>
      </c>
      <c r="G15" s="24">
        <v>0.11205976520811099</v>
      </c>
      <c r="H15" s="24">
        <v>0.13286004056795131</v>
      </c>
      <c r="I15" s="24">
        <v>0.10099750623441396</v>
      </c>
      <c r="J15" s="24">
        <v>0.10546378653113088</v>
      </c>
      <c r="K15" s="24">
        <v>0.12660550458715597</v>
      </c>
      <c r="L15" s="24">
        <v>9.499136442141623E-2</v>
      </c>
      <c r="M15" s="24">
        <v>0.13051470588235295</v>
      </c>
      <c r="N15" s="25">
        <v>0.13333333333333333</v>
      </c>
      <c r="O15" s="31">
        <f>AVERAGE(C15:N15)</f>
        <v>0.12861404798774087</v>
      </c>
    </row>
    <row r="16" spans="1:15" ht="24" x14ac:dyDescent="0.25">
      <c r="A16" s="21"/>
      <c r="B16" s="22" t="s">
        <v>65</v>
      </c>
      <c r="C16" s="23">
        <v>0.22906976744186047</v>
      </c>
      <c r="D16" s="24">
        <v>0.27958579881656803</v>
      </c>
      <c r="E16" s="24">
        <v>0.23330197554092191</v>
      </c>
      <c r="F16" s="24">
        <v>0.21671826625386997</v>
      </c>
      <c r="G16" s="24">
        <v>0.21664887940234792</v>
      </c>
      <c r="H16" s="24">
        <v>0.22210953346855983</v>
      </c>
      <c r="I16" s="24">
        <v>0.19950124688279303</v>
      </c>
      <c r="J16" s="24">
        <v>0.17534942820838631</v>
      </c>
      <c r="K16" s="24">
        <v>0.181651376146789</v>
      </c>
      <c r="L16" s="24">
        <v>0.19689119170984454</v>
      </c>
      <c r="M16" s="24">
        <v>0.16544117647058823</v>
      </c>
      <c r="N16" s="25">
        <v>0.20714285714285716</v>
      </c>
      <c r="O16" s="31">
        <f>AVERAGE(C16:N16)</f>
        <v>0.21028429145711555</v>
      </c>
    </row>
    <row r="17" spans="1:15" ht="24" x14ac:dyDescent="0.25">
      <c r="A17" s="21"/>
      <c r="B17" s="22" t="s">
        <v>66</v>
      </c>
      <c r="C17" s="23">
        <v>0.22790697674418606</v>
      </c>
      <c r="D17" s="24">
        <v>0.19082840236686391</v>
      </c>
      <c r="E17" s="24">
        <v>0.2361241768579492</v>
      </c>
      <c r="F17" s="24">
        <v>0.21981424148606812</v>
      </c>
      <c r="G17" s="24">
        <v>0.20597652081109924</v>
      </c>
      <c r="H17" s="24">
        <v>0.21602434077079105</v>
      </c>
      <c r="I17" s="24">
        <v>0.21571072319201995</v>
      </c>
      <c r="J17" s="24">
        <v>0.24904701397712833</v>
      </c>
      <c r="K17" s="24">
        <v>0.25504587155963304</v>
      </c>
      <c r="L17" s="24">
        <v>0.21934369602763387</v>
      </c>
      <c r="M17" s="24">
        <v>0.25735294117647056</v>
      </c>
      <c r="N17" s="25">
        <v>0.25952380952380955</v>
      </c>
      <c r="O17" s="31">
        <f>AVERAGE(C17:N17)</f>
        <v>0.22939155954113774</v>
      </c>
    </row>
    <row r="18" spans="1:15" ht="24" x14ac:dyDescent="0.25">
      <c r="A18" s="21"/>
      <c r="B18" s="22" t="s">
        <v>67</v>
      </c>
      <c r="C18" s="23">
        <v>0.21860465116279071</v>
      </c>
      <c r="D18" s="24">
        <v>0.17603550295857989</v>
      </c>
      <c r="E18" s="24">
        <v>0.18532455315145813</v>
      </c>
      <c r="F18" s="24">
        <v>0.20278637770897834</v>
      </c>
      <c r="G18" s="24">
        <v>0.19210245464247599</v>
      </c>
      <c r="H18" s="24">
        <v>0.21196754563894524</v>
      </c>
      <c r="I18" s="24">
        <v>0.18079800498753118</v>
      </c>
      <c r="J18" s="24">
        <v>0.21728081321473952</v>
      </c>
      <c r="K18" s="24">
        <v>0.21834862385321102</v>
      </c>
      <c r="L18" s="24">
        <v>0.20898100172711573</v>
      </c>
      <c r="M18" s="24">
        <v>0.19669117647058823</v>
      </c>
      <c r="N18" s="25">
        <v>0.20476190476190476</v>
      </c>
      <c r="O18" s="31">
        <f>AVERAGE(C18:N18)</f>
        <v>0.20114021752319322</v>
      </c>
    </row>
    <row r="19" spans="1:15" ht="24" x14ac:dyDescent="0.25">
      <c r="A19" s="21"/>
      <c r="B19" s="22" t="s">
        <v>68</v>
      </c>
      <c r="C19" s="23">
        <v>0.2802325581395349</v>
      </c>
      <c r="D19" s="24">
        <v>0.21153846153846154</v>
      </c>
      <c r="E19" s="24">
        <v>0.25305738476011291</v>
      </c>
      <c r="F19" s="24">
        <v>0.2801857585139319</v>
      </c>
      <c r="G19" s="24">
        <v>0.30309498399146212</v>
      </c>
      <c r="H19" s="24">
        <v>0.32657200811359027</v>
      </c>
      <c r="I19" s="24">
        <v>0.3167082294264339</v>
      </c>
      <c r="J19" s="24">
        <v>0.33036848792884371</v>
      </c>
      <c r="K19" s="24">
        <v>0.33027522935779818</v>
      </c>
      <c r="L19" s="24">
        <v>0.31606217616580312</v>
      </c>
      <c r="M19" s="24">
        <v>0.29595588235294118</v>
      </c>
      <c r="N19" s="25">
        <v>0.31666666666666665</v>
      </c>
      <c r="O19" s="31">
        <f>AVERAGE(C19:N19)</f>
        <v>0.29672648557963166</v>
      </c>
    </row>
    <row r="20" spans="1:15" ht="24" x14ac:dyDescent="0.25">
      <c r="A20" s="21"/>
      <c r="B20" s="22" t="s">
        <v>69</v>
      </c>
      <c r="C20" s="23">
        <v>0.18953488372093022</v>
      </c>
      <c r="D20" s="24">
        <v>0.21301775147928997</v>
      </c>
      <c r="E20" s="24">
        <v>0.18532455315145813</v>
      </c>
      <c r="F20" s="24">
        <v>0.19040247678018576</v>
      </c>
      <c r="G20" s="24">
        <v>0.17395944503735325</v>
      </c>
      <c r="H20" s="24">
        <v>0.20182555780933062</v>
      </c>
      <c r="I20" s="24">
        <v>0.18703241895261846</v>
      </c>
      <c r="J20" s="24">
        <v>0.18551461245235071</v>
      </c>
      <c r="K20" s="24">
        <v>0.22935779816513763</v>
      </c>
      <c r="L20" s="24">
        <v>0.21070811744386872</v>
      </c>
      <c r="M20" s="24">
        <v>0.20036764705882354</v>
      </c>
      <c r="N20" s="25">
        <v>0.23333333333333331</v>
      </c>
      <c r="O20" s="31">
        <f>AVERAGE(C20:N20)</f>
        <v>0.20003154961539005</v>
      </c>
    </row>
    <row r="21" spans="1:15" ht="24" x14ac:dyDescent="0.25">
      <c r="A21" s="21"/>
      <c r="B21" s="22" t="s">
        <v>70</v>
      </c>
      <c r="C21" s="23">
        <v>0.20348837209302326</v>
      </c>
      <c r="D21" s="24">
        <v>0.19526627218934911</v>
      </c>
      <c r="E21" s="24">
        <v>0.19849482596425211</v>
      </c>
      <c r="F21" s="24">
        <v>0.18885448916408668</v>
      </c>
      <c r="G21" s="24">
        <v>0.1536819637139808</v>
      </c>
      <c r="H21" s="24">
        <v>0.20588235294117646</v>
      </c>
      <c r="I21" s="24">
        <v>0.16708229426433918</v>
      </c>
      <c r="J21" s="24">
        <v>0.20584498094027953</v>
      </c>
      <c r="K21" s="24">
        <v>0.21284403669724772</v>
      </c>
      <c r="L21" s="24">
        <v>0.19861830742659758</v>
      </c>
      <c r="M21" s="24">
        <v>0.15073529411764705</v>
      </c>
      <c r="N21" s="25">
        <v>0.19523809523809527</v>
      </c>
      <c r="O21" s="31">
        <f>AVERAGE(C21:N21)</f>
        <v>0.18966927372917289</v>
      </c>
    </row>
    <row r="22" spans="1:15" ht="24" x14ac:dyDescent="0.25">
      <c r="A22" s="21"/>
      <c r="B22" s="22" t="s">
        <v>71</v>
      </c>
      <c r="C22" s="23">
        <v>0.21627906976744185</v>
      </c>
      <c r="D22" s="24">
        <v>0.27662721893491127</v>
      </c>
      <c r="E22" s="24">
        <v>0.21636876763875823</v>
      </c>
      <c r="F22" s="24">
        <v>0.20897832817337464</v>
      </c>
      <c r="G22" s="24">
        <v>0.21664887940234792</v>
      </c>
      <c r="H22" s="24">
        <v>0.19979716024340771</v>
      </c>
      <c r="I22" s="24">
        <v>0.16084788029925184</v>
      </c>
      <c r="J22" s="24">
        <v>0.16899618805590852</v>
      </c>
      <c r="K22" s="24">
        <v>0.15963302752293579</v>
      </c>
      <c r="L22" s="24">
        <v>0.18134715025906736</v>
      </c>
      <c r="M22" s="24">
        <v>0.17279411764705879</v>
      </c>
      <c r="N22" s="25">
        <v>0.15</v>
      </c>
      <c r="O22" s="31">
        <f>AVERAGE(C22:N22)</f>
        <v>0.19402648232870534</v>
      </c>
    </row>
    <row r="23" spans="1:15" ht="24" x14ac:dyDescent="0.25">
      <c r="A23" s="21" t="s">
        <v>15</v>
      </c>
      <c r="B23" s="22" t="s">
        <v>16</v>
      </c>
      <c r="C23" s="23">
        <v>0.28372093023255812</v>
      </c>
      <c r="D23" s="24">
        <v>0.38165680473372782</v>
      </c>
      <c r="E23" s="24">
        <v>0.32831608654750705</v>
      </c>
      <c r="F23" s="24">
        <v>0.26470588235294118</v>
      </c>
      <c r="G23" s="24">
        <v>0.28175026680896476</v>
      </c>
      <c r="H23" s="24">
        <v>0.30425963488843816</v>
      </c>
      <c r="I23" s="24">
        <v>0.21945137157107231</v>
      </c>
      <c r="J23" s="24">
        <v>0.23506988564167725</v>
      </c>
      <c r="K23" s="24">
        <v>0.21834862385321102</v>
      </c>
      <c r="L23" s="24">
        <v>0.29015544041450775</v>
      </c>
      <c r="M23" s="24">
        <v>0.19485294117647059</v>
      </c>
      <c r="N23" s="25">
        <v>0.19523809523809527</v>
      </c>
      <c r="O23" s="31">
        <f>AVERAGE(C23:N23)</f>
        <v>0.26646049695493096</v>
      </c>
    </row>
    <row r="24" spans="1:15" ht="24" x14ac:dyDescent="0.25">
      <c r="A24" s="21"/>
      <c r="B24" s="22" t="s">
        <v>17</v>
      </c>
      <c r="C24" s="23">
        <v>0.17325581395348838</v>
      </c>
      <c r="D24" s="24">
        <v>0.19970414201183431</v>
      </c>
      <c r="E24" s="24">
        <v>0.19096895578551268</v>
      </c>
      <c r="F24" s="24">
        <v>0.16873065015479877</v>
      </c>
      <c r="G24" s="24">
        <v>0.17075773745997863</v>
      </c>
      <c r="H24" s="24">
        <v>0.17342799188640975</v>
      </c>
      <c r="I24" s="24">
        <v>0.15835411471321695</v>
      </c>
      <c r="J24" s="24">
        <v>0.16518424396442186</v>
      </c>
      <c r="K24" s="24">
        <v>0.11926605504587157</v>
      </c>
      <c r="L24" s="24">
        <v>0.153713298791019</v>
      </c>
      <c r="M24" s="24">
        <v>0.14889705882352941</v>
      </c>
      <c r="N24" s="25">
        <v>0.15476190476190477</v>
      </c>
      <c r="O24" s="31">
        <f>AVERAGE(C24:N24)</f>
        <v>0.16475183061266552</v>
      </c>
    </row>
    <row r="25" spans="1:15" ht="24" x14ac:dyDescent="0.25">
      <c r="A25" s="21"/>
      <c r="B25" s="22" t="s">
        <v>18</v>
      </c>
      <c r="C25" s="23">
        <v>0.26395348837209304</v>
      </c>
      <c r="D25" s="24">
        <v>0.25147928994082841</v>
      </c>
      <c r="E25" s="24">
        <v>0.26716839134524928</v>
      </c>
      <c r="F25" s="24">
        <v>0.28947368421052633</v>
      </c>
      <c r="G25" s="24">
        <v>0.23906083244397011</v>
      </c>
      <c r="H25" s="24">
        <v>0.25963488843813387</v>
      </c>
      <c r="I25" s="24">
        <v>0.23566084788029926</v>
      </c>
      <c r="J25" s="24">
        <v>0.23506988564167725</v>
      </c>
      <c r="K25" s="24">
        <v>0.24403669724770644</v>
      </c>
      <c r="L25" s="24">
        <v>0.18825561312607944</v>
      </c>
      <c r="M25" s="24">
        <v>0.18933823529411764</v>
      </c>
      <c r="N25" s="25">
        <v>0.24047619047619048</v>
      </c>
      <c r="O25" s="31">
        <f>AVERAGE(C25:N25)</f>
        <v>0.2419673370347393</v>
      </c>
    </row>
    <row r="26" spans="1:15" ht="24" x14ac:dyDescent="0.25">
      <c r="A26" s="21"/>
      <c r="B26" s="22" t="s">
        <v>19</v>
      </c>
      <c r="C26" s="23">
        <v>0.22209302325581393</v>
      </c>
      <c r="D26" s="24">
        <v>0.22781065088757399</v>
      </c>
      <c r="E26" s="24">
        <v>0.22483537158984007</v>
      </c>
      <c r="F26" s="24">
        <v>0.16718266253869968</v>
      </c>
      <c r="G26" s="24">
        <v>0.21024546424759871</v>
      </c>
      <c r="H26" s="24">
        <v>0.21703853955375255</v>
      </c>
      <c r="I26" s="24">
        <v>0.18204488778054861</v>
      </c>
      <c r="J26" s="24">
        <v>0.14993646759847523</v>
      </c>
      <c r="K26" s="24">
        <v>0.15229357798165138</v>
      </c>
      <c r="L26" s="24">
        <v>0.20207253886010362</v>
      </c>
      <c r="M26" s="24">
        <v>0.18014705882352941</v>
      </c>
      <c r="N26" s="25">
        <v>0.1380952380952381</v>
      </c>
      <c r="O26" s="31">
        <f>AVERAGE(C26:N26)</f>
        <v>0.18948295676773549</v>
      </c>
    </row>
    <row r="27" spans="1:15" ht="24" x14ac:dyDescent="0.25">
      <c r="A27" s="21"/>
      <c r="B27" s="22" t="s">
        <v>20</v>
      </c>
      <c r="C27" s="23">
        <v>0.16976744186046511</v>
      </c>
      <c r="D27" s="24">
        <v>0.32692307692307693</v>
      </c>
      <c r="E27" s="24">
        <v>0.19379115710254</v>
      </c>
      <c r="F27" s="24">
        <v>0.15634674922600619</v>
      </c>
      <c r="G27" s="24">
        <v>0.16008537886872998</v>
      </c>
      <c r="H27" s="24">
        <v>0.16328600405679514</v>
      </c>
      <c r="I27" s="24">
        <v>0.14214463840399003</v>
      </c>
      <c r="J27" s="24">
        <v>0.10800508259212198</v>
      </c>
      <c r="K27" s="24">
        <v>0.11376146788990826</v>
      </c>
      <c r="L27" s="24">
        <v>0.17271157167530224</v>
      </c>
      <c r="M27" s="24">
        <v>0.125</v>
      </c>
      <c r="N27" s="25">
        <v>0.12380952380952381</v>
      </c>
      <c r="O27" s="31">
        <f>AVERAGE(C27:N27)</f>
        <v>0.16296934103403829</v>
      </c>
    </row>
    <row r="28" spans="1:15" ht="24" x14ac:dyDescent="0.25">
      <c r="A28" s="21"/>
      <c r="B28" s="22" t="s">
        <v>21</v>
      </c>
      <c r="C28" s="23">
        <v>0.2558139534883721</v>
      </c>
      <c r="D28" s="24">
        <v>0.15088757396449703</v>
      </c>
      <c r="E28" s="24">
        <v>0.20790216368767639</v>
      </c>
      <c r="F28" s="24">
        <v>0.2678018575851393</v>
      </c>
      <c r="G28" s="24">
        <v>0.21237993596584842</v>
      </c>
      <c r="H28" s="24">
        <v>0.24645030425963488</v>
      </c>
      <c r="I28" s="24">
        <v>0.27431421446384041</v>
      </c>
      <c r="J28" s="24">
        <v>0.26937738246505716</v>
      </c>
      <c r="K28" s="24">
        <v>0.28256880733944956</v>
      </c>
      <c r="L28" s="24">
        <v>0.25388601036269431</v>
      </c>
      <c r="M28" s="24">
        <v>0.25</v>
      </c>
      <c r="N28" s="25">
        <v>0.29523809523809524</v>
      </c>
      <c r="O28" s="31">
        <f>AVERAGE(C28:N28)</f>
        <v>0.24721835823502539</v>
      </c>
    </row>
    <row r="29" spans="1:15" ht="24" x14ac:dyDescent="0.25">
      <c r="A29" s="21"/>
      <c r="B29" s="22" t="s">
        <v>22</v>
      </c>
      <c r="C29" s="23">
        <v>0.21279069767441861</v>
      </c>
      <c r="D29" s="24">
        <v>0.20857988165680474</v>
      </c>
      <c r="E29" s="24">
        <v>0.18908748824082786</v>
      </c>
      <c r="F29" s="24">
        <v>0.23065015479876158</v>
      </c>
      <c r="G29" s="24">
        <v>0.18356456776947705</v>
      </c>
      <c r="H29" s="24">
        <v>0.24239350912778904</v>
      </c>
      <c r="I29" s="24">
        <v>0.14962593516209477</v>
      </c>
      <c r="J29" s="24">
        <v>0.20838627700127066</v>
      </c>
      <c r="K29" s="24">
        <v>0.17798165137614683</v>
      </c>
      <c r="L29" s="24">
        <v>0.10880829015544041</v>
      </c>
      <c r="M29" s="24">
        <v>0.13051470588235295</v>
      </c>
      <c r="N29" s="25">
        <v>0.17857142857142858</v>
      </c>
      <c r="O29" s="31">
        <f>AVERAGE(C29:N29)</f>
        <v>0.18507954895140108</v>
      </c>
    </row>
    <row r="30" spans="1:15" ht="24" x14ac:dyDescent="0.25">
      <c r="A30" s="21"/>
      <c r="B30" s="22" t="s">
        <v>23</v>
      </c>
      <c r="C30" s="23">
        <v>0.11279069767441859</v>
      </c>
      <c r="D30" s="24">
        <v>0.13017751479289941</v>
      </c>
      <c r="E30" s="24">
        <v>0.11759172154280337</v>
      </c>
      <c r="F30" s="24">
        <v>0.12383900928792571</v>
      </c>
      <c r="G30" s="24">
        <v>0.12379935965848453</v>
      </c>
      <c r="H30" s="24">
        <v>0.13691683569979715</v>
      </c>
      <c r="I30" s="24">
        <v>0.11471321695760599</v>
      </c>
      <c r="J30" s="24">
        <v>0.1181702668360864</v>
      </c>
      <c r="K30" s="24">
        <v>0.10458715596330276</v>
      </c>
      <c r="L30" s="24">
        <v>0.10708117443868739</v>
      </c>
      <c r="M30" s="24">
        <v>0.14522058823529413</v>
      </c>
      <c r="N30" s="25">
        <v>0.11666666666666665</v>
      </c>
      <c r="O30" s="31">
        <f>AVERAGE(C30:N30)</f>
        <v>0.12096285064616435</v>
      </c>
    </row>
    <row r="31" spans="1:15" ht="24" x14ac:dyDescent="0.25">
      <c r="A31" s="21"/>
      <c r="B31" s="22" t="s">
        <v>24</v>
      </c>
      <c r="C31" s="23">
        <v>0.35232558139534886</v>
      </c>
      <c r="D31" s="24">
        <v>0.44230769230769229</v>
      </c>
      <c r="E31" s="24">
        <v>0.39134524929444969</v>
      </c>
      <c r="F31" s="24">
        <v>0.33126934984520129</v>
      </c>
      <c r="G31" s="24">
        <v>0.29455709711846317</v>
      </c>
      <c r="H31" s="24">
        <v>0.36612576064908725</v>
      </c>
      <c r="I31" s="24">
        <v>0.33665835411471323</v>
      </c>
      <c r="J31" s="24">
        <v>0.38627700127064801</v>
      </c>
      <c r="K31" s="24">
        <v>0.363302752293578</v>
      </c>
      <c r="L31" s="24">
        <v>0.35578583765112265</v>
      </c>
      <c r="M31" s="24">
        <v>0.26838235294117646</v>
      </c>
      <c r="N31" s="25">
        <v>0.30238095238095236</v>
      </c>
      <c r="O31" s="31">
        <f>AVERAGE(C31:N31)</f>
        <v>0.3492264984385362</v>
      </c>
    </row>
    <row r="32" spans="1:15" ht="24" x14ac:dyDescent="0.25">
      <c r="A32" s="21"/>
      <c r="B32" s="22" t="s">
        <v>25</v>
      </c>
      <c r="C32" s="23">
        <v>0.40697674418604651</v>
      </c>
      <c r="D32" s="24">
        <v>0.35946745562130178</v>
      </c>
      <c r="E32" s="24">
        <v>0.40545625587958606</v>
      </c>
      <c r="F32" s="24">
        <v>0.43188854489164086</v>
      </c>
      <c r="G32" s="24">
        <v>0.39487726787620064</v>
      </c>
      <c r="H32" s="24">
        <v>0.38945233265720075</v>
      </c>
      <c r="I32" s="24">
        <v>0.34039900249376559</v>
      </c>
      <c r="J32" s="24">
        <v>0.37102922490470142</v>
      </c>
      <c r="K32" s="24">
        <v>0.44770642201834865</v>
      </c>
      <c r="L32" s="24">
        <v>0.42659758203799653</v>
      </c>
      <c r="M32" s="24">
        <v>0.41544117647058826</v>
      </c>
      <c r="N32" s="25">
        <v>0.37380952380952381</v>
      </c>
      <c r="O32" s="31">
        <f>AVERAGE(C32:N32)</f>
        <v>0.39692512773724181</v>
      </c>
    </row>
    <row r="33" spans="1:15" ht="24" x14ac:dyDescent="0.25">
      <c r="A33" s="21"/>
      <c r="B33" s="22" t="s">
        <v>26</v>
      </c>
      <c r="C33" s="23">
        <v>0.26162790697674421</v>
      </c>
      <c r="D33" s="24">
        <v>0.25</v>
      </c>
      <c r="E33" s="24">
        <v>0.25493885230479774</v>
      </c>
      <c r="F33" s="24">
        <v>0.26315789473684209</v>
      </c>
      <c r="G33" s="24">
        <v>0.23052294557097119</v>
      </c>
      <c r="H33" s="24">
        <v>0.26876267748478699</v>
      </c>
      <c r="I33" s="24">
        <v>0.25810473815461349</v>
      </c>
      <c r="J33" s="24">
        <v>0.21728081321473952</v>
      </c>
      <c r="K33" s="24">
        <v>0.24587155963302754</v>
      </c>
      <c r="L33" s="24">
        <v>0.24352331606217617</v>
      </c>
      <c r="M33" s="24">
        <v>0.13419117647058823</v>
      </c>
      <c r="N33" s="25">
        <v>0.19761904761904764</v>
      </c>
      <c r="O33" s="31">
        <f>AVERAGE(C33:N33)</f>
        <v>0.23546674401902792</v>
      </c>
    </row>
    <row r="34" spans="1:15" ht="24" x14ac:dyDescent="0.25">
      <c r="A34" s="21"/>
      <c r="B34" s="22" t="s">
        <v>27</v>
      </c>
      <c r="C34" s="23">
        <v>0.29651162790697677</v>
      </c>
      <c r="D34" s="24">
        <v>0.15976331360946747</v>
      </c>
      <c r="E34" s="24">
        <v>0.21448730009407338</v>
      </c>
      <c r="F34" s="24">
        <v>0.28173374613003094</v>
      </c>
      <c r="G34" s="24">
        <v>0.27427961579509069</v>
      </c>
      <c r="H34" s="24">
        <v>0.25152129817444219</v>
      </c>
      <c r="I34" s="24">
        <v>0.32294264339152112</v>
      </c>
      <c r="J34" s="24">
        <v>0.29860228716645487</v>
      </c>
      <c r="K34" s="24">
        <v>0.31559633027522938</v>
      </c>
      <c r="L34" s="24">
        <v>0.26597582037996548</v>
      </c>
      <c r="M34" s="24">
        <v>0.24632352941176472</v>
      </c>
      <c r="N34" s="25">
        <v>0.31190476190476191</v>
      </c>
      <c r="O34" s="31">
        <f>AVERAGE(C34:N34)</f>
        <v>0.26997018951998153</v>
      </c>
    </row>
    <row r="35" spans="1:15" ht="24" x14ac:dyDescent="0.25">
      <c r="A35" s="21"/>
      <c r="B35" s="22" t="s">
        <v>28</v>
      </c>
      <c r="C35" s="23">
        <v>0.12790697674418605</v>
      </c>
      <c r="D35" s="24">
        <v>0.11982248520710058</v>
      </c>
      <c r="E35" s="24">
        <v>0.14016933207902163</v>
      </c>
      <c r="F35" s="24">
        <v>0.10061919504643962</v>
      </c>
      <c r="G35" s="24">
        <v>0.12913553895410887</v>
      </c>
      <c r="H35" s="24">
        <v>0.13894523326572009</v>
      </c>
      <c r="I35" s="24">
        <v>0.16583541147132169</v>
      </c>
      <c r="J35" s="24">
        <v>0.13341804320203304</v>
      </c>
      <c r="K35" s="24">
        <v>0.12293577981651377</v>
      </c>
      <c r="L35" s="24">
        <v>0.1157167530224525</v>
      </c>
      <c r="M35" s="24">
        <v>0.16727941176470587</v>
      </c>
      <c r="N35" s="25">
        <v>0.11904761904761903</v>
      </c>
      <c r="O35" s="31">
        <f>AVERAGE(C35:N35)</f>
        <v>0.13173598163510189</v>
      </c>
    </row>
    <row r="36" spans="1:15" ht="24" x14ac:dyDescent="0.25">
      <c r="A36" s="21"/>
      <c r="B36" s="22" t="s">
        <v>29</v>
      </c>
      <c r="C36" s="23">
        <v>0.15232558139534882</v>
      </c>
      <c r="D36" s="24">
        <v>0.10207100591715976</v>
      </c>
      <c r="E36" s="24">
        <v>0.13076199435559738</v>
      </c>
      <c r="F36" s="24">
        <v>0.19659442724458201</v>
      </c>
      <c r="G36" s="24">
        <v>0.17822838847385275</v>
      </c>
      <c r="H36" s="24">
        <v>0.16531440162271804</v>
      </c>
      <c r="I36" s="24">
        <v>0.22443890274314213</v>
      </c>
      <c r="J36" s="24">
        <v>0.21473951715374842</v>
      </c>
      <c r="K36" s="24">
        <v>0.22935779816513763</v>
      </c>
      <c r="L36" s="24">
        <v>0.14507772020725387</v>
      </c>
      <c r="M36" s="24">
        <v>0.20036764705882354</v>
      </c>
      <c r="N36" s="25">
        <v>0.24285714285714285</v>
      </c>
      <c r="O36" s="31">
        <f>AVERAGE(C36:N36)</f>
        <v>0.18184454393287561</v>
      </c>
    </row>
    <row r="37" spans="1:15" ht="24" x14ac:dyDescent="0.25">
      <c r="A37" s="21"/>
      <c r="B37" s="22" t="s">
        <v>30</v>
      </c>
      <c r="C37" s="23">
        <v>0.11511627906976746</v>
      </c>
      <c r="D37" s="24">
        <v>0.1168639053254438</v>
      </c>
      <c r="E37" s="24">
        <v>0.11194731890874882</v>
      </c>
      <c r="F37" s="24">
        <v>0.11145510835913312</v>
      </c>
      <c r="G37" s="24">
        <v>0.12166488794023479</v>
      </c>
      <c r="H37" s="24">
        <v>0.11866125760649088</v>
      </c>
      <c r="I37" s="24">
        <v>0.13466334164588528</v>
      </c>
      <c r="J37" s="24">
        <v>0.11435832274459974</v>
      </c>
      <c r="K37" s="24">
        <v>0.13577981651376148</v>
      </c>
      <c r="L37" s="24">
        <v>0.13471502590673576</v>
      </c>
      <c r="M37" s="24">
        <v>0.20404411764705879</v>
      </c>
      <c r="N37" s="25">
        <v>0.17857142857142858</v>
      </c>
      <c r="O37" s="31">
        <f>AVERAGE(C37:N37)</f>
        <v>0.13315340085327407</v>
      </c>
    </row>
    <row r="38" spans="1:15" ht="24" x14ac:dyDescent="0.25">
      <c r="A38" s="21"/>
      <c r="B38" s="22" t="s">
        <v>31</v>
      </c>
      <c r="C38" s="23">
        <v>0.14302325581395348</v>
      </c>
      <c r="D38" s="24">
        <v>0.1849112426035503</v>
      </c>
      <c r="E38" s="24">
        <v>0.14111006585136407</v>
      </c>
      <c r="F38" s="24">
        <v>0.13157894736842105</v>
      </c>
      <c r="G38" s="24">
        <v>0.12486659551760941</v>
      </c>
      <c r="H38" s="24">
        <v>0.14908722109533468</v>
      </c>
      <c r="I38" s="24">
        <v>0.11221945137157106</v>
      </c>
      <c r="J38" s="24">
        <v>0.13214739517153748</v>
      </c>
      <c r="K38" s="24">
        <v>9.9082568807339455E-2</v>
      </c>
      <c r="L38" s="24">
        <v>0.1381692573402418</v>
      </c>
      <c r="M38" s="24">
        <v>0.12132352941176471</v>
      </c>
      <c r="N38" s="25">
        <v>0.13095238095238096</v>
      </c>
      <c r="O38" s="31">
        <f>AVERAGE(C38:N38)</f>
        <v>0.13403932594208903</v>
      </c>
    </row>
    <row r="39" spans="1:15" ht="24" x14ac:dyDescent="0.25">
      <c r="A39" s="21"/>
      <c r="B39" s="22" t="s">
        <v>32</v>
      </c>
      <c r="C39" s="23">
        <v>0.21395348837209302</v>
      </c>
      <c r="D39" s="24">
        <v>0.14201183431952663</v>
      </c>
      <c r="E39" s="24">
        <v>0.1796801505174036</v>
      </c>
      <c r="F39" s="24">
        <v>0.16563467492260064</v>
      </c>
      <c r="G39" s="24">
        <v>0.21985058697972254</v>
      </c>
      <c r="H39" s="24">
        <v>0.18965517241379309</v>
      </c>
      <c r="I39" s="24">
        <v>0.34538653366583544</v>
      </c>
      <c r="J39" s="24">
        <v>0.3468869123252859</v>
      </c>
      <c r="K39" s="24">
        <v>0.3688073394495413</v>
      </c>
      <c r="L39" s="24">
        <v>0.33160621761658038</v>
      </c>
      <c r="M39" s="24">
        <v>0.27941176470588236</v>
      </c>
      <c r="N39" s="25">
        <v>0.33809523809523812</v>
      </c>
      <c r="O39" s="31">
        <f>AVERAGE(C39:N39)</f>
        <v>0.26008165944862521</v>
      </c>
    </row>
    <row r="40" spans="1:15" x14ac:dyDescent="0.25">
      <c r="A40" s="21" t="s">
        <v>33</v>
      </c>
      <c r="B40" s="22" t="s">
        <v>34</v>
      </c>
      <c r="C40" s="23">
        <v>0.18255813953488376</v>
      </c>
      <c r="D40" s="24">
        <v>0.21745562130177515</v>
      </c>
      <c r="E40" s="24">
        <v>0.2210724365004704</v>
      </c>
      <c r="F40" s="24">
        <v>0.1826625386996904</v>
      </c>
      <c r="G40" s="24">
        <v>0.1728922091782284</v>
      </c>
      <c r="H40" s="24">
        <v>0.19472616632860038</v>
      </c>
      <c r="I40" s="24">
        <v>0.2456359102244389</v>
      </c>
      <c r="J40" s="24">
        <v>0.19822109275730621</v>
      </c>
      <c r="K40" s="24">
        <v>0.22385321100917432</v>
      </c>
      <c r="L40" s="24">
        <v>0.21761658031088082</v>
      </c>
      <c r="M40" s="24">
        <v>0.20220588235294121</v>
      </c>
      <c r="N40" s="25">
        <v>0.16190476190476188</v>
      </c>
      <c r="O40" s="31">
        <f>AVERAGE(C40:N40)</f>
        <v>0.20173371250859598</v>
      </c>
    </row>
    <row r="41" spans="1:15" ht="24" x14ac:dyDescent="0.25">
      <c r="A41" s="21"/>
      <c r="B41" s="22" t="s">
        <v>35</v>
      </c>
      <c r="C41" s="23">
        <v>0.1558139534883721</v>
      </c>
      <c r="D41" s="24">
        <v>0.19674556213017752</v>
      </c>
      <c r="E41" s="24">
        <v>0.18532455315145813</v>
      </c>
      <c r="F41" s="24">
        <v>0.17492260061919501</v>
      </c>
      <c r="G41" s="24">
        <v>0.14514407684098185</v>
      </c>
      <c r="H41" s="24">
        <v>0.1612576064908722</v>
      </c>
      <c r="I41" s="24">
        <v>0.13840399002493767</v>
      </c>
      <c r="J41" s="24">
        <v>0.12706480304955528</v>
      </c>
      <c r="K41" s="24">
        <v>0.13944954128440368</v>
      </c>
      <c r="L41" s="24">
        <v>0.1381692573402418</v>
      </c>
      <c r="M41" s="24">
        <v>0.17279411764705879</v>
      </c>
      <c r="N41" s="25">
        <v>0.14047619047619048</v>
      </c>
      <c r="O41" s="31">
        <f>AVERAGE(C41:N41)</f>
        <v>0.15629718771195372</v>
      </c>
    </row>
    <row r="42" spans="1:15" x14ac:dyDescent="0.25">
      <c r="A42" s="21"/>
      <c r="B42" s="22" t="s">
        <v>36</v>
      </c>
      <c r="C42" s="23">
        <v>0.23604651162790696</v>
      </c>
      <c r="D42" s="24">
        <v>0.35207100591715978</v>
      </c>
      <c r="E42" s="24">
        <v>0.2737535277516463</v>
      </c>
      <c r="F42" s="24">
        <v>0.21052631578947367</v>
      </c>
      <c r="G42" s="24">
        <v>0.19210245464247599</v>
      </c>
      <c r="H42" s="24">
        <v>0.24847870182555781</v>
      </c>
      <c r="I42" s="24">
        <v>0.21321695760598502</v>
      </c>
      <c r="J42" s="24">
        <v>0.22998729351969505</v>
      </c>
      <c r="K42" s="24">
        <v>0.16880733944954129</v>
      </c>
      <c r="L42" s="24">
        <v>0.19343696027633853</v>
      </c>
      <c r="M42" s="24">
        <v>0.14522058823529413</v>
      </c>
      <c r="N42" s="25">
        <v>0.18809523809523809</v>
      </c>
      <c r="O42" s="31">
        <f>AVERAGE(C42:N42)</f>
        <v>0.22097857456135936</v>
      </c>
    </row>
    <row r="43" spans="1:15" x14ac:dyDescent="0.25">
      <c r="A43" s="21"/>
      <c r="B43" s="22" t="s">
        <v>37</v>
      </c>
      <c r="C43" s="23">
        <v>0.13604651162790699</v>
      </c>
      <c r="D43" s="24">
        <v>0.22781065088757399</v>
      </c>
      <c r="E43" s="24">
        <v>0.14205079962370648</v>
      </c>
      <c r="F43" s="24">
        <v>0.17337461300309598</v>
      </c>
      <c r="G43" s="24">
        <v>0.14087513340448238</v>
      </c>
      <c r="H43" s="24">
        <v>0.11967545638945234</v>
      </c>
      <c r="I43" s="24">
        <v>0.1059850374064838</v>
      </c>
      <c r="J43" s="24">
        <v>0.11944091486658195</v>
      </c>
      <c r="K43" s="24">
        <v>0.14678899082568808</v>
      </c>
      <c r="L43" s="24">
        <v>0.17616580310880828</v>
      </c>
      <c r="M43" s="24">
        <v>0.1011029411764706</v>
      </c>
      <c r="N43" s="25">
        <v>0.12380952380952381</v>
      </c>
      <c r="O43" s="31">
        <f>AVERAGE(C43:N43)</f>
        <v>0.14276053134414787</v>
      </c>
    </row>
    <row r="44" spans="1:15" x14ac:dyDescent="0.25">
      <c r="A44" s="21"/>
      <c r="B44" s="22" t="s">
        <v>38</v>
      </c>
      <c r="C44" s="23">
        <v>0.30348837209302326</v>
      </c>
      <c r="D44" s="24">
        <v>0.32544378698224852</v>
      </c>
      <c r="E44" s="24">
        <v>0.30950141110065854</v>
      </c>
      <c r="F44" s="24">
        <v>0.32043343653250772</v>
      </c>
      <c r="G44" s="24">
        <v>0.25613660618996797</v>
      </c>
      <c r="H44" s="24">
        <v>0.31034482758620691</v>
      </c>
      <c r="I44" s="24">
        <v>0.26433915211970077</v>
      </c>
      <c r="J44" s="24">
        <v>0.31003811944091486</v>
      </c>
      <c r="K44" s="24">
        <v>0.29357798165137616</v>
      </c>
      <c r="L44" s="24">
        <v>0.23834196891191708</v>
      </c>
      <c r="M44" s="24">
        <v>0.22610294117647059</v>
      </c>
      <c r="N44" s="25">
        <v>0.26428571428571429</v>
      </c>
      <c r="O44" s="31">
        <f>AVERAGE(C44:N44)</f>
        <v>0.28516952650589222</v>
      </c>
    </row>
    <row r="45" spans="1:15" x14ac:dyDescent="0.25">
      <c r="A45" s="21"/>
      <c r="B45" s="22" t="s">
        <v>39</v>
      </c>
      <c r="C45" s="23">
        <v>0.18023255813953487</v>
      </c>
      <c r="D45" s="24">
        <v>0.25295857988165682</v>
      </c>
      <c r="E45" s="24">
        <v>0.25587958607714018</v>
      </c>
      <c r="F45" s="24">
        <v>0.19195046439628485</v>
      </c>
      <c r="G45" s="24">
        <v>0.18996798292422626</v>
      </c>
      <c r="H45" s="24">
        <v>0.21095334685598377</v>
      </c>
      <c r="I45" s="24">
        <v>0.16209476309226933</v>
      </c>
      <c r="J45" s="24">
        <v>0.16391359593392629</v>
      </c>
      <c r="K45" s="24">
        <v>0.16146788990825692</v>
      </c>
      <c r="L45" s="24">
        <v>0.15544041450777202</v>
      </c>
      <c r="M45" s="24">
        <v>0.14522058823529413</v>
      </c>
      <c r="N45" s="25">
        <v>0.1380952380952381</v>
      </c>
      <c r="O45" s="31">
        <f>AVERAGE(C45:N45)</f>
        <v>0.18401458400396528</v>
      </c>
    </row>
    <row r="46" spans="1:15" x14ac:dyDescent="0.25">
      <c r="A46" s="21"/>
      <c r="B46" s="22" t="s">
        <v>40</v>
      </c>
      <c r="C46" s="23">
        <v>0.15348837209302327</v>
      </c>
      <c r="D46" s="24">
        <v>0.16272189349112426</v>
      </c>
      <c r="E46" s="24">
        <v>0.15333960489181561</v>
      </c>
      <c r="F46" s="24">
        <v>0.13157894736842105</v>
      </c>
      <c r="G46" s="24">
        <v>0.15795090715048027</v>
      </c>
      <c r="H46" s="24">
        <v>0.17647058823529413</v>
      </c>
      <c r="I46" s="24">
        <v>0.15710723192019951</v>
      </c>
      <c r="J46" s="24">
        <v>0.13977128335451081</v>
      </c>
      <c r="K46" s="24">
        <v>0.19266055045871561</v>
      </c>
      <c r="L46" s="24">
        <v>0.1606217616580311</v>
      </c>
      <c r="M46" s="24">
        <v>0.17647058823529413</v>
      </c>
      <c r="N46" s="25">
        <v>0.18571428571428572</v>
      </c>
      <c r="O46" s="31">
        <f>AVERAGE(C46:N46)</f>
        <v>0.16232466788093294</v>
      </c>
    </row>
    <row r="47" spans="1:15" ht="24" x14ac:dyDescent="0.25">
      <c r="A47" s="21"/>
      <c r="B47" s="22" t="s">
        <v>41</v>
      </c>
      <c r="C47" s="23">
        <v>0.14069767441860465</v>
      </c>
      <c r="D47" s="24">
        <v>0.15384615384615385</v>
      </c>
      <c r="E47" s="24">
        <v>0.13076199435559738</v>
      </c>
      <c r="F47" s="24">
        <v>0.1176470588235294</v>
      </c>
      <c r="G47" s="24">
        <v>0.12059765208110992</v>
      </c>
      <c r="H47" s="24">
        <v>0.11663286004056796</v>
      </c>
      <c r="I47" s="24">
        <v>0.12219451371571072</v>
      </c>
      <c r="J47" s="24">
        <v>0.12452350698856417</v>
      </c>
      <c r="K47" s="24">
        <v>0.12110091743119267</v>
      </c>
      <c r="L47" s="24">
        <v>0.12780656303972365</v>
      </c>
      <c r="M47" s="24">
        <v>0.13419117647058823</v>
      </c>
      <c r="N47" s="25">
        <v>0.1380952380952381</v>
      </c>
      <c r="O47" s="31">
        <f>AVERAGE(C47:N47)</f>
        <v>0.12900794244221506</v>
      </c>
    </row>
    <row r="48" spans="1:15" x14ac:dyDescent="0.25">
      <c r="A48" s="21"/>
      <c r="B48" s="22" t="s">
        <v>42</v>
      </c>
      <c r="C48" s="23">
        <v>5.9302325581395345E-2</v>
      </c>
      <c r="D48" s="24">
        <v>7.3964497041420121E-2</v>
      </c>
      <c r="E48" s="24">
        <v>5.6444026340545628E-2</v>
      </c>
      <c r="F48" s="24">
        <v>6.037151702786378E-2</v>
      </c>
      <c r="G48" s="24">
        <v>5.4429028815368194E-2</v>
      </c>
      <c r="H48" s="24">
        <v>5.4766734279918863E-2</v>
      </c>
      <c r="I48" s="24">
        <v>7.2319201995012475E-2</v>
      </c>
      <c r="J48" s="24">
        <v>4.4472681067344345E-2</v>
      </c>
      <c r="K48" s="24">
        <v>5.1376146788990829E-2</v>
      </c>
      <c r="L48" s="24">
        <v>5.0086355785837651E-2</v>
      </c>
      <c r="M48" s="24">
        <v>5.8823529411764698E-2</v>
      </c>
      <c r="N48" s="25">
        <v>7.1428571428571425E-2</v>
      </c>
      <c r="O48" s="31">
        <f>AVERAGE(C48:N48)</f>
        <v>5.8982051297002784E-2</v>
      </c>
    </row>
    <row r="49" spans="1:15" x14ac:dyDescent="0.25">
      <c r="A49" s="21"/>
      <c r="B49" s="22" t="s">
        <v>43</v>
      </c>
      <c r="C49" s="23">
        <v>0.32209302325581396</v>
      </c>
      <c r="D49" s="24">
        <v>0.27366863905325445</v>
      </c>
      <c r="E49" s="24">
        <v>0.29539040451552212</v>
      </c>
      <c r="F49" s="24">
        <v>0.29411764705882354</v>
      </c>
      <c r="G49" s="24">
        <v>0.32764140875133402</v>
      </c>
      <c r="H49" s="24">
        <v>0.33367139959432046</v>
      </c>
      <c r="I49" s="24">
        <v>0.34788029925187031</v>
      </c>
      <c r="J49" s="24">
        <v>0.31766200762388819</v>
      </c>
      <c r="K49" s="24">
        <v>0.26605504587155965</v>
      </c>
      <c r="L49" s="24">
        <v>0.29360967184801384</v>
      </c>
      <c r="M49" s="24">
        <v>0.19852941176470587</v>
      </c>
      <c r="N49" s="25">
        <v>0.24523809523809523</v>
      </c>
      <c r="O49" s="31">
        <f>AVERAGE(C49:N49)</f>
        <v>0.29296308781893349</v>
      </c>
    </row>
    <row r="50" spans="1:15" x14ac:dyDescent="0.25">
      <c r="A50" s="21"/>
      <c r="B50" s="22" t="s">
        <v>44</v>
      </c>
      <c r="C50" s="23">
        <v>0.21279069767441861</v>
      </c>
      <c r="D50" s="24">
        <v>0.17603550295857989</v>
      </c>
      <c r="E50" s="24">
        <v>0.17591721542803387</v>
      </c>
      <c r="F50" s="24">
        <v>0.20743034055727555</v>
      </c>
      <c r="G50" s="24">
        <v>0.20064034151547491</v>
      </c>
      <c r="H50" s="24">
        <v>0.20892494929006086</v>
      </c>
      <c r="I50" s="24">
        <v>0.29052369077306733</v>
      </c>
      <c r="J50" s="24">
        <v>0.2503176620076239</v>
      </c>
      <c r="K50" s="24">
        <v>0.24587155963302754</v>
      </c>
      <c r="L50" s="24">
        <v>0.25215889464594127</v>
      </c>
      <c r="M50" s="24">
        <v>0.26654411764705882</v>
      </c>
      <c r="N50" s="25">
        <v>0.2</v>
      </c>
      <c r="O50" s="31">
        <f>AVERAGE(C50:N50)</f>
        <v>0.22392958101088026</v>
      </c>
    </row>
    <row r="51" spans="1:15" x14ac:dyDescent="0.25">
      <c r="A51" s="21"/>
      <c r="B51" s="22" t="s">
        <v>45</v>
      </c>
      <c r="C51" s="23">
        <v>7.3255813953488375E-2</v>
      </c>
      <c r="D51" s="24">
        <v>0.14497041420118342</v>
      </c>
      <c r="E51" s="24">
        <v>0.10912511759172155</v>
      </c>
      <c r="F51" s="24">
        <v>0.11609907120743033</v>
      </c>
      <c r="G51" s="24">
        <v>0.10352187833511206</v>
      </c>
      <c r="H51" s="24">
        <v>9.8377281947261655E-2</v>
      </c>
      <c r="I51" s="24">
        <v>7.6059850374064833E-2</v>
      </c>
      <c r="J51" s="24">
        <v>7.2426937738246502E-2</v>
      </c>
      <c r="K51" s="24">
        <v>9.3577981651376152E-2</v>
      </c>
      <c r="L51" s="24">
        <v>7.426597582037997E-2</v>
      </c>
      <c r="M51" s="24">
        <v>0.10294117647058823</v>
      </c>
      <c r="N51" s="25">
        <v>9.5238095238095233E-2</v>
      </c>
      <c r="O51" s="31">
        <f>AVERAGE(C51:N51)</f>
        <v>9.6654966210745694E-2</v>
      </c>
    </row>
    <row r="52" spans="1:15" ht="24" x14ac:dyDescent="0.25">
      <c r="A52" s="21"/>
      <c r="B52" s="22" t="s">
        <v>46</v>
      </c>
      <c r="C52" s="23">
        <v>0.28255813953488373</v>
      </c>
      <c r="D52" s="24">
        <v>0.1849112426035503</v>
      </c>
      <c r="E52" s="24">
        <v>0.23047977422389465</v>
      </c>
      <c r="F52" s="24">
        <v>0.28482972136222912</v>
      </c>
      <c r="G52" s="24">
        <v>0.28601921024546423</v>
      </c>
      <c r="H52" s="24">
        <v>0.29310344827586204</v>
      </c>
      <c r="I52" s="24">
        <v>0.26807980049875313</v>
      </c>
      <c r="J52" s="24">
        <v>0.33163913595933925</v>
      </c>
      <c r="K52" s="24">
        <v>0.29541284403669726</v>
      </c>
      <c r="L52" s="24">
        <v>0.17789291882556132</v>
      </c>
      <c r="M52" s="24">
        <v>0.21507352941176472</v>
      </c>
      <c r="N52" s="25">
        <v>0.26190476190476192</v>
      </c>
      <c r="O52" s="31">
        <f>AVERAGE(C52:N52)</f>
        <v>0.25932537724023014</v>
      </c>
    </row>
    <row r="53" spans="1:15" x14ac:dyDescent="0.25">
      <c r="A53" s="21"/>
      <c r="B53" s="22" t="s">
        <v>47</v>
      </c>
      <c r="C53" s="23">
        <v>0.23255813953488372</v>
      </c>
      <c r="D53" s="24">
        <v>0.13905325443786981</v>
      </c>
      <c r="E53" s="24">
        <v>0.17591721542803387</v>
      </c>
      <c r="F53" s="24">
        <v>0.19349845201238391</v>
      </c>
      <c r="G53" s="24">
        <v>0.19743863393810032</v>
      </c>
      <c r="H53" s="24">
        <v>0.2129817444219067</v>
      </c>
      <c r="I53" s="24">
        <v>0.21321695760598502</v>
      </c>
      <c r="J53" s="24">
        <v>0.19949174078780177</v>
      </c>
      <c r="K53" s="24">
        <v>0.22201834862385322</v>
      </c>
      <c r="L53" s="24">
        <v>0.20207253886010362</v>
      </c>
      <c r="M53" s="24">
        <v>0.25</v>
      </c>
      <c r="N53" s="25">
        <v>0.23333333333333331</v>
      </c>
      <c r="O53" s="31">
        <f>AVERAGE(C53:N53)</f>
        <v>0.20596502991535462</v>
      </c>
    </row>
    <row r="54" spans="1:15" ht="24" x14ac:dyDescent="0.25">
      <c r="A54" s="21"/>
      <c r="B54" s="22" t="s">
        <v>48</v>
      </c>
      <c r="C54" s="23">
        <v>0.18720930232558139</v>
      </c>
      <c r="D54" s="24">
        <v>0.15976331360946747</v>
      </c>
      <c r="E54" s="24">
        <v>0.16650987770460957</v>
      </c>
      <c r="F54" s="24">
        <v>0.17492260061919501</v>
      </c>
      <c r="G54" s="24">
        <v>0.18143009605122731</v>
      </c>
      <c r="H54" s="24">
        <v>0.19168356997971603</v>
      </c>
      <c r="I54" s="24">
        <v>0.18952618453865339</v>
      </c>
      <c r="J54" s="24">
        <v>0.18170266836086404</v>
      </c>
      <c r="K54" s="24">
        <v>0.22385321100917432</v>
      </c>
      <c r="L54" s="24">
        <v>0.22107081174438686</v>
      </c>
      <c r="M54" s="24">
        <v>0.22242647058823528</v>
      </c>
      <c r="N54" s="25">
        <v>0.16666666666666663</v>
      </c>
      <c r="O54" s="31">
        <f>AVERAGE(C54:N54)</f>
        <v>0.18889706443314813</v>
      </c>
    </row>
    <row r="55" spans="1:15" x14ac:dyDescent="0.25">
      <c r="A55" s="21"/>
      <c r="B55" s="22" t="s">
        <v>49</v>
      </c>
      <c r="C55" s="23">
        <v>0.24883720930232558</v>
      </c>
      <c r="D55" s="24">
        <v>0.15976331360946747</v>
      </c>
      <c r="E55" s="24">
        <v>0.20602069614299154</v>
      </c>
      <c r="F55" s="24">
        <v>0.24767801857585142</v>
      </c>
      <c r="G55" s="24">
        <v>0.22305229455709713</v>
      </c>
      <c r="H55" s="24">
        <v>0.24442190669371197</v>
      </c>
      <c r="I55" s="24">
        <v>0.25311720698254364</v>
      </c>
      <c r="J55" s="24">
        <v>0.28589580686149935</v>
      </c>
      <c r="K55" s="24">
        <v>0.26972477064220185</v>
      </c>
      <c r="L55" s="24">
        <v>0.24006908462867013</v>
      </c>
      <c r="M55" s="24">
        <v>0.24080882352941177</v>
      </c>
      <c r="N55" s="25">
        <v>0.28095238095238095</v>
      </c>
      <c r="O55" s="31">
        <f>AVERAGE(C55:N55)</f>
        <v>0.24169512603984603</v>
      </c>
    </row>
    <row r="56" spans="1:15" ht="24" x14ac:dyDescent="0.25">
      <c r="A56" s="21"/>
      <c r="B56" s="22" t="s">
        <v>50</v>
      </c>
      <c r="C56" s="23">
        <v>0.18488372093023256</v>
      </c>
      <c r="D56" s="24">
        <v>0.19674556213017752</v>
      </c>
      <c r="E56" s="24">
        <v>0.17215428033866412</v>
      </c>
      <c r="F56" s="24">
        <v>0.15944272445820434</v>
      </c>
      <c r="G56" s="24">
        <v>0.16862326574172892</v>
      </c>
      <c r="H56" s="24">
        <v>0.15618661257606492</v>
      </c>
      <c r="I56" s="24">
        <v>0.16583541147132169</v>
      </c>
      <c r="J56" s="24">
        <v>0.16518424396442186</v>
      </c>
      <c r="K56" s="24">
        <v>0.1889908256880734</v>
      </c>
      <c r="L56" s="24">
        <v>0.24697754749568224</v>
      </c>
      <c r="M56" s="24">
        <v>0.19117647058823528</v>
      </c>
      <c r="N56" s="25">
        <v>0.1357142857142857</v>
      </c>
      <c r="O56" s="31">
        <f>AVERAGE(C56:N56)</f>
        <v>0.17765957925809106</v>
      </c>
    </row>
    <row r="57" spans="1:15" x14ac:dyDescent="0.25">
      <c r="A57" s="21"/>
      <c r="B57" s="22" t="s">
        <v>51</v>
      </c>
      <c r="C57" s="23">
        <v>0.14069767441860465</v>
      </c>
      <c r="D57" s="24">
        <v>0.15828402366863906</v>
      </c>
      <c r="E57" s="24">
        <v>0.14581373471307621</v>
      </c>
      <c r="F57" s="24">
        <v>0.12693498452012383</v>
      </c>
      <c r="G57" s="24">
        <v>0.13340448239060831</v>
      </c>
      <c r="H57" s="24">
        <v>0.14300202839756593</v>
      </c>
      <c r="I57" s="24">
        <v>0.15461346633416459</v>
      </c>
      <c r="J57" s="24">
        <v>0.12706480304955528</v>
      </c>
      <c r="K57" s="24">
        <v>0.1761467889908257</v>
      </c>
      <c r="L57" s="24">
        <v>0.153713298791019</v>
      </c>
      <c r="M57" s="24">
        <v>0.20955882352941177</v>
      </c>
      <c r="N57" s="25">
        <v>0.16666666666666663</v>
      </c>
      <c r="O57" s="31">
        <f>AVERAGE(C57:N57)</f>
        <v>0.15299173128918842</v>
      </c>
    </row>
    <row r="58" spans="1:15" x14ac:dyDescent="0.25">
      <c r="A58" s="21"/>
      <c r="B58" s="22" t="s">
        <v>52</v>
      </c>
      <c r="C58" s="23">
        <v>5.3488372093023255E-2</v>
      </c>
      <c r="D58" s="24">
        <v>6.6568047337278113E-2</v>
      </c>
      <c r="E58" s="24">
        <v>7.4317968015051736E-2</v>
      </c>
      <c r="F58" s="24">
        <v>6.8111455108359129E-2</v>
      </c>
      <c r="G58" s="24">
        <v>7.3639274279615793E-2</v>
      </c>
      <c r="H58" s="24">
        <v>7.3022312373225151E-2</v>
      </c>
      <c r="I58" s="24">
        <v>5.8603491271820449E-2</v>
      </c>
      <c r="J58" s="24">
        <v>6.8614993646759853E-2</v>
      </c>
      <c r="K58" s="24">
        <v>5.6880733944954132E-2</v>
      </c>
      <c r="L58" s="24">
        <v>5.5267702936096716E-2</v>
      </c>
      <c r="M58" s="24">
        <v>0.1011029411764706</v>
      </c>
      <c r="N58" s="25">
        <v>0.11190476190476191</v>
      </c>
      <c r="O58" s="31">
        <f>AVERAGE(C58:N58)</f>
        <v>7.179350450728475E-2</v>
      </c>
    </row>
    <row r="59" spans="1:15" ht="24" x14ac:dyDescent="0.25">
      <c r="A59" s="21"/>
      <c r="B59" s="22" t="s">
        <v>53</v>
      </c>
      <c r="C59" s="23">
        <v>0.2802325581395349</v>
      </c>
      <c r="D59" s="24">
        <v>0.17011834319526628</v>
      </c>
      <c r="E59" s="24">
        <v>0.20225776105362184</v>
      </c>
      <c r="F59" s="24">
        <v>0.23839009287925697</v>
      </c>
      <c r="G59" s="24">
        <v>0.23372465314834578</v>
      </c>
      <c r="H59" s="24">
        <v>0.2231237322515213</v>
      </c>
      <c r="I59" s="24">
        <v>0.31421446384039903</v>
      </c>
      <c r="J59" s="24">
        <v>0.32782719186785259</v>
      </c>
      <c r="K59" s="24">
        <v>0.26605504587155965</v>
      </c>
      <c r="L59" s="24">
        <v>0.29706390328151988</v>
      </c>
      <c r="M59" s="24">
        <v>0.23529411764705879</v>
      </c>
      <c r="N59" s="25">
        <v>0.2904761904761905</v>
      </c>
      <c r="O59" s="31">
        <f>AVERAGE(C59:N59)</f>
        <v>0.25656483780434397</v>
      </c>
    </row>
    <row r="60" spans="1:15" ht="24" x14ac:dyDescent="0.25">
      <c r="A60" s="21" t="s">
        <v>72</v>
      </c>
      <c r="B60" s="22" t="s">
        <v>73</v>
      </c>
      <c r="C60" s="23">
        <v>0.19069767441860466</v>
      </c>
      <c r="D60" s="24">
        <v>0.16124260355029585</v>
      </c>
      <c r="E60" s="24">
        <v>0.16180620884289745</v>
      </c>
      <c r="F60" s="24">
        <v>0.16873065015479877</v>
      </c>
      <c r="G60" s="24">
        <v>0.16648879402347919</v>
      </c>
      <c r="H60" s="24">
        <v>0.19066937119675453</v>
      </c>
      <c r="I60" s="24">
        <v>0.18329177057356605</v>
      </c>
      <c r="J60" s="24">
        <v>0.16137229987293519</v>
      </c>
      <c r="K60" s="24">
        <v>0.21467889908256882</v>
      </c>
      <c r="L60" s="24">
        <v>0.18652849740932642</v>
      </c>
      <c r="M60" s="24">
        <v>0.15257352941176472</v>
      </c>
      <c r="N60" s="25">
        <v>0.15</v>
      </c>
      <c r="O60" s="31">
        <f>AVERAGE(C60:N60)</f>
        <v>0.17400669154474926</v>
      </c>
    </row>
    <row r="61" spans="1:15" ht="24" x14ac:dyDescent="0.25">
      <c r="A61" s="21"/>
      <c r="B61" s="22" t="s">
        <v>74</v>
      </c>
      <c r="C61" s="23">
        <v>0.24534883720930231</v>
      </c>
      <c r="D61" s="24">
        <v>0.1982248520710059</v>
      </c>
      <c r="E61" s="24">
        <v>0.20978363123236124</v>
      </c>
      <c r="F61" s="24">
        <v>0.20743034055727555</v>
      </c>
      <c r="G61" s="24">
        <v>0.24226254002134476</v>
      </c>
      <c r="H61" s="24">
        <v>0.23529411764705879</v>
      </c>
      <c r="I61" s="24">
        <v>0.29426433915211969</v>
      </c>
      <c r="J61" s="24">
        <v>0.26810673443456162</v>
      </c>
      <c r="K61" s="24">
        <v>0.22018348623853215</v>
      </c>
      <c r="L61" s="24">
        <v>0.27461139896373055</v>
      </c>
      <c r="M61" s="24">
        <v>0.27757352941176472</v>
      </c>
      <c r="N61" s="25">
        <v>0.24047619047619048</v>
      </c>
      <c r="O61" s="31">
        <f>AVERAGE(C61:N61)</f>
        <v>0.24279666645127063</v>
      </c>
    </row>
    <row r="62" spans="1:15" ht="24" x14ac:dyDescent="0.25">
      <c r="A62" s="21"/>
      <c r="B62" s="22" t="s">
        <v>75</v>
      </c>
      <c r="C62" s="23">
        <v>9.0697674418604657E-2</v>
      </c>
      <c r="D62" s="24">
        <v>9.9112426035502951E-2</v>
      </c>
      <c r="E62" s="24">
        <v>9.9717779868297274E-2</v>
      </c>
      <c r="F62" s="24">
        <v>8.2043343653250778E-2</v>
      </c>
      <c r="G62" s="24">
        <v>0.11632870864461048</v>
      </c>
      <c r="H62" s="24">
        <v>9.9391480730223136E-2</v>
      </c>
      <c r="I62" s="24">
        <v>0.11097256857855362</v>
      </c>
      <c r="J62" s="24">
        <v>0.10165184243964422</v>
      </c>
      <c r="K62" s="24">
        <v>0.11192660550458716</v>
      </c>
      <c r="L62" s="24">
        <v>7.0811744386873918E-2</v>
      </c>
      <c r="M62" s="24">
        <v>9.1911764705882359E-2</v>
      </c>
      <c r="N62" s="25">
        <v>0.10714285714285714</v>
      </c>
      <c r="O62" s="31">
        <f>AVERAGE(C62:N62)</f>
        <v>9.8475733009073974E-2</v>
      </c>
    </row>
    <row r="63" spans="1:15" ht="24" x14ac:dyDescent="0.25">
      <c r="A63" s="21"/>
      <c r="B63" s="22" t="s">
        <v>76</v>
      </c>
      <c r="C63" s="23">
        <v>0.25116279069767444</v>
      </c>
      <c r="D63" s="24">
        <v>0.31656804733727811</v>
      </c>
      <c r="E63" s="24">
        <v>0.26810912511759172</v>
      </c>
      <c r="F63" s="24">
        <v>0.22600619195046442</v>
      </c>
      <c r="G63" s="24">
        <v>0.23799359658484526</v>
      </c>
      <c r="H63" s="24">
        <v>0.28093306288032455</v>
      </c>
      <c r="I63" s="24">
        <v>0.19326683291770574</v>
      </c>
      <c r="J63" s="24">
        <v>0.21982210927573059</v>
      </c>
      <c r="K63" s="24">
        <v>0.20917431192660552</v>
      </c>
      <c r="L63" s="24">
        <v>0.16925734024179617</v>
      </c>
      <c r="M63" s="24">
        <v>0.14522058823529413</v>
      </c>
      <c r="N63" s="25">
        <v>0.19523809523809527</v>
      </c>
      <c r="O63" s="31">
        <f>AVERAGE(C63:N63)</f>
        <v>0.22606267436695049</v>
      </c>
    </row>
    <row r="64" spans="1:15" ht="24" x14ac:dyDescent="0.25">
      <c r="A64" s="21"/>
      <c r="B64" s="22" t="s">
        <v>77</v>
      </c>
      <c r="C64" s="23">
        <v>0.29418604651162789</v>
      </c>
      <c r="D64" s="24">
        <v>0.4023668639053255</v>
      </c>
      <c r="E64" s="24">
        <v>0.34619002822201317</v>
      </c>
      <c r="F64" s="24">
        <v>0.2739938080495356</v>
      </c>
      <c r="G64" s="24">
        <v>0.24439701173959447</v>
      </c>
      <c r="H64" s="24">
        <v>0.28600405679513186</v>
      </c>
      <c r="I64" s="24">
        <v>0.20947630922693267</v>
      </c>
      <c r="J64" s="24">
        <v>0.23379923761118171</v>
      </c>
      <c r="K64" s="24">
        <v>0.26055045871559634</v>
      </c>
      <c r="L64" s="24">
        <v>0.27115716753022451</v>
      </c>
      <c r="M64" s="24">
        <v>0.19117647058823528</v>
      </c>
      <c r="N64" s="25">
        <v>0.23333333333333331</v>
      </c>
      <c r="O64" s="31">
        <f>AVERAGE(C64:N64)</f>
        <v>0.27055256601906102</v>
      </c>
    </row>
    <row r="65" spans="1:15" ht="24" x14ac:dyDescent="0.25">
      <c r="A65" s="21"/>
      <c r="B65" s="22" t="s">
        <v>78</v>
      </c>
      <c r="C65" s="23">
        <v>0.25465116279069766</v>
      </c>
      <c r="D65" s="24">
        <v>0.32692307692307693</v>
      </c>
      <c r="E65" s="24">
        <v>0.28222013170272814</v>
      </c>
      <c r="F65" s="24">
        <v>0.21981424148606812</v>
      </c>
      <c r="G65" s="24">
        <v>0.21878335112059766</v>
      </c>
      <c r="H65" s="24">
        <v>0.24645030425963488</v>
      </c>
      <c r="I65" s="24">
        <v>0.18329177057356605</v>
      </c>
      <c r="J65" s="24">
        <v>0.2071156289707751</v>
      </c>
      <c r="K65" s="24">
        <v>0.1871559633027523</v>
      </c>
      <c r="L65" s="24">
        <v>0.20379965457685664</v>
      </c>
      <c r="M65" s="24">
        <v>0.16176470588235292</v>
      </c>
      <c r="N65" s="25">
        <v>0.1738095238095238</v>
      </c>
      <c r="O65" s="31">
        <f>AVERAGE(C65:N65)</f>
        <v>0.22214829294988583</v>
      </c>
    </row>
    <row r="66" spans="1:15" ht="24" x14ac:dyDescent="0.25">
      <c r="A66" s="21"/>
      <c r="B66" s="22" t="s">
        <v>79</v>
      </c>
      <c r="C66" s="23">
        <v>0.18372093023255814</v>
      </c>
      <c r="D66" s="24">
        <v>0.21597633136094674</v>
      </c>
      <c r="E66" s="24">
        <v>0.18908748824082786</v>
      </c>
      <c r="F66" s="24">
        <v>0.20433436532507743</v>
      </c>
      <c r="G66" s="24">
        <v>0.17395944503735325</v>
      </c>
      <c r="H66" s="24">
        <v>0.17139959432048679</v>
      </c>
      <c r="I66" s="24">
        <v>0.15710723192019951</v>
      </c>
      <c r="J66" s="24">
        <v>0.144853875476493</v>
      </c>
      <c r="K66" s="24">
        <v>0.1724770642201835</v>
      </c>
      <c r="L66" s="24">
        <v>0.15025906735751296</v>
      </c>
      <c r="M66" s="24">
        <v>0.14889705882352941</v>
      </c>
      <c r="N66" s="25">
        <v>0.17857142857142858</v>
      </c>
      <c r="O66" s="31">
        <f>AVERAGE(C66:N66)</f>
        <v>0.17422032340721641</v>
      </c>
    </row>
    <row r="67" spans="1:15" ht="24" x14ac:dyDescent="0.25">
      <c r="A67" s="21"/>
      <c r="B67" s="22" t="s">
        <v>80</v>
      </c>
      <c r="C67" s="23">
        <v>0.14302325581395348</v>
      </c>
      <c r="D67" s="24">
        <v>0.23076923076923075</v>
      </c>
      <c r="E67" s="24">
        <v>0.17685794920037629</v>
      </c>
      <c r="F67" s="24">
        <v>0.16253869969040247</v>
      </c>
      <c r="G67" s="24">
        <v>0.1536819637139808</v>
      </c>
      <c r="H67" s="24">
        <v>0.1643002028397566</v>
      </c>
      <c r="I67" s="24">
        <v>0.12967581047381546</v>
      </c>
      <c r="J67" s="24">
        <v>0.144853875476493</v>
      </c>
      <c r="K67" s="24">
        <v>0.15412844036697249</v>
      </c>
      <c r="L67" s="24">
        <v>0.12262521588946459</v>
      </c>
      <c r="M67" s="24">
        <v>0.12132352941176471</v>
      </c>
      <c r="N67" s="25">
        <v>0.15952380952380951</v>
      </c>
      <c r="O67" s="31">
        <f>AVERAGE(C67:N67)</f>
        <v>0.15527516526416832</v>
      </c>
    </row>
    <row r="68" spans="1:15" ht="24" x14ac:dyDescent="0.25">
      <c r="A68" s="21"/>
      <c r="B68" s="22" t="s">
        <v>81</v>
      </c>
      <c r="C68" s="23">
        <v>0.11627906976744186</v>
      </c>
      <c r="D68" s="24">
        <v>0.14053254437869822</v>
      </c>
      <c r="E68" s="24">
        <v>0.1288805268109125</v>
      </c>
      <c r="F68" s="24">
        <v>0.13312693498452013</v>
      </c>
      <c r="G68" s="24">
        <v>0.11846318036286017</v>
      </c>
      <c r="H68" s="24">
        <v>0.15415821501014199</v>
      </c>
      <c r="I68" s="24">
        <v>0.11097256857855362</v>
      </c>
      <c r="J68" s="24">
        <v>9.6569250317662003E-2</v>
      </c>
      <c r="K68" s="24">
        <v>0.12293577981651377</v>
      </c>
      <c r="L68" s="24">
        <v>0.10189982728842832</v>
      </c>
      <c r="M68" s="24">
        <v>8.2720588235294115E-2</v>
      </c>
      <c r="N68" s="25">
        <v>0.12142857142857143</v>
      </c>
      <c r="O68" s="31">
        <f>AVERAGE(C68:N68)</f>
        <v>0.11899725474829986</v>
      </c>
    </row>
    <row r="69" spans="1:15" ht="24" x14ac:dyDescent="0.25">
      <c r="A69" s="21"/>
      <c r="B69" s="22" t="s">
        <v>82</v>
      </c>
      <c r="C69" s="23">
        <v>0.16627906976744186</v>
      </c>
      <c r="D69" s="24">
        <v>0.20118343195266275</v>
      </c>
      <c r="E69" s="24">
        <v>0.18250235183443089</v>
      </c>
      <c r="F69" s="24">
        <v>0.17647058823529413</v>
      </c>
      <c r="G69" s="24">
        <v>0.12379935965848453</v>
      </c>
      <c r="H69" s="24">
        <v>0.18965517241379309</v>
      </c>
      <c r="I69" s="24">
        <v>0.14837905236907731</v>
      </c>
      <c r="J69" s="24">
        <v>0.16137229987293519</v>
      </c>
      <c r="K69" s="24">
        <v>0.181651376146789</v>
      </c>
      <c r="L69" s="24">
        <v>0.14680483592400692</v>
      </c>
      <c r="M69" s="24">
        <v>0.14338235294117646</v>
      </c>
      <c r="N69" s="25">
        <v>0.15952380952380951</v>
      </c>
      <c r="O69" s="31">
        <f>AVERAGE(C69:N69)</f>
        <v>0.16508364171999179</v>
      </c>
    </row>
    <row r="70" spans="1:15" ht="24" x14ac:dyDescent="0.25">
      <c r="A70" s="21"/>
      <c r="B70" s="22" t="s">
        <v>83</v>
      </c>
      <c r="C70" s="23">
        <v>0.16511627906976745</v>
      </c>
      <c r="D70" s="24">
        <v>0.14349112426035504</v>
      </c>
      <c r="E70" s="24">
        <v>0.13076199435559738</v>
      </c>
      <c r="F70" s="24">
        <v>0.17182662538699692</v>
      </c>
      <c r="G70" s="24">
        <v>0.16115261472785489</v>
      </c>
      <c r="H70" s="24">
        <v>0.1460446247464503</v>
      </c>
      <c r="I70" s="24">
        <v>0.14962593516209477</v>
      </c>
      <c r="J70" s="24">
        <v>0.16899618805590852</v>
      </c>
      <c r="K70" s="24">
        <v>0.1871559633027523</v>
      </c>
      <c r="L70" s="24">
        <v>0.18134715025906736</v>
      </c>
      <c r="M70" s="24">
        <v>0.19852941176470587</v>
      </c>
      <c r="N70" s="25">
        <v>0.1738095238095238</v>
      </c>
      <c r="O70" s="31">
        <f>AVERAGE(C70:N70)</f>
        <v>0.1648214529084229</v>
      </c>
    </row>
    <row r="71" spans="1:15" ht="24" x14ac:dyDescent="0.25">
      <c r="A71" s="21"/>
      <c r="B71" s="22" t="s">
        <v>84</v>
      </c>
      <c r="C71" s="23">
        <v>0.18023255813953487</v>
      </c>
      <c r="D71" s="24">
        <v>0.18639053254437873</v>
      </c>
      <c r="E71" s="24">
        <v>0.17215428033866412</v>
      </c>
      <c r="F71" s="24">
        <v>0.16408668730650156</v>
      </c>
      <c r="G71" s="24">
        <v>0.14300960512273211</v>
      </c>
      <c r="H71" s="24">
        <v>0.14807302231237324</v>
      </c>
      <c r="I71" s="24">
        <v>0.14962593516209477</v>
      </c>
      <c r="J71" s="24">
        <v>0.13087674714104194</v>
      </c>
      <c r="K71" s="24">
        <v>0.14311926605504588</v>
      </c>
      <c r="L71" s="24">
        <v>0.18134715025906736</v>
      </c>
      <c r="M71" s="24">
        <v>0.15808823529411764</v>
      </c>
      <c r="N71" s="25">
        <v>0.15952380952380951</v>
      </c>
      <c r="O71" s="31">
        <f>AVERAGE(C71:N71)</f>
        <v>0.15971065243328011</v>
      </c>
    </row>
    <row r="72" spans="1:15" ht="24" x14ac:dyDescent="0.25">
      <c r="A72" s="21"/>
      <c r="B72" s="22" t="s">
        <v>85</v>
      </c>
      <c r="C72" s="23">
        <v>0.29651162790697677</v>
      </c>
      <c r="D72" s="24">
        <v>0.19526627218934911</v>
      </c>
      <c r="E72" s="24">
        <v>0.26340545625587958</v>
      </c>
      <c r="F72" s="24">
        <v>0.26625386996904027</v>
      </c>
      <c r="G72" s="24">
        <v>0.28175026680896476</v>
      </c>
      <c r="H72" s="24">
        <v>0.28397565922920892</v>
      </c>
      <c r="I72" s="24">
        <v>0.36907730673316708</v>
      </c>
      <c r="J72" s="24">
        <v>0.33545108005082591</v>
      </c>
      <c r="K72" s="24">
        <v>0.30825688073394497</v>
      </c>
      <c r="L72" s="24">
        <v>0.29533678756476683</v>
      </c>
      <c r="M72" s="24">
        <v>0.34375</v>
      </c>
      <c r="N72" s="25">
        <v>0.30476190476190479</v>
      </c>
      <c r="O72" s="31">
        <f>AVERAGE(C72:N72)</f>
        <v>0.29531642601700242</v>
      </c>
    </row>
    <row r="73" spans="1:15" ht="24" x14ac:dyDescent="0.25">
      <c r="A73" s="21"/>
      <c r="B73" s="22" t="s">
        <v>86</v>
      </c>
      <c r="C73" s="23">
        <v>0.14069767441860465</v>
      </c>
      <c r="D73" s="24">
        <v>0.13461538461538461</v>
      </c>
      <c r="E73" s="24">
        <v>0.12699905926622765</v>
      </c>
      <c r="F73" s="24">
        <v>0.13931888544891641</v>
      </c>
      <c r="G73" s="24">
        <v>0.13127001067235858</v>
      </c>
      <c r="H73" s="24">
        <v>0.12981744421906694</v>
      </c>
      <c r="I73" s="24">
        <v>0.12967581047381546</v>
      </c>
      <c r="J73" s="24">
        <v>0.14612452350698857</v>
      </c>
      <c r="K73" s="24">
        <v>0.10275229357798166</v>
      </c>
      <c r="L73" s="24">
        <v>0.1381692573402418</v>
      </c>
      <c r="M73" s="24">
        <v>0.12132352941176471</v>
      </c>
      <c r="N73" s="25">
        <v>0.14523809523809525</v>
      </c>
      <c r="O73" s="31">
        <f>AVERAGE(C73:N73)</f>
        <v>0.13216683068245386</v>
      </c>
    </row>
    <row r="74" spans="1:15" ht="24" x14ac:dyDescent="0.25">
      <c r="A74" s="21"/>
      <c r="B74" s="22" t="s">
        <v>87</v>
      </c>
      <c r="C74" s="23">
        <v>0.29186046511627906</v>
      </c>
      <c r="D74" s="24">
        <v>0.1893491124260355</v>
      </c>
      <c r="E74" s="24">
        <v>0.24929444967074318</v>
      </c>
      <c r="F74" s="24">
        <v>0.30340557275541796</v>
      </c>
      <c r="G74" s="24">
        <v>0.26787620064034151</v>
      </c>
      <c r="H74" s="24">
        <v>0.26572008113590262</v>
      </c>
      <c r="I74" s="24">
        <v>0.35162094763092272</v>
      </c>
      <c r="J74" s="24">
        <v>0.3519695044472681</v>
      </c>
      <c r="K74" s="24">
        <v>0.32844036697247708</v>
      </c>
      <c r="L74" s="24">
        <v>0.30569948186528495</v>
      </c>
      <c r="M74" s="24">
        <v>0.33272058823529416</v>
      </c>
      <c r="N74" s="25">
        <v>0.31666666666666665</v>
      </c>
      <c r="O74" s="31">
        <f>AVERAGE(C74:N74)</f>
        <v>0.29621861979688613</v>
      </c>
    </row>
    <row r="75" spans="1:15" ht="24" x14ac:dyDescent="0.25">
      <c r="A75" s="21"/>
      <c r="B75" s="22" t="s">
        <v>88</v>
      </c>
      <c r="C75" s="23">
        <v>0.19302325581395346</v>
      </c>
      <c r="D75" s="24">
        <v>0.14644970414201183</v>
      </c>
      <c r="E75" s="24">
        <v>0.16368767638758228</v>
      </c>
      <c r="F75" s="24">
        <v>0.23219814241486067</v>
      </c>
      <c r="G75" s="24">
        <v>0.19957310565635006</v>
      </c>
      <c r="H75" s="24">
        <v>0.18255578093306288</v>
      </c>
      <c r="I75" s="24">
        <v>0.256857855361596</v>
      </c>
      <c r="J75" s="24">
        <v>0.2452350698856417</v>
      </c>
      <c r="K75" s="24">
        <v>0.20366972477064219</v>
      </c>
      <c r="L75" s="24">
        <v>0.21070811744386872</v>
      </c>
      <c r="M75" s="24">
        <v>0.24816176470588236</v>
      </c>
      <c r="N75" s="25">
        <v>0.25</v>
      </c>
      <c r="O75" s="31">
        <f>AVERAGE(C75:N75)</f>
        <v>0.21101001645962103</v>
      </c>
    </row>
    <row r="76" spans="1:15" ht="24" x14ac:dyDescent="0.25">
      <c r="A76" s="21"/>
      <c r="B76" s="22" t="s">
        <v>89</v>
      </c>
      <c r="C76" s="23">
        <v>0.29186046511627906</v>
      </c>
      <c r="D76" s="24">
        <v>0.1849112426035503</v>
      </c>
      <c r="E76" s="24">
        <v>0.24459078080903104</v>
      </c>
      <c r="F76" s="24">
        <v>0.22755417956656346</v>
      </c>
      <c r="G76" s="24">
        <v>0.26467449306296692</v>
      </c>
      <c r="H76" s="24">
        <v>0.2565922920892495</v>
      </c>
      <c r="I76" s="24">
        <v>0.35162094763092272</v>
      </c>
      <c r="J76" s="24">
        <v>0.32782719186785259</v>
      </c>
      <c r="K76" s="24">
        <v>0.32660550458715598</v>
      </c>
      <c r="L76" s="24">
        <v>0.307426597582038</v>
      </c>
      <c r="M76" s="24">
        <v>0.35661764705882354</v>
      </c>
      <c r="N76" s="25">
        <v>0.28095238095238095</v>
      </c>
      <c r="O76" s="31">
        <f>AVERAGE(C76:N76)</f>
        <v>0.28510281024390116</v>
      </c>
    </row>
    <row r="77" spans="1:15" ht="24" x14ac:dyDescent="0.25">
      <c r="A77" s="21"/>
      <c r="B77" s="22" t="s">
        <v>90</v>
      </c>
      <c r="C77" s="23">
        <v>0.23255813953488372</v>
      </c>
      <c r="D77" s="24">
        <v>0.23668639053254437</v>
      </c>
      <c r="E77" s="24">
        <v>0.24082784571966134</v>
      </c>
      <c r="F77" s="24">
        <v>0.24303405572755421</v>
      </c>
      <c r="G77" s="24">
        <v>0.26040554962646745</v>
      </c>
      <c r="H77" s="24">
        <v>0.27991886409736311</v>
      </c>
      <c r="I77" s="24">
        <v>0.25935162094763092</v>
      </c>
      <c r="J77" s="24">
        <v>0.28589580686149935</v>
      </c>
      <c r="K77" s="24">
        <v>0.31559633027522938</v>
      </c>
      <c r="L77" s="24">
        <v>0.25561312607944731</v>
      </c>
      <c r="M77" s="24">
        <v>0.25183823529411764</v>
      </c>
      <c r="N77" s="25">
        <v>0.27857142857142858</v>
      </c>
      <c r="O77" s="31">
        <f>AVERAGE(C77:N77)</f>
        <v>0.26169144943898559</v>
      </c>
    </row>
    <row r="78" spans="1:15" x14ac:dyDescent="0.25">
      <c r="A78" s="21" t="s">
        <v>91</v>
      </c>
      <c r="B78" s="22" t="s">
        <v>92</v>
      </c>
      <c r="C78" s="23">
        <v>0.16764361078546308</v>
      </c>
      <c r="D78" s="24">
        <v>0.13798219584569732</v>
      </c>
      <c r="E78" s="24">
        <v>0.15174363807728558</v>
      </c>
      <c r="F78" s="24">
        <v>0.17080745341614909</v>
      </c>
      <c r="G78" s="24">
        <v>0.20107526881720431</v>
      </c>
      <c r="H78" s="24">
        <v>0.15939086294416244</v>
      </c>
      <c r="I78" s="24">
        <v>0.20275344180225283</v>
      </c>
      <c r="J78" s="24">
        <v>0.17452229299363059</v>
      </c>
      <c r="K78" s="24">
        <v>0.21139705882352941</v>
      </c>
      <c r="L78" s="24">
        <v>0.18544194107452339</v>
      </c>
      <c r="M78" s="24">
        <v>0.19889502762430941</v>
      </c>
      <c r="N78" s="25">
        <v>0.1761904761904762</v>
      </c>
      <c r="O78" s="31">
        <f>AVERAGE(C78:N78)</f>
        <v>0.17815360569955696</v>
      </c>
    </row>
    <row r="79" spans="1:15" x14ac:dyDescent="0.25">
      <c r="A79" s="21"/>
      <c r="B79" s="22" t="s">
        <v>93</v>
      </c>
      <c r="C79" s="23">
        <v>0.22508792497069169</v>
      </c>
      <c r="D79" s="24">
        <v>0.17062314540059348</v>
      </c>
      <c r="E79" s="24">
        <v>0.18850141376060323</v>
      </c>
      <c r="F79" s="24">
        <v>0.20807453416149069</v>
      </c>
      <c r="G79" s="24">
        <v>0.20752688172043007</v>
      </c>
      <c r="H79" s="24">
        <v>0.21928934010152287</v>
      </c>
      <c r="I79" s="24">
        <v>0.26408010012515643</v>
      </c>
      <c r="J79" s="24">
        <v>0.27388535031847133</v>
      </c>
      <c r="K79" s="24">
        <v>0.24264705882352941</v>
      </c>
      <c r="L79" s="24">
        <v>0.24956672443674177</v>
      </c>
      <c r="M79" s="24">
        <v>0.2559852670349908</v>
      </c>
      <c r="N79" s="25">
        <v>0.22857142857142856</v>
      </c>
      <c r="O79" s="31">
        <f>AVERAGE(C79:N79)</f>
        <v>0.22781993078547089</v>
      </c>
    </row>
    <row r="80" spans="1:15" x14ac:dyDescent="0.25">
      <c r="A80" s="21"/>
      <c r="B80" s="22" t="s">
        <v>94</v>
      </c>
      <c r="C80" s="23">
        <v>0.18288393903868699</v>
      </c>
      <c r="D80" s="24">
        <v>0.17062314540059348</v>
      </c>
      <c r="E80" s="24">
        <v>0.16776625824693686</v>
      </c>
      <c r="F80" s="24">
        <v>0.14751552795031056</v>
      </c>
      <c r="G80" s="24">
        <v>0.18064516129032257</v>
      </c>
      <c r="H80" s="24">
        <v>0.16243654822335024</v>
      </c>
      <c r="I80" s="24">
        <v>0.20901126408010012</v>
      </c>
      <c r="J80" s="24">
        <v>0.17452229299363059</v>
      </c>
      <c r="K80" s="24">
        <v>0.17463235294117646</v>
      </c>
      <c r="L80" s="24">
        <v>0.18890814558058924</v>
      </c>
      <c r="M80" s="24">
        <v>0.15837937384898712</v>
      </c>
      <c r="N80" s="25">
        <v>0.18571428571428572</v>
      </c>
      <c r="O80" s="31">
        <f>AVERAGE(C80:N80)</f>
        <v>0.17525319127574748</v>
      </c>
    </row>
    <row r="81" spans="1:15" x14ac:dyDescent="0.25">
      <c r="A81" s="21"/>
      <c r="B81" s="22" t="s">
        <v>95</v>
      </c>
      <c r="C81" s="23">
        <v>0.30832356389214538</v>
      </c>
      <c r="D81" s="24">
        <v>0.36795252225519287</v>
      </c>
      <c r="E81" s="24">
        <v>0.37794533459000945</v>
      </c>
      <c r="F81" s="24">
        <v>0.30124223602484473</v>
      </c>
      <c r="G81" s="24">
        <v>0.29462365591397849</v>
      </c>
      <c r="H81" s="24">
        <v>0.35329949238578678</v>
      </c>
      <c r="I81" s="24">
        <v>0.28660826032540676</v>
      </c>
      <c r="J81" s="24">
        <v>0.28535031847133757</v>
      </c>
      <c r="K81" s="24">
        <v>0.28676470588235292</v>
      </c>
      <c r="L81" s="24">
        <v>0.25996533795493937</v>
      </c>
      <c r="M81" s="24">
        <v>0.19521178637200737</v>
      </c>
      <c r="N81" s="25">
        <v>0.26190476190476192</v>
      </c>
      <c r="O81" s="31">
        <f>AVERAGE(C81:N81)</f>
        <v>0.29826599799773029</v>
      </c>
    </row>
    <row r="82" spans="1:15" x14ac:dyDescent="0.25">
      <c r="A82" s="21"/>
      <c r="B82" s="22" t="s">
        <v>96</v>
      </c>
      <c r="C82" s="23">
        <v>0.25205158264947247</v>
      </c>
      <c r="D82" s="24">
        <v>0.34718100890207715</v>
      </c>
      <c r="E82" s="24">
        <v>0.28652214891611688</v>
      </c>
      <c r="F82" s="24">
        <v>0.24534161490683229</v>
      </c>
      <c r="G82" s="24">
        <v>0.23655913978494625</v>
      </c>
      <c r="H82" s="24">
        <v>0.25989847715736042</v>
      </c>
      <c r="I82" s="24">
        <v>0.17146433041301626</v>
      </c>
      <c r="J82" s="24">
        <v>0.19872611464968157</v>
      </c>
      <c r="K82" s="24">
        <v>0.19852941176470587</v>
      </c>
      <c r="L82" s="24">
        <v>0.2027729636048527</v>
      </c>
      <c r="M82" s="24">
        <v>0.16206261510128914</v>
      </c>
      <c r="N82" s="25">
        <v>0.20476190476190476</v>
      </c>
      <c r="O82" s="31">
        <f>AVERAGE(C82:N82)</f>
        <v>0.23048927605102135</v>
      </c>
    </row>
    <row r="83" spans="1:15" ht="24" x14ac:dyDescent="0.25">
      <c r="A83" s="21"/>
      <c r="B83" s="22" t="s">
        <v>97</v>
      </c>
      <c r="C83" s="23">
        <v>0.19929660023446658</v>
      </c>
      <c r="D83" s="24">
        <v>0.21216617210682492</v>
      </c>
      <c r="E83" s="24">
        <v>0.21960414703110273</v>
      </c>
      <c r="F83" s="24">
        <v>0.17857142857142858</v>
      </c>
      <c r="G83" s="24">
        <v>0.16344086021505377</v>
      </c>
      <c r="H83" s="24">
        <v>0.21522842639593909</v>
      </c>
      <c r="I83" s="24">
        <v>0.16645807259073842</v>
      </c>
      <c r="J83" s="24">
        <v>0.1885350318471338</v>
      </c>
      <c r="K83" s="24">
        <v>0.20404411764705879</v>
      </c>
      <c r="L83" s="24">
        <v>0.1923743500866551</v>
      </c>
      <c r="M83" s="24">
        <v>0.18968692449355429</v>
      </c>
      <c r="N83" s="25">
        <v>0.21666666666666667</v>
      </c>
      <c r="O83" s="31">
        <f>AVERAGE(C83:N83)</f>
        <v>0.19550606649055191</v>
      </c>
    </row>
    <row r="84" spans="1:15" ht="24" x14ac:dyDescent="0.25">
      <c r="A84" s="21"/>
      <c r="B84" s="22" t="s">
        <v>98</v>
      </c>
      <c r="C84" s="23">
        <v>0.141852286049238</v>
      </c>
      <c r="D84" s="24">
        <v>0.18694362017804153</v>
      </c>
      <c r="E84" s="24">
        <v>0.15739868049010367</v>
      </c>
      <c r="F84" s="24">
        <v>0.1661490683229814</v>
      </c>
      <c r="G84" s="24">
        <v>0.16236559139784945</v>
      </c>
      <c r="H84" s="24">
        <v>0.16852791878172588</v>
      </c>
      <c r="I84" s="24">
        <v>0.12891113892365458</v>
      </c>
      <c r="J84" s="24">
        <v>0.12356687898089172</v>
      </c>
      <c r="K84" s="24">
        <v>0.14705882352941177</v>
      </c>
      <c r="L84" s="24">
        <v>0.15944540727902945</v>
      </c>
      <c r="M84" s="24">
        <v>0.13627992633517497</v>
      </c>
      <c r="N84" s="25">
        <v>0.16190476190476188</v>
      </c>
      <c r="O84" s="31">
        <f>AVERAGE(C84:N84)</f>
        <v>0.15336700851440535</v>
      </c>
    </row>
    <row r="85" spans="1:15" x14ac:dyDescent="0.25">
      <c r="A85" s="21"/>
      <c r="B85" s="22" t="s">
        <v>99</v>
      </c>
      <c r="C85" s="23">
        <v>0.15826494724501758</v>
      </c>
      <c r="D85" s="24">
        <v>0.26409495548961426</v>
      </c>
      <c r="E85" s="24">
        <v>0.19132893496701225</v>
      </c>
      <c r="F85" s="24">
        <v>0.18478260869565216</v>
      </c>
      <c r="G85" s="24">
        <v>0.15483870967741936</v>
      </c>
      <c r="H85" s="24">
        <v>0.18680203045685279</v>
      </c>
      <c r="I85" s="24">
        <v>0.15519399249061328</v>
      </c>
      <c r="J85" s="24">
        <v>0.1286624203821656</v>
      </c>
      <c r="K85" s="24">
        <v>0.12683823529411764</v>
      </c>
      <c r="L85" s="24">
        <v>0.14731369150779897</v>
      </c>
      <c r="M85" s="24">
        <v>0.12891344383057091</v>
      </c>
      <c r="N85" s="25">
        <v>0.14285714285714285</v>
      </c>
      <c r="O85" s="31">
        <f>AVERAGE(C85:N85)</f>
        <v>0.16415759274116479</v>
      </c>
    </row>
    <row r="86" spans="1:15" x14ac:dyDescent="0.25">
      <c r="A86" s="21"/>
      <c r="B86" s="22" t="s">
        <v>100</v>
      </c>
      <c r="C86" s="23">
        <v>0.16178194607268467</v>
      </c>
      <c r="D86" s="24">
        <v>0.20178041543026703</v>
      </c>
      <c r="E86" s="24">
        <v>0.16211121583411875</v>
      </c>
      <c r="F86" s="24">
        <v>0.17857142857142858</v>
      </c>
      <c r="G86" s="24">
        <v>0.14623655913978495</v>
      </c>
      <c r="H86" s="24">
        <v>0.16548223350253807</v>
      </c>
      <c r="I86" s="24">
        <v>0.15644555694618273</v>
      </c>
      <c r="J86" s="24">
        <v>0.16433121019108282</v>
      </c>
      <c r="K86" s="24">
        <v>0.18198529411764708</v>
      </c>
      <c r="L86" s="24">
        <v>0.14384748700173311</v>
      </c>
      <c r="M86" s="24">
        <v>0.16574585635359113</v>
      </c>
      <c r="N86" s="25">
        <v>0.18809523809523809</v>
      </c>
      <c r="O86" s="31">
        <f>AVERAGE(C86:N86)</f>
        <v>0.16803453677135807</v>
      </c>
    </row>
    <row r="87" spans="1:15" x14ac:dyDescent="0.25">
      <c r="A87" s="21"/>
      <c r="B87" s="22" t="s">
        <v>101</v>
      </c>
      <c r="C87" s="23">
        <v>0.20164126611957797</v>
      </c>
      <c r="D87" s="24">
        <v>0.18694362017804153</v>
      </c>
      <c r="E87" s="24">
        <v>0.18190386427898209</v>
      </c>
      <c r="F87" s="24">
        <v>0.20186335403726707</v>
      </c>
      <c r="G87" s="24">
        <v>0.17956989247311828</v>
      </c>
      <c r="H87" s="24">
        <v>0.20507614213197967</v>
      </c>
      <c r="I87" s="24">
        <v>0.17772215269086358</v>
      </c>
      <c r="J87" s="24">
        <v>0.17324840764331209</v>
      </c>
      <c r="K87" s="24">
        <v>0.18566176470588236</v>
      </c>
      <c r="L87" s="24">
        <v>0.14558058925476602</v>
      </c>
      <c r="M87" s="24">
        <v>0.16758747697974216</v>
      </c>
      <c r="N87" s="25">
        <v>0.19761904761904764</v>
      </c>
      <c r="O87" s="31">
        <f>AVERAGE(C87:N87)</f>
        <v>0.18370146484271507</v>
      </c>
    </row>
    <row r="88" spans="1:15" x14ac:dyDescent="0.25">
      <c r="A88" s="21"/>
      <c r="B88" s="22" t="s">
        <v>102</v>
      </c>
      <c r="C88" s="23">
        <v>0.25674091441969521</v>
      </c>
      <c r="D88" s="24">
        <v>0.15578635014836795</v>
      </c>
      <c r="E88" s="24">
        <v>0.18944392082940623</v>
      </c>
      <c r="F88" s="24">
        <v>0.18322981366459629</v>
      </c>
      <c r="G88" s="24">
        <v>0.22903225806451613</v>
      </c>
      <c r="H88" s="24">
        <v>0.20507614213197967</v>
      </c>
      <c r="I88" s="24">
        <v>0.2690863579474343</v>
      </c>
      <c r="J88" s="24">
        <v>0.26114649681528662</v>
      </c>
      <c r="K88" s="24">
        <v>0.24816176470588236</v>
      </c>
      <c r="L88" s="24">
        <v>0.2391681109185442</v>
      </c>
      <c r="M88" s="24">
        <v>0.2559852670349908</v>
      </c>
      <c r="N88" s="25">
        <v>0.17857142857142858</v>
      </c>
      <c r="O88" s="31">
        <f>AVERAGE(C88:N88)</f>
        <v>0.22261906877101068</v>
      </c>
    </row>
    <row r="89" spans="1:15" ht="24" x14ac:dyDescent="0.25">
      <c r="A89" s="21"/>
      <c r="B89" s="22" t="s">
        <v>103</v>
      </c>
      <c r="C89" s="23">
        <v>0.19460726846424381</v>
      </c>
      <c r="D89" s="24">
        <v>0.17952522255192879</v>
      </c>
      <c r="E89" s="24">
        <v>0.16399622997172478</v>
      </c>
      <c r="F89" s="24">
        <v>0.19409937888198758</v>
      </c>
      <c r="G89" s="24">
        <v>0.19032258064516128</v>
      </c>
      <c r="H89" s="24">
        <v>0.17055837563451776</v>
      </c>
      <c r="I89" s="24">
        <v>0.17521902377972468</v>
      </c>
      <c r="J89" s="24">
        <v>0.2050955414012739</v>
      </c>
      <c r="K89" s="24">
        <v>0.20220588235294121</v>
      </c>
      <c r="L89" s="24">
        <v>0.18370883882149047</v>
      </c>
      <c r="M89" s="24">
        <v>0.19152854511970535</v>
      </c>
      <c r="N89" s="25">
        <v>0.17142857142857143</v>
      </c>
      <c r="O89" s="31">
        <f>AVERAGE(C89:N89)</f>
        <v>0.18519128825443923</v>
      </c>
    </row>
    <row r="90" spans="1:15" ht="24" x14ac:dyDescent="0.25">
      <c r="A90" s="21"/>
      <c r="B90" s="22" t="s">
        <v>104</v>
      </c>
      <c r="C90" s="23">
        <v>0.23212192262602577</v>
      </c>
      <c r="D90" s="24">
        <v>0.18842729970326411</v>
      </c>
      <c r="E90" s="24">
        <v>0.19981149858623939</v>
      </c>
      <c r="F90" s="24">
        <v>0.21894409937888198</v>
      </c>
      <c r="G90" s="24">
        <v>0.2129032258064516</v>
      </c>
      <c r="H90" s="24">
        <v>0.21218274111675126</v>
      </c>
      <c r="I90" s="24">
        <v>0.23028785982478098</v>
      </c>
      <c r="J90" s="24">
        <v>0.21656050955414013</v>
      </c>
      <c r="K90" s="24">
        <v>0.23713235294117646</v>
      </c>
      <c r="L90" s="24">
        <v>0.22010398613518198</v>
      </c>
      <c r="M90" s="24">
        <v>0.22283609576427257</v>
      </c>
      <c r="N90" s="25">
        <v>0.27380952380952384</v>
      </c>
      <c r="O90" s="31">
        <f>AVERAGE(C90:N90)</f>
        <v>0.2220934262705575</v>
      </c>
    </row>
    <row r="91" spans="1:15" x14ac:dyDescent="0.25">
      <c r="A91" s="21"/>
      <c r="B91" s="22" t="s">
        <v>105</v>
      </c>
      <c r="C91" s="23">
        <v>0.123094958968347</v>
      </c>
      <c r="D91" s="24">
        <v>0.12017804154302671</v>
      </c>
      <c r="E91" s="24">
        <v>0.10933081998114985</v>
      </c>
      <c r="F91" s="24">
        <v>0.11335403726708075</v>
      </c>
      <c r="G91" s="24">
        <v>0.12365591397849462</v>
      </c>
      <c r="H91" s="24">
        <v>0.12081218274111676</v>
      </c>
      <c r="I91" s="24">
        <v>0.1214017521902378</v>
      </c>
      <c r="J91" s="24">
        <v>0.13630573248407643</v>
      </c>
      <c r="K91" s="24">
        <v>9.0073529411764705E-2</v>
      </c>
      <c r="L91" s="24">
        <v>0.11611785095320623</v>
      </c>
      <c r="M91" s="24">
        <v>0.11233885819521179</v>
      </c>
      <c r="N91" s="25">
        <v>0.12619047619047619</v>
      </c>
      <c r="O91" s="31">
        <f>AVERAGE(C91:N91)</f>
        <v>0.11773784615868239</v>
      </c>
    </row>
    <row r="92" spans="1:15" x14ac:dyDescent="0.25">
      <c r="A92" s="21"/>
      <c r="B92" s="22" t="s">
        <v>106</v>
      </c>
      <c r="C92" s="23">
        <v>0.30011723329425555</v>
      </c>
      <c r="D92" s="24">
        <v>0.28041543026706234</v>
      </c>
      <c r="E92" s="24">
        <v>0.2704995287464656</v>
      </c>
      <c r="F92" s="24">
        <v>0.27329192546583853</v>
      </c>
      <c r="G92" s="24">
        <v>0.2924731182795699</v>
      </c>
      <c r="H92" s="24">
        <v>0.28934010152284262</v>
      </c>
      <c r="I92" s="24">
        <v>0.29411764705882354</v>
      </c>
      <c r="J92" s="24">
        <v>0.34012738853503177</v>
      </c>
      <c r="K92" s="24">
        <v>0.32536764705882354</v>
      </c>
      <c r="L92" s="24">
        <v>0.29116117850953205</v>
      </c>
      <c r="M92" s="24">
        <v>0.28176795580110497</v>
      </c>
      <c r="N92" s="25">
        <v>0.28809523809523807</v>
      </c>
      <c r="O92" s="31">
        <f>AVERAGE(C92:N92)</f>
        <v>0.29389786605288232</v>
      </c>
    </row>
    <row r="93" spans="1:15" x14ac:dyDescent="0.25">
      <c r="A93" s="21"/>
      <c r="B93" s="22" t="s">
        <v>107</v>
      </c>
      <c r="C93" s="23">
        <v>0.16998827667057445</v>
      </c>
      <c r="D93" s="24">
        <v>0.15578635014836795</v>
      </c>
      <c r="E93" s="24">
        <v>0.16022620169651272</v>
      </c>
      <c r="F93" s="24">
        <v>0.16925465838509315</v>
      </c>
      <c r="G93" s="24">
        <v>0.17526881720430107</v>
      </c>
      <c r="H93" s="24">
        <v>0.1532994923857868</v>
      </c>
      <c r="I93" s="24">
        <v>0.18523153942428036</v>
      </c>
      <c r="J93" s="24">
        <v>0.18726114649681527</v>
      </c>
      <c r="K93" s="24">
        <v>0.15808823529411764</v>
      </c>
      <c r="L93" s="24">
        <v>0.17331022530329288</v>
      </c>
      <c r="M93" s="24">
        <v>0.19152854511970535</v>
      </c>
      <c r="N93" s="25">
        <v>0.18809523809523809</v>
      </c>
      <c r="O93" s="31">
        <f>AVERAGE(C93:N93)</f>
        <v>0.17227822718534047</v>
      </c>
    </row>
    <row r="94" spans="1:15" ht="15.75" thickBot="1" x14ac:dyDescent="0.3">
      <c r="A94" s="26"/>
      <c r="B94" s="27" t="s">
        <v>108</v>
      </c>
      <c r="C94" s="28">
        <v>0.30128956623681125</v>
      </c>
      <c r="D94" s="29">
        <v>0.21810089020771514</v>
      </c>
      <c r="E94" s="29">
        <v>0.26767200754005654</v>
      </c>
      <c r="F94" s="29">
        <v>0.3105590062111801</v>
      </c>
      <c r="G94" s="29">
        <v>0.27956989247311825</v>
      </c>
      <c r="H94" s="29">
        <v>0.28324873096446701</v>
      </c>
      <c r="I94" s="29">
        <v>0.35544430538172717</v>
      </c>
      <c r="J94" s="29">
        <v>0.32611464968152865</v>
      </c>
      <c r="K94" s="29">
        <v>0.31433823529411764</v>
      </c>
      <c r="L94" s="29">
        <v>0.32582322357019067</v>
      </c>
      <c r="M94" s="29">
        <v>0.34254143646408841</v>
      </c>
      <c r="N94" s="30">
        <v>0.31190476190476191</v>
      </c>
      <c r="O94" s="31">
        <f>AVERAGE(C94:N94)</f>
        <v>0.30305055882748017</v>
      </c>
    </row>
    <row r="95" spans="1:15" ht="15.75" thickTop="1" x14ac:dyDescent="0.25">
      <c r="C95" s="32">
        <f>AVERAGE(C6:C94)</f>
        <v>0.20827067565526727</v>
      </c>
      <c r="D95" s="32">
        <f>AVERAGE(D6:D94)</f>
        <v>0.20666991923362002</v>
      </c>
      <c r="E95" s="32">
        <f>AVERAGE(E6:E94)</f>
        <v>0.20272169724953842</v>
      </c>
      <c r="F95" s="32">
        <f>AVERAGE(F6:F94)</f>
        <v>0.20226269357407423</v>
      </c>
      <c r="G95" s="32">
        <f>AVERAGE(G6:G94)</f>
        <v>0.19681520934236901</v>
      </c>
      <c r="H95" s="32">
        <f>AVERAGE(H6:H94)</f>
        <v>0.20746096986164247</v>
      </c>
      <c r="I95" s="32">
        <f>AVERAGE(I6:I94)</f>
        <v>0.2079162810724311</v>
      </c>
      <c r="J95" s="32">
        <f>AVERAGE(J6:J94)</f>
        <v>0.20673180651266904</v>
      </c>
      <c r="K95" s="32">
        <f>AVERAGE(K6:K94)</f>
        <v>0.20910287447625173</v>
      </c>
      <c r="L95" s="32">
        <f>AVERAGE(L6:L94)</f>
        <v>0.20075001882563873</v>
      </c>
      <c r="M95" s="32">
        <f>AVERAGE(M6:M94)</f>
        <v>0.19450919684404894</v>
      </c>
      <c r="N95" s="32">
        <f>AVERAGE(N6:N94)</f>
        <v>0.20184590690208665</v>
      </c>
      <c r="O95" s="32">
        <f>AVERAGE(O6:O94)</f>
        <v>0.20375477079580315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1.1148581350014508E-2</v>
      </c>
      <c r="D102" s="19">
        <f t="shared" ref="D102:N102" si="0">D6 -($O6*D$95/$O$95)</f>
        <v>0.10765930588836506</v>
      </c>
      <c r="E102" s="19">
        <f t="shared" si="0"/>
        <v>5.0819681865510391E-2</v>
      </c>
      <c r="F102" s="19">
        <f t="shared" si="0"/>
        <v>1.0259624054996336E-2</v>
      </c>
      <c r="G102" s="19">
        <f t="shared" si="0"/>
        <v>1.7061283564184071E-2</v>
      </c>
      <c r="H102" s="19">
        <f t="shared" si="0"/>
        <v>5.1806350624530872E-4</v>
      </c>
      <c r="I102" s="19">
        <f t="shared" si="0"/>
        <v>-4.6987924529776293E-2</v>
      </c>
      <c r="J102" s="19">
        <f t="shared" si="0"/>
        <v>-3.1981469325506828E-2</v>
      </c>
      <c r="K102" s="19">
        <f t="shared" si="0"/>
        <v>-3.6479835936310046E-2</v>
      </c>
      <c r="L102" s="19">
        <f t="shared" si="0"/>
        <v>-1.8745960765442132E-2</v>
      </c>
      <c r="M102" s="19">
        <f t="shared" si="0"/>
        <v>-5.4800763088942508E-2</v>
      </c>
      <c r="N102" s="20">
        <f t="shared" si="0"/>
        <v>-8.47058658333813E-3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1.8250410582371951E-2</v>
      </c>
      <c r="D103" s="24">
        <f t="shared" si="1"/>
        <v>-5.0027265758212203E-2</v>
      </c>
      <c r="E103" s="24">
        <f t="shared" si="1"/>
        <v>-2.7345194467907813E-2</v>
      </c>
      <c r="F103" s="24">
        <f t="shared" si="1"/>
        <v>1.1345552737893172E-2</v>
      </c>
      <c r="G103" s="24">
        <f t="shared" si="1"/>
        <v>-6.4892890160082317E-3</v>
      </c>
      <c r="H103" s="24">
        <f t="shared" si="1"/>
        <v>-2.3548337357511745E-2</v>
      </c>
      <c r="I103" s="24">
        <f t="shared" si="1"/>
        <v>2.3478808320277544E-2</v>
      </c>
      <c r="J103" s="24">
        <f t="shared" si="1"/>
        <v>3.1103138710742356E-2</v>
      </c>
      <c r="K103" s="24">
        <f t="shared" si="1"/>
        <v>4.471452186062097E-2</v>
      </c>
      <c r="L103" s="24">
        <f t="shared" si="1"/>
        <v>5.5652934752112304E-4</v>
      </c>
      <c r="M103" s="24">
        <f t="shared" si="1"/>
        <v>4.9767715371073495E-3</v>
      </c>
      <c r="N103" s="25">
        <f t="shared" si="1"/>
        <v>-2.7015646496894197E-2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-5.7535415711987281E-3</v>
      </c>
      <c r="D104" s="24">
        <f t="shared" si="2"/>
        <v>-9.0149306826295572E-2</v>
      </c>
      <c r="E104" s="24">
        <f t="shared" si="2"/>
        <v>-1.8855861086750358E-2</v>
      </c>
      <c r="F104" s="24">
        <f t="shared" si="2"/>
        <v>-2.8242809928284485E-2</v>
      </c>
      <c r="G104" s="24">
        <f t="shared" si="2"/>
        <v>4.6715985758033485E-4</v>
      </c>
      <c r="H104" s="24">
        <f t="shared" si="2"/>
        <v>-3.070837501859619E-2</v>
      </c>
      <c r="I104" s="24">
        <f t="shared" si="2"/>
        <v>0.10989491469486967</v>
      </c>
      <c r="J104" s="24">
        <f t="shared" si="2"/>
        <v>6.3171515827896429E-2</v>
      </c>
      <c r="K104" s="24">
        <f t="shared" si="2"/>
        <v>1.6209116029491932E-3</v>
      </c>
      <c r="L104" s="24">
        <f t="shared" si="2"/>
        <v>3.3144827220645712E-2</v>
      </c>
      <c r="M104" s="24">
        <f t="shared" si="2"/>
        <v>7.5716651070578678E-3</v>
      </c>
      <c r="N104" s="25">
        <f t="shared" si="2"/>
        <v>-4.2161099879873154E-2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-1.4212274599363889E-2</v>
      </c>
      <c r="D105" s="24">
        <f t="shared" si="3"/>
        <v>-3.2891243366984152E-2</v>
      </c>
      <c r="E105" s="24">
        <f t="shared" si="3"/>
        <v>-2.1842904412646108E-2</v>
      </c>
      <c r="F105" s="24">
        <f t="shared" si="3"/>
        <v>-6.6297094579604587E-3</v>
      </c>
      <c r="G105" s="24">
        <f t="shared" si="3"/>
        <v>-3.702947208016838E-3</v>
      </c>
      <c r="H105" s="24">
        <f t="shared" si="3"/>
        <v>-4.460219936657378E-3</v>
      </c>
      <c r="I105" s="24">
        <f t="shared" si="3"/>
        <v>5.7370184173405669E-2</v>
      </c>
      <c r="J105" s="24">
        <f t="shared" si="3"/>
        <v>6.3774623930813179E-3</v>
      </c>
      <c r="K105" s="24">
        <f t="shared" si="3"/>
        <v>1.1452467732503663E-2</v>
      </c>
      <c r="L105" s="24">
        <f t="shared" si="3"/>
        <v>-6.9216058220373244E-3</v>
      </c>
      <c r="M105" s="24">
        <f t="shared" si="3"/>
        <v>-8.6329600456781785E-3</v>
      </c>
      <c r="N105" s="25">
        <f t="shared" si="3"/>
        <v>2.4093750550353316E-2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-1.9824471210405648E-3</v>
      </c>
      <c r="D106" s="24">
        <f t="shared" si="4"/>
        <v>-7.8656028362966646E-2</v>
      </c>
      <c r="E106" s="24">
        <f t="shared" si="4"/>
        <v>-3.073632624899475E-2</v>
      </c>
      <c r="F106" s="24">
        <f t="shared" si="4"/>
        <v>2.7062304410748361E-2</v>
      </c>
      <c r="G106" s="24">
        <f t="shared" si="4"/>
        <v>2.7037127238128678E-3</v>
      </c>
      <c r="H106" s="24">
        <f t="shared" si="4"/>
        <v>-2.8946139747497324E-2</v>
      </c>
      <c r="I106" s="24">
        <f t="shared" si="4"/>
        <v>5.1189773880448652E-2</v>
      </c>
      <c r="J106" s="24">
        <f t="shared" si="4"/>
        <v>3.8768753707861203E-2</v>
      </c>
      <c r="K106" s="24">
        <f t="shared" si="4"/>
        <v>1.8760044648746754E-2</v>
      </c>
      <c r="L106" s="24">
        <f t="shared" si="4"/>
        <v>1.2158554684674805E-2</v>
      </c>
      <c r="M106" s="24">
        <f t="shared" si="4"/>
        <v>4.0862336540279376E-3</v>
      </c>
      <c r="N106" s="25">
        <f t="shared" si="4"/>
        <v>-1.4408436229820853E-2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-6.1760605827221315E-4</v>
      </c>
      <c r="D107" s="24">
        <f t="shared" si="5"/>
        <v>1.2374203687025076E-2</v>
      </c>
      <c r="E107" s="24">
        <f t="shared" si="5"/>
        <v>2.8313200739150224E-2</v>
      </c>
      <c r="F107" s="24">
        <f t="shared" si="5"/>
        <v>-1.0962958375275278E-2</v>
      </c>
      <c r="G107" s="24">
        <f t="shared" si="5"/>
        <v>-1.0627934695967733E-2</v>
      </c>
      <c r="H107" s="24">
        <f t="shared" si="5"/>
        <v>2.8628115417068972E-2</v>
      </c>
      <c r="I107" s="24">
        <f t="shared" si="5"/>
        <v>-1.5077305610946834E-3</v>
      </c>
      <c r="J107" s="24">
        <f t="shared" si="5"/>
        <v>-3.5358717815711815E-2</v>
      </c>
      <c r="K107" s="24">
        <f t="shared" si="5"/>
        <v>-3.9259739541052663E-3</v>
      </c>
      <c r="L107" s="24">
        <f t="shared" si="5"/>
        <v>-3.518855443042701E-3</v>
      </c>
      <c r="M107" s="24">
        <f t="shared" si="5"/>
        <v>8.5711434903522621E-3</v>
      </c>
      <c r="N107" s="25">
        <f t="shared" si="5"/>
        <v>-1.1366886430126982E-2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-1.7717159905359658E-3</v>
      </c>
      <c r="D108" s="24">
        <f t="shared" si="6"/>
        <v>4.4068756775139745E-2</v>
      </c>
      <c r="E108" s="24">
        <f t="shared" si="6"/>
        <v>1.478451218106841E-2</v>
      </c>
      <c r="F108" s="24">
        <f t="shared" si="6"/>
        <v>2.0780558168088575E-2</v>
      </c>
      <c r="G108" s="24">
        <f t="shared" si="6"/>
        <v>-2.9420937851687978E-3</v>
      </c>
      <c r="H108" s="24">
        <f t="shared" si="6"/>
        <v>2.1876812715947214E-2</v>
      </c>
      <c r="I108" s="24">
        <f t="shared" si="6"/>
        <v>-4.2383414799854496E-2</v>
      </c>
      <c r="J108" s="24">
        <f t="shared" si="6"/>
        <v>-2.9517363034198302E-2</v>
      </c>
      <c r="K108" s="24">
        <f t="shared" si="6"/>
        <v>1.6612208296608061E-2</v>
      </c>
      <c r="L108" s="24">
        <f t="shared" si="6"/>
        <v>-2.179307328447827E-2</v>
      </c>
      <c r="M108" s="24">
        <f t="shared" si="6"/>
        <v>-3.0090739427225205E-2</v>
      </c>
      <c r="N108" s="25">
        <f t="shared" si="6"/>
        <v>1.0375552184608727E-2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1.8877192126057707E-2</v>
      </c>
      <c r="D109" s="24">
        <f t="shared" si="7"/>
        <v>-2.3132801410319523E-2</v>
      </c>
      <c r="E109" s="24">
        <f t="shared" si="7"/>
        <v>-1.024329263090791E-2</v>
      </c>
      <c r="F109" s="24">
        <f t="shared" si="7"/>
        <v>-1.0276786385875869E-2</v>
      </c>
      <c r="G109" s="24">
        <f t="shared" si="7"/>
        <v>7.1697331528545183E-3</v>
      </c>
      <c r="H109" s="24">
        <f t="shared" si="7"/>
        <v>1.0510367763511025E-2</v>
      </c>
      <c r="I109" s="24">
        <f t="shared" si="7"/>
        <v>-2.4398226901165596E-2</v>
      </c>
      <c r="J109" s="24">
        <f t="shared" si="7"/>
        <v>-2.9074080310328779E-2</v>
      </c>
      <c r="K109" s="24">
        <f t="shared" si="7"/>
        <v>-6.5412724432825364E-3</v>
      </c>
      <c r="L109" s="24">
        <f t="shared" si="7"/>
        <v>-1.8519809505335161E-3</v>
      </c>
      <c r="M109" s="24">
        <f t="shared" si="7"/>
        <v>4.5657724750248985E-2</v>
      </c>
      <c r="N109" s="25">
        <f t="shared" si="7"/>
        <v>2.330342323974155E-2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-1.367767848644838E-2</v>
      </c>
      <c r="D110" s="24">
        <f t="shared" si="8"/>
        <v>-3.3514239610581795E-2</v>
      </c>
      <c r="E110" s="24">
        <f t="shared" si="8"/>
        <v>-7.2561310306817617E-3</v>
      </c>
      <c r="F110" s="24">
        <f t="shared" si="8"/>
        <v>1.0522911384653166E-2</v>
      </c>
      <c r="G110" s="24">
        <f t="shared" si="8"/>
        <v>2.6194957883463876E-3</v>
      </c>
      <c r="H110" s="24">
        <f t="shared" si="8"/>
        <v>-1.4109589433521308E-2</v>
      </c>
      <c r="I110" s="24">
        <f t="shared" si="8"/>
        <v>3.3736281297900184E-2</v>
      </c>
      <c r="J110" s="24">
        <f t="shared" si="8"/>
        <v>-1.78576107124159E-2</v>
      </c>
      <c r="K110" s="24">
        <f t="shared" si="8"/>
        <v>1.0478012989535268E-2</v>
      </c>
      <c r="L110" s="24">
        <f t="shared" si="8"/>
        <v>1.3970684889339335E-2</v>
      </c>
      <c r="M110" s="24">
        <f t="shared" si="8"/>
        <v>1.3828320122692334E-2</v>
      </c>
      <c r="N110" s="25">
        <f t="shared" si="8"/>
        <v>1.2595428011827614E-3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-7.0459719501400203E-3</v>
      </c>
      <c r="D111" s="24">
        <f t="shared" si="9"/>
        <v>7.6646444281197212E-2</v>
      </c>
      <c r="E111" s="24">
        <f t="shared" si="9"/>
        <v>2.6318387165423146E-2</v>
      </c>
      <c r="F111" s="24">
        <f t="shared" si="9"/>
        <v>-6.9291852295620682E-3</v>
      </c>
      <c r="G111" s="24">
        <f t="shared" si="9"/>
        <v>-1.2173894107993244E-2</v>
      </c>
      <c r="H111" s="24">
        <f t="shared" si="9"/>
        <v>1.9065663049666337E-3</v>
      </c>
      <c r="I111" s="24">
        <f t="shared" si="9"/>
        <v>-3.0243369485159946E-2</v>
      </c>
      <c r="J111" s="24">
        <f t="shared" si="9"/>
        <v>-2.5029425380255862E-2</v>
      </c>
      <c r="K111" s="24">
        <f t="shared" si="9"/>
        <v>-5.3843723969521085E-3</v>
      </c>
      <c r="L111" s="24">
        <f t="shared" si="9"/>
        <v>-3.1726024594499747E-2</v>
      </c>
      <c r="M111" s="24">
        <f t="shared" si="9"/>
        <v>7.7366473404582997E-3</v>
      </c>
      <c r="N111" s="25">
        <f t="shared" si="9"/>
        <v>5.9241980525177873E-3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1.4124854542845788E-2</v>
      </c>
      <c r="D112" s="24">
        <f t="shared" si="10"/>
        <v>6.6292940142378687E-2</v>
      </c>
      <c r="E112" s="24">
        <f t="shared" si="10"/>
        <v>2.4083863480985124E-2</v>
      </c>
      <c r="F112" s="24">
        <f t="shared" si="10"/>
        <v>7.9738670905403208E-3</v>
      </c>
      <c r="G112" s="24">
        <f t="shared" si="10"/>
        <v>1.3526534424124687E-2</v>
      </c>
      <c r="H112" s="24">
        <f t="shared" si="10"/>
        <v>8.0002741762612017E-3</v>
      </c>
      <c r="I112" s="24">
        <f t="shared" si="10"/>
        <v>-1.5077914512799745E-2</v>
      </c>
      <c r="J112" s="24">
        <f t="shared" si="10"/>
        <v>-3.800730098316174E-2</v>
      </c>
      <c r="K112" s="24">
        <f t="shared" si="10"/>
        <v>-3.4152404197334674E-2</v>
      </c>
      <c r="L112" s="24">
        <f t="shared" si="10"/>
        <v>-1.0292057565129326E-2</v>
      </c>
      <c r="M112" s="24">
        <f t="shared" si="10"/>
        <v>-3.5301257586253659E-2</v>
      </c>
      <c r="N112" s="25">
        <f t="shared" si="10"/>
        <v>-1.171399012456692E-3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-6.5686868618819449E-3</v>
      </c>
      <c r="D113" s="24">
        <f t="shared" si="11"/>
        <v>-4.1845094788951265E-2</v>
      </c>
      <c r="E113" s="24">
        <f t="shared" si="11"/>
        <v>7.8956740195958441E-3</v>
      </c>
      <c r="F113" s="24">
        <f t="shared" si="11"/>
        <v>-7.8975050155446758E-3</v>
      </c>
      <c r="G113" s="24">
        <f t="shared" si="11"/>
        <v>-1.5602329274856469E-2</v>
      </c>
      <c r="H113" s="24">
        <f t="shared" si="11"/>
        <v>-1.7539738414241585E-2</v>
      </c>
      <c r="I113" s="24">
        <f t="shared" si="11"/>
        <v>-1.8365955272585055E-2</v>
      </c>
      <c r="J113" s="24">
        <f t="shared" si="11"/>
        <v>1.630384277441177E-2</v>
      </c>
      <c r="K113" s="24">
        <f t="shared" si="11"/>
        <v>1.9633300392341679E-2</v>
      </c>
      <c r="L113" s="24">
        <f t="shared" si="11"/>
        <v>-6.6650482901926822E-3</v>
      </c>
      <c r="M113" s="24">
        <f t="shared" si="11"/>
        <v>3.837025019513346E-2</v>
      </c>
      <c r="N113" s="25">
        <f t="shared" si="11"/>
        <v>3.2281290536771146E-2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1.3006476251905402E-2</v>
      </c>
      <c r="D114" s="24">
        <f t="shared" si="12"/>
        <v>-2.7982456217506974E-2</v>
      </c>
      <c r="E114" s="24">
        <f t="shared" si="12"/>
        <v>-1.4795847083523522E-2</v>
      </c>
      <c r="F114" s="24">
        <f t="shared" si="12"/>
        <v>3.119091277252517E-3</v>
      </c>
      <c r="G114" s="24">
        <f t="shared" si="12"/>
        <v>-2.1872489280492791E-3</v>
      </c>
      <c r="H114" s="24">
        <f t="shared" si="12"/>
        <v>7.1686864879971501E-3</v>
      </c>
      <c r="I114" s="24">
        <f t="shared" si="12"/>
        <v>-2.4450322883197456E-2</v>
      </c>
      <c r="J114" s="24">
        <f t="shared" si="12"/>
        <v>1.3201760888680164E-2</v>
      </c>
      <c r="K114" s="24">
        <f t="shared" si="12"/>
        <v>1.1928928782470843E-2</v>
      </c>
      <c r="L114" s="24">
        <f t="shared" si="12"/>
        <v>1.0806979608926293E-2</v>
      </c>
      <c r="M114" s="24">
        <f t="shared" si="12"/>
        <v>4.6778949622886257E-3</v>
      </c>
      <c r="N114" s="25">
        <f t="shared" si="12"/>
        <v>5.5060568527564857E-3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-2.3070404510681097E-2</v>
      </c>
      <c r="D115" s="24">
        <f t="shared" si="13"/>
        <v>-8.9433332003864302E-2</v>
      </c>
      <c r="E115" s="24">
        <f t="shared" si="13"/>
        <v>-4.2164643861131168E-2</v>
      </c>
      <c r="F115" s="24">
        <f t="shared" si="13"/>
        <v>-1.4367826630103386E-2</v>
      </c>
      <c r="G115" s="24">
        <f t="shared" si="13"/>
        <v>1.6474527701348329E-2</v>
      </c>
      <c r="H115" s="24">
        <f t="shared" si="13"/>
        <v>2.4448213703496258E-2</v>
      </c>
      <c r="I115" s="24">
        <f t="shared" si="13"/>
        <v>1.3921368846675997E-2</v>
      </c>
      <c r="J115" s="24">
        <f t="shared" si="13"/>
        <v>2.9306568424104396E-2</v>
      </c>
      <c r="K115" s="24">
        <f t="shared" si="13"/>
        <v>2.576034204692379E-2</v>
      </c>
      <c r="L115" s="24">
        <f t="shared" si="13"/>
        <v>2.3711487475064352E-2</v>
      </c>
      <c r="M115" s="24">
        <f t="shared" si="13"/>
        <v>1.2693654101644525E-2</v>
      </c>
      <c r="N115" s="25">
        <f t="shared" si="13"/>
        <v>2.2720044706522891E-2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-1.4930051397170657E-2</v>
      </c>
      <c r="D116" s="24">
        <f t="shared" si="14"/>
        <v>1.0124322080187875E-2</v>
      </c>
      <c r="E116" s="24">
        <f t="shared" si="14"/>
        <v>-1.3692800322566007E-2</v>
      </c>
      <c r="F116" s="24">
        <f t="shared" si="14"/>
        <v>-8.1642604156346166E-3</v>
      </c>
      <c r="G116" s="24">
        <f t="shared" si="14"/>
        <v>-1.9259350080264553E-2</v>
      </c>
      <c r="H116" s="24">
        <f t="shared" si="14"/>
        <v>-1.8444673098595987E-3</v>
      </c>
      <c r="I116" s="24">
        <f t="shared" si="14"/>
        <v>-1.7084597452692779E-2</v>
      </c>
      <c r="J116" s="24">
        <f t="shared" si="14"/>
        <v>-1.743957335643595E-2</v>
      </c>
      <c r="K116" s="24">
        <f t="shared" si="14"/>
        <v>2.4075871036987329E-2</v>
      </c>
      <c r="L116" s="24">
        <f t="shared" si="14"/>
        <v>1.362641381468252E-2</v>
      </c>
      <c r="M116" s="24">
        <f t="shared" si="14"/>
        <v>9.4127265570972951E-3</v>
      </c>
      <c r="N116" s="25">
        <f t="shared" si="14"/>
        <v>3.5175766845669088E-2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9.6153764505951811E-3</v>
      </c>
      <c r="D117" s="24">
        <f t="shared" si="15"/>
        <v>2.883373228953684E-3</v>
      </c>
      <c r="E117" s="24">
        <f t="shared" si="15"/>
        <v>9.7872097632124844E-3</v>
      </c>
      <c r="F117" s="24">
        <f t="shared" si="15"/>
        <v>5.7414587265447459E-4</v>
      </c>
      <c r="G117" s="24">
        <f t="shared" si="15"/>
        <v>-2.9527478052823519E-2</v>
      </c>
      <c r="H117" s="24">
        <f t="shared" si="15"/>
        <v>1.2763088409982276E-2</v>
      </c>
      <c r="I117" s="24">
        <f t="shared" si="15"/>
        <v>-2.6460805970597023E-2</v>
      </c>
      <c r="J117" s="24">
        <f t="shared" si="15"/>
        <v>1.3404472947101925E-2</v>
      </c>
      <c r="K117" s="24">
        <f t="shared" si="15"/>
        <v>1.8196371851453702E-2</v>
      </c>
      <c r="L117" s="24">
        <f t="shared" si="15"/>
        <v>1.1746068199691817E-2</v>
      </c>
      <c r="M117" s="24">
        <f t="shared" si="15"/>
        <v>-3.0327548999915827E-2</v>
      </c>
      <c r="N117" s="25">
        <f t="shared" si="15"/>
        <v>7.3457262996911299E-3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1.7952294832135229E-2</v>
      </c>
      <c r="D118" s="24">
        <f t="shared" si="16"/>
        <v>7.9824772172850555E-2</v>
      </c>
      <c r="E118" s="24">
        <f t="shared" si="16"/>
        <v>2.3326034673985419E-2</v>
      </c>
      <c r="F118" s="24">
        <f t="shared" si="16"/>
        <v>1.637268371543002E-2</v>
      </c>
      <c r="G118" s="24">
        <f t="shared" si="16"/>
        <v>2.9230628588688107E-2</v>
      </c>
      <c r="H118" s="24">
        <f t="shared" si="16"/>
        <v>2.2414316313090765E-3</v>
      </c>
      <c r="I118" s="24">
        <f t="shared" si="16"/>
        <v>-3.714142065203227E-2</v>
      </c>
      <c r="J118" s="24">
        <f t="shared" si="16"/>
        <v>-2.7865191171919157E-2</v>
      </c>
      <c r="K118" s="24">
        <f t="shared" si="16"/>
        <v>-3.9486212831477657E-2</v>
      </c>
      <c r="L118" s="24">
        <f t="shared" si="16"/>
        <v>-9.8180422320345295E-3</v>
      </c>
      <c r="M118" s="24">
        <f t="shared" si="16"/>
        <v>-1.2428221426681735E-2</v>
      </c>
      <c r="N118" s="25">
        <f t="shared" si="16"/>
        <v>-4.2208757300253058E-2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1.1354754365893005E-2</v>
      </c>
      <c r="D119" s="24">
        <f t="shared" si="17"/>
        <v>0.11138401961295791</v>
      </c>
      <c r="E119" s="24">
        <f t="shared" si="17"/>
        <v>6.3206592513654014E-2</v>
      </c>
      <c r="F119" s="24">
        <f t="shared" si="17"/>
        <v>1.9665081596437206E-4</v>
      </c>
      <c r="G119" s="24">
        <f t="shared" si="17"/>
        <v>2.4364988001364829E-2</v>
      </c>
      <c r="H119" s="24">
        <f t="shared" si="17"/>
        <v>3.2952352550076114E-2</v>
      </c>
      <c r="I119" s="24">
        <f t="shared" si="17"/>
        <v>-5.2451344439944536E-2</v>
      </c>
      <c r="J119" s="24">
        <f t="shared" si="17"/>
        <v>-3.5283832627632905E-2</v>
      </c>
      <c r="K119" s="24">
        <f t="shared" si="17"/>
        <v>-5.5105860819862629E-2</v>
      </c>
      <c r="L119" s="24">
        <f t="shared" si="17"/>
        <v>2.7624410730793247E-2</v>
      </c>
      <c r="M119" s="24">
        <f t="shared" si="17"/>
        <v>-5.951664757446587E-2</v>
      </c>
      <c r="N119" s="25">
        <f t="shared" si="17"/>
        <v>-6.8726083128797522E-2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4.8525174656263992E-3</v>
      </c>
      <c r="D120" s="24">
        <f t="shared" si="18"/>
        <v>3.2595183564752078E-2</v>
      </c>
      <c r="E120" s="24">
        <f t="shared" si="18"/>
        <v>2.7052446756925308E-2</v>
      </c>
      <c r="F120" s="24">
        <f t="shared" si="18"/>
        <v>5.1852818631635267E-3</v>
      </c>
      <c r="G120" s="24">
        <f t="shared" si="18"/>
        <v>1.1617090568984828E-2</v>
      </c>
      <c r="H120" s="24">
        <f t="shared" si="18"/>
        <v>5.6794065065937371E-3</v>
      </c>
      <c r="I120" s="24">
        <f t="shared" si="18"/>
        <v>-9.7626257541237327E-3</v>
      </c>
      <c r="J120" s="24">
        <f t="shared" si="18"/>
        <v>-1.9747552374124733E-3</v>
      </c>
      <c r="K120" s="24">
        <f t="shared" si="18"/>
        <v>-4.981013993980421E-2</v>
      </c>
      <c r="L120" s="24">
        <f t="shared" si="18"/>
        <v>-8.6089524518573601E-3</v>
      </c>
      <c r="M120" s="24">
        <f t="shared" si="18"/>
        <v>-8.3789947672433807E-3</v>
      </c>
      <c r="N120" s="25">
        <f t="shared" si="18"/>
        <v>-8.4464585756048316E-3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1.6623324892215685E-2</v>
      </c>
      <c r="D121" s="24">
        <f t="shared" si="19"/>
        <v>6.0500918571204654E-3</v>
      </c>
      <c r="E121" s="24">
        <f t="shared" si="19"/>
        <v>2.6427872480089043E-2</v>
      </c>
      <c r="F121" s="24">
        <f t="shared" si="19"/>
        <v>4.9278251463386546E-2</v>
      </c>
      <c r="G121" s="24">
        <f t="shared" si="19"/>
        <v>5.3345157226112327E-3</v>
      </c>
      <c r="H121" s="24">
        <f t="shared" si="19"/>
        <v>1.3266284552173185E-2</v>
      </c>
      <c r="I121" s="24">
        <f t="shared" si="19"/>
        <v>-1.1248457166995213E-2</v>
      </c>
      <c r="J121" s="24">
        <f t="shared" si="19"/>
        <v>-1.0432806181830429E-2</v>
      </c>
      <c r="K121" s="24">
        <f t="shared" si="19"/>
        <v>-4.2817372395715647E-3</v>
      </c>
      <c r="L121" s="24">
        <f t="shared" si="19"/>
        <v>-5.0143454906511203E-2</v>
      </c>
      <c r="M121" s="24">
        <f t="shared" si="19"/>
        <v>-4.1649594857292277E-2</v>
      </c>
      <c r="N121" s="25">
        <f t="shared" si="19"/>
        <v>7.7570938460469474E-4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2.8410473997993402E-2</v>
      </c>
      <c r="D122" s="24">
        <f t="shared" si="20"/>
        <v>3.5616734551839196E-2</v>
      </c>
      <c r="E122" s="24">
        <f t="shared" si="20"/>
        <v>3.6313127689539454E-2</v>
      </c>
      <c r="F122" s="24">
        <f t="shared" si="20"/>
        <v>-2.0912728173061973E-2</v>
      </c>
      <c r="G122" s="24">
        <f t="shared" si="20"/>
        <v>2.7215993784661885E-2</v>
      </c>
      <c r="H122" s="24">
        <f t="shared" si="20"/>
        <v>2.410898099788597E-2</v>
      </c>
      <c r="I122" s="24">
        <f t="shared" si="20"/>
        <v>-1.1308090134446447E-2</v>
      </c>
      <c r="J122" s="24">
        <f t="shared" si="20"/>
        <v>-4.2315001179220629E-2</v>
      </c>
      <c r="K122" s="24">
        <f t="shared" si="20"/>
        <v>-4.2162879502233602E-2</v>
      </c>
      <c r="L122" s="24">
        <f t="shared" si="20"/>
        <v>1.5383868996359296E-2</v>
      </c>
      <c r="M122" s="24">
        <f t="shared" si="20"/>
        <v>-7.3792164872671373E-4</v>
      </c>
      <c r="N122" s="25">
        <f t="shared" si="20"/>
        <v>-4.9612559380590282E-2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3.1861410365044973E-3</v>
      </c>
      <c r="D123" s="24">
        <f t="shared" si="21"/>
        <v>0.16162211038612695</v>
      </c>
      <c r="E123" s="24">
        <f t="shared" si="21"/>
        <v>3.1648100107971783E-2</v>
      </c>
      <c r="F123" s="24">
        <f t="shared" si="21"/>
        <v>-5.429182492277973E-3</v>
      </c>
      <c r="G123" s="24">
        <f t="shared" si="21"/>
        <v>2.6665128135807403E-3</v>
      </c>
      <c r="H123" s="24">
        <f t="shared" si="21"/>
        <v>-2.6476691356597526E-3</v>
      </c>
      <c r="I123" s="24">
        <f t="shared" si="21"/>
        <v>-2.4153206717778847E-2</v>
      </c>
      <c r="J123" s="24">
        <f t="shared" si="21"/>
        <v>-5.7345383296649885E-2</v>
      </c>
      <c r="K123" s="24">
        <f t="shared" si="21"/>
        <v>-5.3485451181592952E-2</v>
      </c>
      <c r="L123" s="24">
        <f t="shared" si="21"/>
        <v>1.2145523809006104E-2</v>
      </c>
      <c r="M123" s="24">
        <f t="shared" si="21"/>
        <v>-3.0574446237150971E-2</v>
      </c>
      <c r="N123" s="25">
        <f t="shared" si="21"/>
        <v>-3.7633049092079401E-2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3.116388160713135E-3</v>
      </c>
      <c r="D124" s="24">
        <f t="shared" si="22"/>
        <v>-9.9867772425425216E-2</v>
      </c>
      <c r="E124" s="24">
        <f t="shared" si="22"/>
        <v>-3.8062752750398138E-2</v>
      </c>
      <c r="F124" s="24">
        <f t="shared" si="22"/>
        <v>2.2393856377215721E-2</v>
      </c>
      <c r="G124" s="24">
        <f t="shared" si="22"/>
        <v>-2.6418560576179528E-2</v>
      </c>
      <c r="H124" s="24">
        <f t="shared" si="22"/>
        <v>-5.2648343195779157E-3</v>
      </c>
      <c r="I124" s="24">
        <f t="shared" si="22"/>
        <v>2.2046640770703452E-2</v>
      </c>
      <c r="J124" s="24">
        <f t="shared" si="22"/>
        <v>1.8546947420953308E-2</v>
      </c>
      <c r="K124" s="24">
        <f t="shared" si="22"/>
        <v>2.8861524175759767E-2</v>
      </c>
      <c r="L124" s="24">
        <f t="shared" si="22"/>
        <v>1.0313357433445303E-2</v>
      </c>
      <c r="M124" s="24">
        <f t="shared" si="22"/>
        <v>1.3999418921141565E-2</v>
      </c>
      <c r="N124" s="25">
        <f t="shared" si="22"/>
        <v>5.0335786811649019E-2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2.3609150859445149E-2</v>
      </c>
      <c r="D125" s="24">
        <f t="shared" si="23"/>
        <v>2.0852373318292039E-2</v>
      </c>
      <c r="E125" s="24">
        <f t="shared" si="23"/>
        <v>4.9463260826759781E-3</v>
      </c>
      <c r="F125" s="24">
        <f t="shared" si="23"/>
        <v>4.6925926157749681E-2</v>
      </c>
      <c r="G125" s="24">
        <f t="shared" si="23"/>
        <v>4.7885320987994806E-3</v>
      </c>
      <c r="H125" s="24">
        <f t="shared" si="23"/>
        <v>5.3947454210659801E-2</v>
      </c>
      <c r="I125" s="24">
        <f t="shared" si="23"/>
        <v>-3.9233699241768172E-2</v>
      </c>
      <c r="J125" s="24">
        <f t="shared" si="23"/>
        <v>2.0602553686060759E-2</v>
      </c>
      <c r="K125" s="24">
        <f t="shared" si="23"/>
        <v>-1.1955818756961084E-2</v>
      </c>
      <c r="L125" s="24">
        <f t="shared" si="23"/>
        <v>-7.3541908522704064E-2</v>
      </c>
      <c r="M125" s="24">
        <f t="shared" si="23"/>
        <v>-4.6166675752012026E-2</v>
      </c>
      <c r="N125" s="25">
        <f t="shared" si="23"/>
        <v>-4.7742141402372651E-3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-1.0853104798857038E-2</v>
      </c>
      <c r="D126" s="24">
        <f t="shared" si="24"/>
        <v>7.4840314664900709E-3</v>
      </c>
      <c r="E126" s="24">
        <f t="shared" si="24"/>
        <v>-2.7578255689443276E-3</v>
      </c>
      <c r="F126" s="24">
        <f t="shared" si="24"/>
        <v>3.7619583382279415E-3</v>
      </c>
      <c r="G126" s="24">
        <f t="shared" si="24"/>
        <v>6.9563101456290022E-3</v>
      </c>
      <c r="H126" s="24">
        <f t="shared" si="24"/>
        <v>1.3753730294860239E-2</v>
      </c>
      <c r="I126" s="24">
        <f t="shared" si="24"/>
        <v>-8.7201925083010834E-3</v>
      </c>
      <c r="J126" s="24">
        <f t="shared" si="24"/>
        <v>-4.5599570371246817E-3</v>
      </c>
      <c r="K126" s="24">
        <f t="shared" si="24"/>
        <v>-1.9550696986913793E-2</v>
      </c>
      <c r="L126" s="24">
        <f t="shared" si="24"/>
        <v>-1.2097848705543174E-2</v>
      </c>
      <c r="M126" s="24">
        <f t="shared" si="24"/>
        <v>2.9746546399328916E-2</v>
      </c>
      <c r="N126" s="25">
        <f t="shared" si="24"/>
        <v>-3.1629510388521687E-3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-4.6409745407009484E-3</v>
      </c>
      <c r="D127" s="24">
        <f t="shared" si="25"/>
        <v>8.8084760767780435E-2</v>
      </c>
      <c r="E127" s="24">
        <f t="shared" si="25"/>
        <v>4.3889392376514125E-2</v>
      </c>
      <c r="F127" s="24">
        <f t="shared" si="25"/>
        <v>-1.5399795450097398E-2</v>
      </c>
      <c r="G127" s="24">
        <f t="shared" si="25"/>
        <v>-4.2775305600907865E-2</v>
      </c>
      <c r="H127" s="24">
        <f t="shared" si="25"/>
        <v>1.0547003967840474E-2</v>
      </c>
      <c r="I127" s="24">
        <f t="shared" si="25"/>
        <v>-1.9700785471053972E-2</v>
      </c>
      <c r="J127" s="24">
        <f t="shared" si="25"/>
        <v>3.1947997722332311E-2</v>
      </c>
      <c r="K127" s="24">
        <f t="shared" si="25"/>
        <v>4.9098450670921889E-3</v>
      </c>
      <c r="L127" s="24">
        <f t="shared" si="25"/>
        <v>1.1709348731963165E-2</v>
      </c>
      <c r="M127" s="24">
        <f t="shared" si="25"/>
        <v>-6.4997648236878536E-2</v>
      </c>
      <c r="N127" s="25">
        <f t="shared" si="25"/>
        <v>-4.3573839333884867E-2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1.254393658922659E-3</v>
      </c>
      <c r="D128" s="24">
        <f t="shared" si="26"/>
        <v>-4.3136536279631654E-2</v>
      </c>
      <c r="E128" s="24">
        <f t="shared" si="26"/>
        <v>1.054361034195872E-2</v>
      </c>
      <c r="F128" s="24">
        <f t="shared" si="26"/>
        <v>3.787006292036299E-2</v>
      </c>
      <c r="G128" s="24">
        <f t="shared" si="26"/>
        <v>1.147077484668424E-2</v>
      </c>
      <c r="H128" s="24">
        <f t="shared" si="26"/>
        <v>-1.4692667929556813E-2</v>
      </c>
      <c r="I128" s="24">
        <f t="shared" si="26"/>
        <v>-6.4632968541814384E-2</v>
      </c>
      <c r="J128" s="24">
        <f t="shared" si="26"/>
        <v>-3.1695326706544069E-2</v>
      </c>
      <c r="K128" s="24">
        <f t="shared" si="26"/>
        <v>4.0362903937542938E-2</v>
      </c>
      <c r="L128" s="24">
        <f t="shared" si="26"/>
        <v>3.5525870909936808E-2</v>
      </c>
      <c r="M128" s="24">
        <f t="shared" si="26"/>
        <v>3.652691840511435E-2</v>
      </c>
      <c r="N128" s="25">
        <f t="shared" si="26"/>
        <v>-1.9397035562976506E-2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2.0942411959128021E-2</v>
      </c>
      <c r="D129" s="24">
        <f t="shared" si="27"/>
        <v>1.1164399839327155E-2</v>
      </c>
      <c r="E129" s="24">
        <f t="shared" si="27"/>
        <v>2.0665967272830932E-2</v>
      </c>
      <c r="F129" s="24">
        <f t="shared" si="27"/>
        <v>2.9415451767812961E-2</v>
      </c>
      <c r="G129" s="24">
        <f t="shared" si="27"/>
        <v>3.0758220691858851E-3</v>
      </c>
      <c r="H129" s="24">
        <f t="shared" si="27"/>
        <v>2.9012909204235743E-2</v>
      </c>
      <c r="I129" s="24">
        <f t="shared" si="27"/>
        <v>1.782879496340356E-2</v>
      </c>
      <c r="J129" s="24">
        <f t="shared" si="27"/>
        <v>-2.1626306233736764E-2</v>
      </c>
      <c r="K129" s="24">
        <f t="shared" si="27"/>
        <v>4.2243440824964729E-3</v>
      </c>
      <c r="L129" s="24">
        <f t="shared" si="27"/>
        <v>1.152897742652173E-2</v>
      </c>
      <c r="M129" s="24">
        <f t="shared" si="27"/>
        <v>-9.0591031493141905E-2</v>
      </c>
      <c r="N129" s="25">
        <f t="shared" si="27"/>
        <v>-3.5641740858063875E-2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2.0557972645299571E-2</v>
      </c>
      <c r="D130" s="24">
        <f t="shared" si="28"/>
        <v>-0.11406937774623802</v>
      </c>
      <c r="E130" s="24">
        <f t="shared" si="28"/>
        <v>-5.4114091728637709E-2</v>
      </c>
      <c r="F130" s="24">
        <f t="shared" si="28"/>
        <v>1.374052317998703E-2</v>
      </c>
      <c r="G130" s="24">
        <f t="shared" si="28"/>
        <v>1.3504178935142386E-2</v>
      </c>
      <c r="H130" s="24">
        <f t="shared" si="28"/>
        <v>-2.3359516310518247E-2</v>
      </c>
      <c r="I130" s="24">
        <f t="shared" si="28"/>
        <v>4.7458552461120518E-2</v>
      </c>
      <c r="J130" s="24">
        <f t="shared" si="28"/>
        <v>2.4687596648774068E-2</v>
      </c>
      <c r="K130" s="24">
        <f t="shared" si="28"/>
        <v>3.8540031514496975E-2</v>
      </c>
      <c r="L130" s="24">
        <f t="shared" si="28"/>
        <v>-1.314477075314846E-5</v>
      </c>
      <c r="M130" s="24">
        <f t="shared" si="28"/>
        <v>-1.1396496137933476E-2</v>
      </c>
      <c r="N130" s="25">
        <f t="shared" si="28"/>
        <v>4.4463771309260769E-2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-6.7487262663158409E-3</v>
      </c>
      <c r="D131" s="24">
        <f t="shared" si="29"/>
        <v>-1.3798261823029553E-2</v>
      </c>
      <c r="E131" s="24">
        <f t="shared" si="29"/>
        <v>9.1012757012617074E-3</v>
      </c>
      <c r="F131" s="24">
        <f t="shared" si="29"/>
        <v>-3.0152096256690492E-2</v>
      </c>
      <c r="G131" s="24">
        <f t="shared" si="29"/>
        <v>1.8862740550849577E-3</v>
      </c>
      <c r="H131" s="24">
        <f t="shared" si="29"/>
        <v>4.8130389178236421E-3</v>
      </c>
      <c r="I131" s="24">
        <f t="shared" si="29"/>
        <v>3.1408839381650483E-2</v>
      </c>
      <c r="J131" s="24">
        <f t="shared" si="29"/>
        <v>-2.4271654252044916E-4</v>
      </c>
      <c r="K131" s="24">
        <f t="shared" si="29"/>
        <v>-1.2257974539582522E-2</v>
      </c>
      <c r="L131" s="24">
        <f t="shared" si="29"/>
        <v>-1.4076530786170952E-2</v>
      </c>
      <c r="M131" s="24">
        <f t="shared" si="29"/>
        <v>4.15210803979007E-2</v>
      </c>
      <c r="N131" s="25">
        <f t="shared" si="29"/>
        <v>-1.1454202239411501E-2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-3.3549261589697121E-2</v>
      </c>
      <c r="D132" s="24">
        <f t="shared" si="30"/>
        <v>-8.2375213726674779E-2</v>
      </c>
      <c r="E132" s="24">
        <f t="shared" si="30"/>
        <v>-5.0160564844670935E-2</v>
      </c>
      <c r="F132" s="24">
        <f t="shared" si="30"/>
        <v>1.6081513981448331E-2</v>
      </c>
      <c r="G132" s="24">
        <f t="shared" si="30"/>
        <v>2.5771787272895197E-3</v>
      </c>
      <c r="H132" s="24">
        <f t="shared" si="30"/>
        <v>-1.9837805125706626E-2</v>
      </c>
      <c r="I132" s="24">
        <f t="shared" si="30"/>
        <v>3.8880345462899174E-2</v>
      </c>
      <c r="J132" s="24">
        <f t="shared" si="30"/>
        <v>3.0238065114667589E-2</v>
      </c>
      <c r="K132" s="24">
        <f t="shared" si="30"/>
        <v>4.2740244643929282E-2</v>
      </c>
      <c r="L132" s="24">
        <f t="shared" si="30"/>
        <v>-3.4085179759633127E-2</v>
      </c>
      <c r="M132" s="24">
        <f t="shared" si="30"/>
        <v>2.6774478895398357E-2</v>
      </c>
      <c r="N132" s="25">
        <f t="shared" si="30"/>
        <v>6.2716198220750391E-2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-2.0988258032336282E-2</v>
      </c>
      <c r="D133" s="24">
        <f t="shared" si="31"/>
        <v>-1.8194540140878512E-2</v>
      </c>
      <c r="E133" s="24">
        <f t="shared" si="31"/>
        <v>-2.0530970115342329E-2</v>
      </c>
      <c r="F133" s="24">
        <f t="shared" si="31"/>
        <v>-2.0723222533163124E-2</v>
      </c>
      <c r="G133" s="24">
        <f t="shared" si="31"/>
        <v>-6.9535211464853836E-3</v>
      </c>
      <c r="H133" s="24">
        <f t="shared" si="31"/>
        <v>-1.6914138118011512E-2</v>
      </c>
      <c r="I133" s="24">
        <f t="shared" si="31"/>
        <v>-1.209599190941768E-3</v>
      </c>
      <c r="J133" s="24">
        <f t="shared" si="31"/>
        <v>-2.0740565954746007E-2</v>
      </c>
      <c r="K133" s="24">
        <f t="shared" si="31"/>
        <v>-8.6856112158412158E-4</v>
      </c>
      <c r="L133" s="24">
        <f t="shared" si="31"/>
        <v>3.5252254245613512E-3</v>
      </c>
      <c r="M133" s="24">
        <f t="shared" si="31"/>
        <v>7.693268385894006E-2</v>
      </c>
      <c r="N133" s="25">
        <f t="shared" si="31"/>
        <v>4.6665467069987393E-2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6.013158483214126E-3</v>
      </c>
      <c r="D134" s="24">
        <f t="shared" si="32"/>
        <v>4.8954196992370913E-2</v>
      </c>
      <c r="E134" s="24">
        <f t="shared" si="32"/>
        <v>7.750343538918153E-3</v>
      </c>
      <c r="F134" s="24">
        <f t="shared" si="32"/>
        <v>-1.4788210657236955E-3</v>
      </c>
      <c r="G134" s="24">
        <f t="shared" si="32"/>
        <v>-4.6075654670209992E-3</v>
      </c>
      <c r="H134" s="24">
        <f t="shared" si="32"/>
        <v>1.2609785740386015E-2</v>
      </c>
      <c r="I134" s="24">
        <f t="shared" si="32"/>
        <v>-2.4557508787384011E-2</v>
      </c>
      <c r="J134" s="24">
        <f t="shared" si="32"/>
        <v>-3.8503627583558186E-3</v>
      </c>
      <c r="K134" s="24">
        <f t="shared" si="32"/>
        <v>-3.8474987454441806E-2</v>
      </c>
      <c r="L134" s="24">
        <f t="shared" si="32"/>
        <v>6.1065964211653168E-3</v>
      </c>
      <c r="M134" s="24">
        <f t="shared" si="32"/>
        <v>-6.633629739330113E-3</v>
      </c>
      <c r="N134" s="25">
        <f t="shared" si="32"/>
        <v>-1.8312059037979556E-3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-5.1892473061581595E-2</v>
      </c>
      <c r="D135" s="24">
        <f t="shared" si="33"/>
        <v>-0.12179085036097548</v>
      </c>
      <c r="E135" s="24">
        <f t="shared" si="33"/>
        <v>-7.9082847870203921E-2</v>
      </c>
      <c r="F135" s="24">
        <f t="shared" si="33"/>
        <v>-9.2542430741408388E-2</v>
      </c>
      <c r="G135" s="24">
        <f t="shared" si="33"/>
        <v>-3.1373107319887183E-2</v>
      </c>
      <c r="H135" s="24">
        <f t="shared" si="33"/>
        <v>-7.515724450139688E-2</v>
      </c>
      <c r="I135" s="24">
        <f t="shared" si="33"/>
        <v>7.9992937253326402E-2</v>
      </c>
      <c r="J135" s="24">
        <f t="shared" si="33"/>
        <v>8.3005231966935544E-2</v>
      </c>
      <c r="K135" s="24">
        <f t="shared" si="33"/>
        <v>0.10189912239599835</v>
      </c>
      <c r="L135" s="24">
        <f t="shared" si="33"/>
        <v>7.5359957337160666E-2</v>
      </c>
      <c r="M135" s="24">
        <f t="shared" si="33"/>
        <v>3.1131567409704325E-2</v>
      </c>
      <c r="N135" s="25">
        <f t="shared" si="33"/>
        <v>8.0450137492328933E-2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-2.364668424672528E-2</v>
      </c>
      <c r="D136" s="24">
        <f t="shared" si="34"/>
        <v>1.2835675923256379E-2</v>
      </c>
      <c r="E136" s="24">
        <f t="shared" si="34"/>
        <v>2.0361550407022561E-2</v>
      </c>
      <c r="F136" s="24">
        <f t="shared" si="34"/>
        <v>-1.7593896608900567E-2</v>
      </c>
      <c r="G136" s="24">
        <f t="shared" si="34"/>
        <v>-2.1970775888182692E-2</v>
      </c>
      <c r="H136" s="24">
        <f t="shared" si="34"/>
        <v>-1.0676983189629813E-2</v>
      </c>
      <c r="I136" s="24">
        <f t="shared" si="34"/>
        <v>3.9781965760203597E-2</v>
      </c>
      <c r="J136" s="24">
        <f t="shared" si="34"/>
        <v>-6.4601260358710666E-3</v>
      </c>
      <c r="K136" s="24">
        <f t="shared" si="34"/>
        <v>1.6824443046789678E-2</v>
      </c>
      <c r="L136" s="24">
        <f t="shared" si="34"/>
        <v>1.8857815420646434E-2</v>
      </c>
      <c r="M136" s="24">
        <f t="shared" si="34"/>
        <v>9.6260362803333166E-3</v>
      </c>
      <c r="N136" s="25">
        <f t="shared" si="34"/>
        <v>-3.7939020868942325E-2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-3.9473162018943686E-3</v>
      </c>
      <c r="D137" s="24">
        <f t="shared" si="35"/>
        <v>3.8212208360299732E-2</v>
      </c>
      <c r="E137" s="24">
        <f t="shared" si="35"/>
        <v>2.9819820454668744E-2</v>
      </c>
      <c r="F137" s="24">
        <f t="shared" si="35"/>
        <v>1.9769962665239393E-2</v>
      </c>
      <c r="G137" s="24">
        <f t="shared" si="35"/>
        <v>-5.8298787577320821E-3</v>
      </c>
      <c r="H137" s="24">
        <f t="shared" si="35"/>
        <v>2.1174498077924653E-3</v>
      </c>
      <c r="I137" s="24">
        <f t="shared" si="35"/>
        <v>-2.1085428967446723E-2</v>
      </c>
      <c r="J137" s="24">
        <f t="shared" si="35"/>
        <v>-3.1516023511426877E-2</v>
      </c>
      <c r="K137" s="24">
        <f t="shared" si="35"/>
        <v>-2.0950095472454938E-2</v>
      </c>
      <c r="L137" s="24">
        <f t="shared" si="35"/>
        <v>-1.5823030806050714E-2</v>
      </c>
      <c r="M137" s="24">
        <f t="shared" si="35"/>
        <v>2.3589069185627309E-2</v>
      </c>
      <c r="N137" s="25">
        <f t="shared" si="35"/>
        <v>-1.4356736756621996E-2</v>
      </c>
    </row>
    <row r="138" spans="1:14" x14ac:dyDescent="0.25">
      <c r="A138" s="21"/>
      <c r="B138" s="22" t="s">
        <v>36</v>
      </c>
      <c r="C138" s="23">
        <f t="shared" ref="C138:N138" si="36">C42 -($O42*C$95/$O$95)</f>
        <v>1.0170293616033332E-2</v>
      </c>
      <c r="D138" s="24">
        <f t="shared" si="36"/>
        <v>0.12793085951182565</v>
      </c>
      <c r="E138" s="24">
        <f t="shared" si="36"/>
        <v>5.3895354537352391E-2</v>
      </c>
      <c r="F138" s="24">
        <f t="shared" si="36"/>
        <v>-8.8340532383153203E-3</v>
      </c>
      <c r="G138" s="24">
        <f t="shared" si="36"/>
        <v>-2.1349943270005528E-2</v>
      </c>
      <c r="H138" s="24">
        <f t="shared" si="36"/>
        <v>2.3480635679235362E-2</v>
      </c>
      <c r="I138" s="24">
        <f t="shared" si="36"/>
        <v>-1.2274908130643497E-2</v>
      </c>
      <c r="J138" s="24">
        <f t="shared" si="36"/>
        <v>5.7800283781746786E-3</v>
      </c>
      <c r="K138" s="24">
        <f t="shared" si="36"/>
        <v>-5.7971424836436913E-2</v>
      </c>
      <c r="L138" s="24">
        <f t="shared" si="36"/>
        <v>-2.4282864540491916E-2</v>
      </c>
      <c r="M138" s="24">
        <f t="shared" si="36"/>
        <v>-6.5730865268331634E-2</v>
      </c>
      <c r="N138" s="25">
        <f t="shared" si="36"/>
        <v>-3.0813112438396045E-2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-9.8780829414539528E-3</v>
      </c>
      <c r="D139" s="24">
        <f t="shared" si="37"/>
        <v>8.3007624350285969E-2</v>
      </c>
      <c r="E139" s="24">
        <f t="shared" si="37"/>
        <v>1.408999821733703E-5</v>
      </c>
      <c r="F139" s="24">
        <f t="shared" si="37"/>
        <v>3.1659503742311218E-2</v>
      </c>
      <c r="G139" s="24">
        <f t="shared" si="37"/>
        <v>2.9767973184787744E-3</v>
      </c>
      <c r="H139" s="24">
        <f t="shared" si="37"/>
        <v>-2.5681818804372814E-2</v>
      </c>
      <c r="I139" s="24">
        <f t="shared" si="37"/>
        <v>-3.9691251031179819E-2</v>
      </c>
      <c r="J139" s="24">
        <f t="shared" si="37"/>
        <v>-2.5405472917198468E-2</v>
      </c>
      <c r="K139" s="24">
        <f t="shared" si="37"/>
        <v>2.8131716863905032E-4</v>
      </c>
      <c r="L139" s="24">
        <f t="shared" si="37"/>
        <v>3.5510547563321032E-2</v>
      </c>
      <c r="M139" s="24">
        <f t="shared" si="37"/>
        <v>-3.5179690068558575E-2</v>
      </c>
      <c r="N139" s="25">
        <f t="shared" si="37"/>
        <v>-1.7613564378489432E-2</v>
      </c>
    </row>
    <row r="140" spans="1:14" x14ac:dyDescent="0.25">
      <c r="A140" s="21"/>
      <c r="B140" s="22" t="s">
        <v>38</v>
      </c>
      <c r="C140" s="23">
        <f t="shared" ref="C140:N140" si="38">C44 -($O44*C$95/$O$95)</f>
        <v>1.199851038472427E-2</v>
      </c>
      <c r="D140" s="24">
        <f t="shared" si="38"/>
        <v>3.6194299568153843E-2</v>
      </c>
      <c r="E140" s="24">
        <f t="shared" si="38"/>
        <v>2.5777745680047648E-2</v>
      </c>
      <c r="F140" s="24">
        <f t="shared" si="38"/>
        <v>3.7352179926597784E-2</v>
      </c>
      <c r="G140" s="24">
        <f t="shared" si="38"/>
        <v>-1.9320502559494857E-2</v>
      </c>
      <c r="H140" s="24">
        <f t="shared" si="38"/>
        <v>1.9988207651218115E-2</v>
      </c>
      <c r="I140" s="24">
        <f t="shared" si="38"/>
        <v>-2.6654708758831525E-2</v>
      </c>
      <c r="J140" s="24">
        <f t="shared" si="38"/>
        <v>2.0702016307373616E-2</v>
      </c>
      <c r="K140" s="24">
        <f t="shared" si="38"/>
        <v>9.2339755247000666E-4</v>
      </c>
      <c r="L140" s="24">
        <f t="shared" si="38"/>
        <v>-4.2622190066860105E-2</v>
      </c>
      <c r="M140" s="24">
        <f t="shared" si="38"/>
        <v>-4.6126736432635623E-2</v>
      </c>
      <c r="N140" s="25">
        <f t="shared" si="38"/>
        <v>-1.8212219252762896E-2</v>
      </c>
    </row>
    <row r="141" spans="1:14" x14ac:dyDescent="0.25">
      <c r="A141" s="21"/>
      <c r="B141" s="22" t="s">
        <v>39</v>
      </c>
      <c r="C141" s="23">
        <f t="shared" ref="C141:N141" si="39">C45 -($O45*C$95/$O$95)</f>
        <v>-7.8604204505801079E-3</v>
      </c>
      <c r="D141" s="24">
        <f t="shared" si="39"/>
        <v>6.6311273095301937E-2</v>
      </c>
      <c r="E141" s="24">
        <f t="shared" si="39"/>
        <v>7.2797989301493199E-2</v>
      </c>
      <c r="F141" s="24">
        <f t="shared" si="39"/>
        <v>9.2834020635220449E-3</v>
      </c>
      <c r="G141" s="24">
        <f t="shared" si="39"/>
        <v>1.222064119898722E-2</v>
      </c>
      <c r="H141" s="24">
        <f t="shared" si="39"/>
        <v>2.3591628074890847E-2</v>
      </c>
      <c r="I141" s="24">
        <f t="shared" si="39"/>
        <v>-2.5678155400704589E-2</v>
      </c>
      <c r="J141" s="24">
        <f t="shared" si="39"/>
        <v>-2.2789602362918687E-2</v>
      </c>
      <c r="K141" s="24">
        <f t="shared" si="39"/>
        <v>-2.7376662346876773E-2</v>
      </c>
      <c r="L141" s="24">
        <f t="shared" si="39"/>
        <v>-2.586052415839149E-2</v>
      </c>
      <c r="M141" s="24">
        <f t="shared" si="39"/>
        <v>-3.0444152287877474E-2</v>
      </c>
      <c r="N141" s="25">
        <f t="shared" si="39"/>
        <v>-4.4195416726845849E-2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-1.2433967408708363E-2</v>
      </c>
      <c r="D142" s="24">
        <f t="shared" si="40"/>
        <v>-1.9251764623789136E-3</v>
      </c>
      <c r="E142" s="24">
        <f t="shared" si="40"/>
        <v>-8.1620475591519803E-3</v>
      </c>
      <c r="F142" s="24">
        <f t="shared" si="40"/>
        <v>-2.955703207825397E-2</v>
      </c>
      <c r="G142" s="24">
        <f t="shared" si="40"/>
        <v>1.1547577124206287E-3</v>
      </c>
      <c r="H142" s="24">
        <f t="shared" si="40"/>
        <v>1.1193314483522926E-2</v>
      </c>
      <c r="I142" s="24">
        <f t="shared" si="40"/>
        <v>-8.5327731717266542E-3</v>
      </c>
      <c r="J142" s="24">
        <f t="shared" si="40"/>
        <v>-2.4925090141571737E-2</v>
      </c>
      <c r="K142" s="24">
        <f t="shared" si="40"/>
        <v>2.6075225758160875E-2</v>
      </c>
      <c r="L142" s="24">
        <f t="shared" si="40"/>
        <v>6.9088001197520343E-4</v>
      </c>
      <c r="M142" s="24">
        <f t="shared" si="40"/>
        <v>2.1511562470251322E-2</v>
      </c>
      <c r="N142" s="25">
        <f t="shared" si="40"/>
        <v>2.4910346385460941E-2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8.8304733101563504E-3</v>
      </c>
      <c r="D143" s="24">
        <f t="shared" si="41"/>
        <v>2.2992476453009558E-2</v>
      </c>
      <c r="E143" s="24">
        <f t="shared" si="41"/>
        <v>2.4081455185262224E-3</v>
      </c>
      <c r="F143" s="24">
        <f t="shared" si="41"/>
        <v>-1.0416170463806676E-2</v>
      </c>
      <c r="G143" s="24">
        <f t="shared" si="41"/>
        <v>-4.0164862746425584E-3</v>
      </c>
      <c r="H143" s="24">
        <f t="shared" si="41"/>
        <v>-1.4721673423284357E-2</v>
      </c>
      <c r="I143" s="24">
        <f t="shared" si="41"/>
        <v>-9.4483014028253209E-3</v>
      </c>
      <c r="J143" s="24">
        <f t="shared" si="41"/>
        <v>-6.3693545203791363E-3</v>
      </c>
      <c r="K143" s="24">
        <f t="shared" si="41"/>
        <v>-1.1293192849388012E-2</v>
      </c>
      <c r="L143" s="24">
        <f t="shared" si="41"/>
        <v>7.0108829289611263E-4</v>
      </c>
      <c r="M143" s="24">
        <f t="shared" si="41"/>
        <v>1.1037096824098785E-2</v>
      </c>
      <c r="N143" s="25">
        <f t="shared" si="41"/>
        <v>1.0295898535639197E-2</v>
      </c>
    </row>
    <row r="144" spans="1:14" x14ac:dyDescent="0.25">
      <c r="A144" s="21"/>
      <c r="B144" s="22" t="s">
        <v>42</v>
      </c>
      <c r="C144" s="23">
        <f t="shared" ref="C144:N144" si="42">C48 -($O48*C$95/$O$95)</f>
        <v>-9.8697035598070693E-4</v>
      </c>
      <c r="D144" s="24">
        <f t="shared" si="42"/>
        <v>1.4138581161388719E-2</v>
      </c>
      <c r="E144" s="24">
        <f t="shared" si="42"/>
        <v>-2.2389752867911228E-3</v>
      </c>
      <c r="F144" s="24">
        <f t="shared" si="42"/>
        <v>1.8213858026579974E-3</v>
      </c>
      <c r="G144" s="24">
        <f t="shared" si="42"/>
        <v>-2.5441881950727663E-3</v>
      </c>
      <c r="H144" s="24">
        <f t="shared" si="42"/>
        <v>-5.2881715203893301E-3</v>
      </c>
      <c r="I144" s="24">
        <f t="shared" si="42"/>
        <v>1.2132494671304624E-2</v>
      </c>
      <c r="J144" s="24">
        <f t="shared" si="42"/>
        <v>-1.5371149675015162E-2</v>
      </c>
      <c r="K144" s="24">
        <f t="shared" si="42"/>
        <v>-9.1540504698948977E-3</v>
      </c>
      <c r="L144" s="24">
        <f t="shared" si="42"/>
        <v>-8.0258928844741534E-3</v>
      </c>
      <c r="M144" s="24">
        <f t="shared" si="42"/>
        <v>2.5178469426560407E-3</v>
      </c>
      <c r="N144" s="25">
        <f t="shared" si="42"/>
        <v>1.2999089809610766E-2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2.2636868173925462E-2</v>
      </c>
      <c r="D145" s="24">
        <f t="shared" si="43"/>
        <v>-2.348591326222943E-2</v>
      </c>
      <c r="E145" s="24">
        <f t="shared" si="43"/>
        <v>3.9126925475476138E-3</v>
      </c>
      <c r="F145" s="24">
        <f t="shared" si="43"/>
        <v>3.2999006639692352E-3</v>
      </c>
      <c r="G145" s="24">
        <f t="shared" si="43"/>
        <v>4.4656174916220925E-2</v>
      </c>
      <c r="H145" s="24">
        <f t="shared" si="43"/>
        <v>3.5379457299198669E-2</v>
      </c>
      <c r="I145" s="24">
        <f t="shared" si="43"/>
        <v>4.8933700490496335E-2</v>
      </c>
      <c r="J145" s="24">
        <f t="shared" si="43"/>
        <v>2.0418472418354205E-2</v>
      </c>
      <c r="K145" s="24">
        <f t="shared" si="43"/>
        <v>-3.459766296621225E-2</v>
      </c>
      <c r="L145" s="24">
        <f t="shared" si="43"/>
        <v>4.9668824538548484E-3</v>
      </c>
      <c r="M145" s="24">
        <f t="shared" si="43"/>
        <v>-8.1140186615991566E-2</v>
      </c>
      <c r="N145" s="25">
        <f t="shared" si="43"/>
        <v>-4.4980386119133881E-2</v>
      </c>
    </row>
    <row r="146" spans="1:14" x14ac:dyDescent="0.25">
      <c r="A146" s="21"/>
      <c r="B146" s="22" t="s">
        <v>44</v>
      </c>
      <c r="C146" s="23">
        <f t="shared" ref="C146:N146" si="44">C50 -($O50*C$95/$O$95)</f>
        <v>-1.6101931215611626E-2</v>
      </c>
      <c r="D146" s="24">
        <f t="shared" si="44"/>
        <v>-5.1097870364574915E-2</v>
      </c>
      <c r="E146" s="24">
        <f t="shared" si="44"/>
        <v>-4.6877002099257964E-2</v>
      </c>
      <c r="F146" s="24">
        <f t="shared" si="44"/>
        <v>-1.4859424974474261E-2</v>
      </c>
      <c r="G146" s="24">
        <f t="shared" si="44"/>
        <v>-1.5662556288934038E-2</v>
      </c>
      <c r="H146" s="24">
        <f t="shared" si="44"/>
        <v>-1.90778006616735E-2</v>
      </c>
      <c r="I146" s="24">
        <f t="shared" si="44"/>
        <v>6.2020546900428714E-2</v>
      </c>
      <c r="J146" s="24">
        <f t="shared" si="44"/>
        <v>2.311627362689167E-2</v>
      </c>
      <c r="K146" s="24">
        <f t="shared" si="44"/>
        <v>1.6064331626751055E-2</v>
      </c>
      <c r="L146" s="24">
        <f t="shared" si="44"/>
        <v>3.1531581587328217E-2</v>
      </c>
      <c r="M146" s="24">
        <f t="shared" si="44"/>
        <v>5.2775562525954056E-2</v>
      </c>
      <c r="N146" s="25">
        <f t="shared" si="44"/>
        <v>-2.1831710662827825E-2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-2.5541357958246177E-2</v>
      </c>
      <c r="D147" s="24">
        <f t="shared" si="45"/>
        <v>4.6932591664394341E-2</v>
      </c>
      <c r="E147" s="24">
        <f t="shared" si="45"/>
        <v>1.2960209544116988E-2</v>
      </c>
      <c r="F147" s="24">
        <f t="shared" si="45"/>
        <v>2.0151900317926769E-2</v>
      </c>
      <c r="G147" s="24">
        <f t="shared" si="45"/>
        <v>1.015882561026589E-2</v>
      </c>
      <c r="H147" s="24">
        <f t="shared" si="45"/>
        <v>-3.579055998885472E-5</v>
      </c>
      <c r="I147" s="24">
        <f t="shared" si="45"/>
        <v>-2.2569207700160465E-2</v>
      </c>
      <c r="J147" s="24">
        <f t="shared" si="45"/>
        <v>-2.5640242211092956E-2</v>
      </c>
      <c r="K147" s="24">
        <f t="shared" si="45"/>
        <v>-5.6139596618733495E-3</v>
      </c>
      <c r="L147" s="24">
        <f t="shared" si="45"/>
        <v>-2.0963628917779795E-2</v>
      </c>
      <c r="M147" s="24">
        <f t="shared" si="45"/>
        <v>1.0672024807475006E-2</v>
      </c>
      <c r="N147" s="25">
        <f t="shared" si="45"/>
        <v>-5.1136493503732561E-4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1.7485222118354349E-2</v>
      </c>
      <c r="D148" s="24">
        <f t="shared" si="46"/>
        <v>-7.8124339631613415E-2</v>
      </c>
      <c r="E148" s="24">
        <f t="shared" si="46"/>
        <v>-2.7530776442922456E-2</v>
      </c>
      <c r="F148" s="24">
        <f t="shared" si="46"/>
        <v>2.7403359722395326E-2</v>
      </c>
      <c r="G148" s="24">
        <f t="shared" si="46"/>
        <v>3.5526040392402813E-2</v>
      </c>
      <c r="H148" s="24">
        <f t="shared" si="46"/>
        <v>2.9061069970467313E-2</v>
      </c>
      <c r="I148" s="24">
        <f t="shared" si="46"/>
        <v>3.4579326872314353E-3</v>
      </c>
      <c r="J148" s="24">
        <f t="shared" si="46"/>
        <v>6.8524787755049665E-2</v>
      </c>
      <c r="K148" s="24">
        <f t="shared" si="46"/>
        <v>2.9280759895640274E-2</v>
      </c>
      <c r="L148" s="24">
        <f t="shared" si="46"/>
        <v>-7.7608212066311605E-2</v>
      </c>
      <c r="M148" s="24">
        <f t="shared" si="46"/>
        <v>-3.2484702728123593E-2</v>
      </c>
      <c r="N148" s="25">
        <f t="shared" si="46"/>
        <v>5.008858327430088E-3</v>
      </c>
    </row>
    <row r="149" spans="1:14" x14ac:dyDescent="0.25">
      <c r="A149" s="21"/>
      <c r="B149" s="22" t="s">
        <v>47</v>
      </c>
      <c r="C149" s="23">
        <f t="shared" ref="C149:N149" si="47">C53 -($O53*C$95/$O$95)</f>
        <v>2.2028217833969077E-2</v>
      </c>
      <c r="D149" s="24">
        <f t="shared" si="47"/>
        <v>-6.985854640636957E-2</v>
      </c>
      <c r="E149" s="24">
        <f t="shared" si="47"/>
        <v>-2.9003534527493879E-2</v>
      </c>
      <c r="F149" s="24">
        <f t="shared" si="47"/>
        <v>-1.0958315159432797E-2</v>
      </c>
      <c r="G149" s="24">
        <f t="shared" si="47"/>
        <v>-1.511556634972544E-3</v>
      </c>
      <c r="H149" s="24">
        <f t="shared" si="47"/>
        <v>3.2703119144240345E-3</v>
      </c>
      <c r="I149" s="24">
        <f t="shared" si="47"/>
        <v>3.0452748340074054E-3</v>
      </c>
      <c r="J149" s="24">
        <f t="shared" si="47"/>
        <v>-9.4826186666283063E-3</v>
      </c>
      <c r="K149" s="24">
        <f t="shared" si="47"/>
        <v>1.0647200705804466E-2</v>
      </c>
      <c r="L149" s="24">
        <f t="shared" si="47"/>
        <v>-8.5514460684144034E-4</v>
      </c>
      <c r="M149" s="24">
        <f t="shared" si="47"/>
        <v>5.3380836726786868E-2</v>
      </c>
      <c r="N149" s="25">
        <f t="shared" si="47"/>
        <v>2.9297873986746714E-2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-5.874369213159647E-3</v>
      </c>
      <c r="D150" s="24">
        <f t="shared" si="48"/>
        <v>-3.1836327946855592E-2</v>
      </c>
      <c r="E150" s="24">
        <f t="shared" si="48"/>
        <v>-2.1429444441225354E-2</v>
      </c>
      <c r="F150" s="24">
        <f t="shared" si="48"/>
        <v>-1.2591188193012581E-2</v>
      </c>
      <c r="G150" s="24">
        <f t="shared" si="48"/>
        <v>-1.0334366325177591E-3</v>
      </c>
      <c r="H150" s="24">
        <f t="shared" si="48"/>
        <v>-6.4943914816287251E-4</v>
      </c>
      <c r="I150" s="24">
        <f t="shared" si="48"/>
        <v>-3.2289347110427968E-3</v>
      </c>
      <c r="J150" s="24">
        <f t="shared" si="48"/>
        <v>-9.9543476819186627E-3</v>
      </c>
      <c r="K150" s="24">
        <f t="shared" si="48"/>
        <v>2.9998024213663044E-2</v>
      </c>
      <c r="L150" s="24">
        <f t="shared" si="48"/>
        <v>3.495939411743107E-2</v>
      </c>
      <c r="M150" s="24">
        <f t="shared" si="48"/>
        <v>4.2100797007261131E-2</v>
      </c>
      <c r="N150" s="25">
        <f t="shared" si="48"/>
        <v>-2.0460727370460008E-2</v>
      </c>
    </row>
    <row r="151" spans="1:14" x14ac:dyDescent="0.25">
      <c r="A151" s="21"/>
      <c r="B151" s="22" t="s">
        <v>49</v>
      </c>
      <c r="C151" s="23">
        <f t="shared" ref="C151:N151" si="49">C55 -($O55*C$95/$O$95)</f>
        <v>1.7852899470191252E-3</v>
      </c>
      <c r="D151" s="24">
        <f t="shared" si="49"/>
        <v>-8.538977891799085E-2</v>
      </c>
      <c r="E151" s="24">
        <f t="shared" si="49"/>
        <v>-3.4448991886261271E-2</v>
      </c>
      <c r="F151" s="24">
        <f t="shared" si="49"/>
        <v>7.7528034478258068E-3</v>
      </c>
      <c r="G151" s="24">
        <f t="shared" si="49"/>
        <v>-1.04110822402739E-2</v>
      </c>
      <c r="H151" s="24">
        <f t="shared" si="49"/>
        <v>-1.6695348132428622E-3</v>
      </c>
      <c r="I151" s="24">
        <f t="shared" si="49"/>
        <v>6.4856725980129704E-3</v>
      </c>
      <c r="J151" s="24">
        <f t="shared" si="49"/>
        <v>4.0669303274012386E-2</v>
      </c>
      <c r="K151" s="24">
        <f t="shared" si="49"/>
        <v>2.1685692075150448E-2</v>
      </c>
      <c r="L151" s="24">
        <f t="shared" si="49"/>
        <v>1.9382133216626074E-3</v>
      </c>
      <c r="M151" s="24">
        <f t="shared" si="49"/>
        <v>1.0080852530168022E-2</v>
      </c>
      <c r="N151" s="25">
        <f t="shared" si="49"/>
        <v>4.1521560663918211E-2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3.2865957969285819E-3</v>
      </c>
      <c r="D152" s="24">
        <f t="shared" si="50"/>
        <v>1.6544182044971323E-2</v>
      </c>
      <c r="E152" s="24">
        <f t="shared" si="50"/>
        <v>-4.6045327147622717E-3</v>
      </c>
      <c r="F152" s="24">
        <f t="shared" si="50"/>
        <v>-1.6915870236935804E-2</v>
      </c>
      <c r="G152" s="24">
        <f t="shared" si="50"/>
        <v>-2.9855125302672703E-3</v>
      </c>
      <c r="H152" s="24">
        <f t="shared" si="50"/>
        <v>-2.470450704847782E-2</v>
      </c>
      <c r="I152" s="24">
        <f t="shared" si="50"/>
        <v>-1.5452706946546269E-2</v>
      </c>
      <c r="J152" s="24">
        <f t="shared" si="50"/>
        <v>-1.5071097399405375E-2</v>
      </c>
      <c r="K152" s="24">
        <f t="shared" si="50"/>
        <v>6.6680827357719907E-3</v>
      </c>
      <c r="L152" s="24">
        <f t="shared" si="50"/>
        <v>7.1937896932803475E-2</v>
      </c>
      <c r="M152" s="24">
        <f t="shared" si="50"/>
        <v>2.1578370194432261E-2</v>
      </c>
      <c r="N152" s="25">
        <f t="shared" si="50"/>
        <v>-4.0280900828512822E-2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-1.5684878592638424E-2</v>
      </c>
      <c r="D153" s="24">
        <f t="shared" si="51"/>
        <v>3.1034179559234765E-3</v>
      </c>
      <c r="E153" s="24">
        <f t="shared" si="51"/>
        <v>-6.4023008229536216E-3</v>
      </c>
      <c r="F153" s="24">
        <f t="shared" si="51"/>
        <v>-2.4936402560789606E-2</v>
      </c>
      <c r="G153" s="24">
        <f t="shared" si="51"/>
        <v>-1.4376595341846432E-2</v>
      </c>
      <c r="H153" s="24">
        <f t="shared" si="51"/>
        <v>-1.2772547236177156E-2</v>
      </c>
      <c r="I153" s="24">
        <f t="shared" si="51"/>
        <v>-1.5029852229831997E-3</v>
      </c>
      <c r="J153" s="24">
        <f t="shared" si="51"/>
        <v>-2.8162271474317518E-2</v>
      </c>
      <c r="K153" s="24">
        <f t="shared" si="51"/>
        <v>1.9139369440743015E-2</v>
      </c>
      <c r="L153" s="24">
        <f t="shared" si="51"/>
        <v>2.9777218201545164E-3</v>
      </c>
      <c r="M153" s="24">
        <f t="shared" si="51"/>
        <v>6.3509243141115224E-2</v>
      </c>
      <c r="N153" s="25">
        <f t="shared" si="51"/>
        <v>1.5108228893769837E-2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-1.9896322817392335E-2</v>
      </c>
      <c r="D154" s="24">
        <f t="shared" si="52"/>
        <v>-6.2526170332696807E-3</v>
      </c>
      <c r="E154" s="24">
        <f t="shared" si="52"/>
        <v>2.8884695627439394E-3</v>
      </c>
      <c r="F154" s="24">
        <f t="shared" si="52"/>
        <v>-3.1563122477167027E-3</v>
      </c>
      <c r="G154" s="24">
        <f t="shared" si="52"/>
        <v>4.2909416548829321E-3</v>
      </c>
      <c r="H154" s="24">
        <f t="shared" si="52"/>
        <v>-7.7080670062956713E-5</v>
      </c>
      <c r="I154" s="24">
        <f t="shared" si="52"/>
        <v>-1.4656331818510476E-2</v>
      </c>
      <c r="J154" s="24">
        <f t="shared" si="52"/>
        <v>-4.2274768617742847E-3</v>
      </c>
      <c r="K154" s="24">
        <f t="shared" si="52"/>
        <v>-1.6797188307191679E-2</v>
      </c>
      <c r="L154" s="24">
        <f t="shared" si="52"/>
        <v>-1.5467069678576487E-2</v>
      </c>
      <c r="M154" s="24">
        <f t="shared" si="52"/>
        <v>3.2567137839004903E-2</v>
      </c>
      <c r="N154" s="25">
        <f t="shared" si="52"/>
        <v>4.0783850377862738E-2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1.7981363184960575E-2</v>
      </c>
      <c r="D155" s="24">
        <f t="shared" si="53"/>
        <v>-9.0117204174320814E-2</v>
      </c>
      <c r="E155" s="24">
        <f t="shared" si="53"/>
        <v>-5.3006246611618318E-2</v>
      </c>
      <c r="F155" s="24">
        <f t="shared" si="53"/>
        <v>-1.6295944498037979E-2</v>
      </c>
      <c r="G155" s="24">
        <f t="shared" si="53"/>
        <v>-1.4101996824715884E-2</v>
      </c>
      <c r="H155" s="24">
        <f t="shared" si="53"/>
        <v>-3.8107893763394768E-2</v>
      </c>
      <c r="I155" s="24">
        <f t="shared" si="53"/>
        <v>5.240951703161767E-2</v>
      </c>
      <c r="J155" s="24">
        <f t="shared" si="53"/>
        <v>6.7513716999197115E-2</v>
      </c>
      <c r="K155" s="24">
        <f t="shared" si="53"/>
        <v>2.7559591071742995E-3</v>
      </c>
      <c r="L155" s="24">
        <f t="shared" si="53"/>
        <v>4.4282602416490624E-2</v>
      </c>
      <c r="M155" s="24">
        <f t="shared" si="53"/>
        <v>-9.6288372601375793E-3</v>
      </c>
      <c r="N155" s="25">
        <f t="shared" si="53"/>
        <v>3.6314964392785087E-2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1.2834397524432023E-2</v>
      </c>
      <c r="D156" s="24">
        <f t="shared" si="54"/>
        <v>-1.5253626438364087E-2</v>
      </c>
      <c r="E156" s="24">
        <f t="shared" si="54"/>
        <v>-1.1318237298684891E-2</v>
      </c>
      <c r="F156" s="24">
        <f t="shared" si="54"/>
        <v>-4.0018065837258698E-3</v>
      </c>
      <c r="G156" s="24">
        <f t="shared" si="54"/>
        <v>-1.5915080454933506E-3</v>
      </c>
      <c r="H156" s="24">
        <f t="shared" si="54"/>
        <v>1.3497583516419581E-2</v>
      </c>
      <c r="I156" s="24">
        <f t="shared" si="54"/>
        <v>5.7311468571318025E-3</v>
      </c>
      <c r="J156" s="24">
        <f t="shared" si="54"/>
        <v>-1.5176781887656116E-2</v>
      </c>
      <c r="K156" s="24">
        <f t="shared" si="54"/>
        <v>3.6104923916245951E-2</v>
      </c>
      <c r="L156" s="24">
        <f t="shared" si="54"/>
        <v>1.5087865776690135E-2</v>
      </c>
      <c r="M156" s="24">
        <f t="shared" si="54"/>
        <v>-1.3537436656257701E-2</v>
      </c>
      <c r="N156" s="25">
        <f t="shared" si="54"/>
        <v>-2.2376520680736922E-2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-2.8290364726338835E-3</v>
      </c>
      <c r="D157" s="24">
        <f t="shared" si="55"/>
        <v>-4.8045540762955863E-2</v>
      </c>
      <c r="E157" s="24">
        <f t="shared" si="55"/>
        <v>-3.1782012199166515E-2</v>
      </c>
      <c r="F157" s="24">
        <f t="shared" si="55"/>
        <v>-3.3588348504269477E-2</v>
      </c>
      <c r="G157" s="24">
        <f t="shared" si="55"/>
        <v>7.7351395163232917E-3</v>
      </c>
      <c r="H157" s="24">
        <f t="shared" si="55"/>
        <v>-1.1918900749621764E-2</v>
      </c>
      <c r="I157" s="24">
        <f t="shared" si="55"/>
        <v>4.6508766371335108E-2</v>
      </c>
      <c r="J157" s="24">
        <f t="shared" si="55"/>
        <v>2.1762595965147236E-2</v>
      </c>
      <c r="K157" s="24">
        <f t="shared" si="55"/>
        <v>-2.8986045694008644E-2</v>
      </c>
      <c r="L157" s="24">
        <f t="shared" si="55"/>
        <v>3.5395231555596124E-2</v>
      </c>
      <c r="M157" s="24">
        <f t="shared" si="55"/>
        <v>4.579400148513893E-2</v>
      </c>
      <c r="N157" s="25">
        <f t="shared" si="55"/>
        <v>-4.5850510884098972E-5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-9.9606187312605288E-3</v>
      </c>
      <c r="D158" s="24">
        <f t="shared" si="56"/>
        <v>-7.7221326873683216E-4</v>
      </c>
      <c r="E158" s="24">
        <f t="shared" si="56"/>
        <v>1.7413366394005425E-3</v>
      </c>
      <c r="F158" s="24">
        <f t="shared" si="56"/>
        <v>-1.5711260728787757E-2</v>
      </c>
      <c r="G158" s="24">
        <f t="shared" si="56"/>
        <v>2.1206901525072125E-2</v>
      </c>
      <c r="H158" s="24">
        <f t="shared" si="56"/>
        <v>-8.7547742788961214E-4</v>
      </c>
      <c r="I158" s="24">
        <f t="shared" si="56"/>
        <v>1.0485556160829967E-2</v>
      </c>
      <c r="J158" s="24">
        <f t="shared" si="56"/>
        <v>1.7372926938256372E-3</v>
      </c>
      <c r="K158" s="24">
        <f t="shared" si="56"/>
        <v>1.0866106366682254E-2</v>
      </c>
      <c r="L158" s="24">
        <f t="shared" si="56"/>
        <v>-2.6211776477096771E-2</v>
      </c>
      <c r="M158" s="24">
        <f t="shared" si="56"/>
        <v>-2.0955346639074807E-3</v>
      </c>
      <c r="N158" s="25">
        <f t="shared" si="56"/>
        <v>9.589687911868483E-3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2.0089791783573785E-2</v>
      </c>
      <c r="D159" s="24">
        <f t="shared" si="57"/>
        <v>8.7271062188520432E-2</v>
      </c>
      <c r="E159" s="24">
        <f t="shared" si="57"/>
        <v>4.3192629403412036E-2</v>
      </c>
      <c r="F159" s="24">
        <f t="shared" si="57"/>
        <v>1.5989535067497396E-3</v>
      </c>
      <c r="G159" s="24">
        <f t="shared" si="57"/>
        <v>1.9630255170786953E-2</v>
      </c>
      <c r="H159" s="24">
        <f t="shared" si="57"/>
        <v>5.0758419653515657E-2</v>
      </c>
      <c r="I159" s="24">
        <f t="shared" si="57"/>
        <v>-3.7412970848795662E-2</v>
      </c>
      <c r="J159" s="24">
        <f t="shared" si="57"/>
        <v>-9.5435388238697683E-3</v>
      </c>
      <c r="K159" s="24">
        <f t="shared" si="57"/>
        <v>-2.2821998330547349E-2</v>
      </c>
      <c r="L159" s="24">
        <f t="shared" si="57"/>
        <v>-5.3471609650719953E-2</v>
      </c>
      <c r="M159" s="24">
        <f t="shared" si="57"/>
        <v>-7.0584269024219992E-2</v>
      </c>
      <c r="N159" s="25">
        <f t="shared" si="57"/>
        <v>-2.8706725028405627E-2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1.7637107289357745E-2</v>
      </c>
      <c r="D160" s="24">
        <f t="shared" si="58"/>
        <v>0.12794346390727401</v>
      </c>
      <c r="E160" s="24">
        <f t="shared" si="58"/>
        <v>7.7009212654422232E-2</v>
      </c>
      <c r="F160" s="24">
        <f t="shared" si="58"/>
        <v>5.422473289309282E-3</v>
      </c>
      <c r="G160" s="24">
        <f t="shared" si="58"/>
        <v>-1.6940966807769214E-2</v>
      </c>
      <c r="H160" s="24">
        <f t="shared" si="58"/>
        <v>1.0530272669010299E-2</v>
      </c>
      <c r="I160" s="24">
        <f t="shared" si="58"/>
        <v>-6.6602052725440453E-2</v>
      </c>
      <c r="J160" s="24">
        <f t="shared" si="58"/>
        <v>-4.0706338436467315E-2</v>
      </c>
      <c r="K160" s="24">
        <f t="shared" si="58"/>
        <v>-1.7103502615240851E-2</v>
      </c>
      <c r="L160" s="24">
        <f t="shared" si="58"/>
        <v>4.5944141305377939E-3</v>
      </c>
      <c r="M160" s="24">
        <f t="shared" si="58"/>
        <v>-6.7099505551745375E-2</v>
      </c>
      <c r="N160" s="25">
        <f t="shared" si="58"/>
        <v>-3.4684577803247879E-2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2.7579301417182484E-2</v>
      </c>
      <c r="D161" s="24">
        <f t="shared" si="59"/>
        <v>0.10159647680213815</v>
      </c>
      <c r="E161" s="24">
        <f t="shared" si="59"/>
        <v>6.1198170783734435E-2</v>
      </c>
      <c r="F161" s="24">
        <f t="shared" si="59"/>
        <v>-7.0728019136159781E-4</v>
      </c>
      <c r="G161" s="24">
        <f t="shared" si="59"/>
        <v>4.2010735561683887E-3</v>
      </c>
      <c r="H161" s="24">
        <f t="shared" si="59"/>
        <v>2.0261243122614042E-2</v>
      </c>
      <c r="I161" s="24">
        <f t="shared" si="59"/>
        <v>-4.3393704011064377E-2</v>
      </c>
      <c r="J161" s="24">
        <f t="shared" si="59"/>
        <v>-1.8278445169752744E-2</v>
      </c>
      <c r="K161" s="24">
        <f t="shared" si="59"/>
        <v>-4.08232218441133E-2</v>
      </c>
      <c r="L161" s="24">
        <f t="shared" si="59"/>
        <v>-1.5072638904144203E-2</v>
      </c>
      <c r="M161" s="24">
        <f t="shared" si="59"/>
        <v>-5.0303388882713629E-2</v>
      </c>
      <c r="N161" s="25">
        <f t="shared" si="59"/>
        <v>-4.6257586678687262E-2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5.6392866608164505E-3</v>
      </c>
      <c r="D162" s="24">
        <f t="shared" si="60"/>
        <v>3.9263413048428814E-2</v>
      </c>
      <c r="E162" s="24">
        <f t="shared" si="60"/>
        <v>1.5750493388966114E-2</v>
      </c>
      <c r="F162" s="24">
        <f t="shared" si="60"/>
        <v>3.1389841130330359E-2</v>
      </c>
      <c r="G162" s="24">
        <f t="shared" si="60"/>
        <v>5.6727870653043855E-3</v>
      </c>
      <c r="H162" s="24">
        <f t="shared" si="60"/>
        <v>-5.9897110808206921E-3</v>
      </c>
      <c r="I162" s="24">
        <f t="shared" si="60"/>
        <v>-2.0671386899805855E-2</v>
      </c>
      <c r="J162" s="24">
        <f t="shared" si="60"/>
        <v>-3.1911959495245223E-2</v>
      </c>
      <c r="K162" s="24">
        <f t="shared" si="60"/>
        <v>-6.3161501636905537E-3</v>
      </c>
      <c r="L162" s="24">
        <f t="shared" si="60"/>
        <v>-2.139204572910125E-2</v>
      </c>
      <c r="M162" s="24">
        <f t="shared" si="60"/>
        <v>-1.7417845350219258E-2</v>
      </c>
      <c r="N162" s="25">
        <f t="shared" si="60"/>
        <v>5.9832774250370979E-3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-1.5693339904244707E-2</v>
      </c>
      <c r="D163" s="24">
        <f t="shared" si="61"/>
        <v>7.3272521667420348E-2</v>
      </c>
      <c r="E163" s="24">
        <f t="shared" si="61"/>
        <v>2.2370057112682723E-2</v>
      </c>
      <c r="F163" s="24">
        <f t="shared" si="61"/>
        <v>8.4006000089735244E-3</v>
      </c>
      <c r="G163" s="24">
        <f t="shared" si="61"/>
        <v>3.6952221138783214E-3</v>
      </c>
      <c r="H163" s="24">
        <f t="shared" si="61"/>
        <v>6.2006586901150462E-3</v>
      </c>
      <c r="I163" s="24">
        <f t="shared" si="61"/>
        <v>-2.8770712169756352E-2</v>
      </c>
      <c r="J163" s="24">
        <f t="shared" si="61"/>
        <v>-1.2689995993317715E-2</v>
      </c>
      <c r="K163" s="24">
        <f t="shared" si="61"/>
        <v>-5.2223481554300455E-3</v>
      </c>
      <c r="L163" s="24">
        <f t="shared" si="61"/>
        <v>-3.036012147559311E-2</v>
      </c>
      <c r="M163" s="24">
        <f t="shared" si="61"/>
        <v>-2.690587187979239E-2</v>
      </c>
      <c r="N163" s="25">
        <f t="shared" si="61"/>
        <v>5.7033299850648977E-3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-5.3555724583727454E-3</v>
      </c>
      <c r="D164" s="24">
        <f t="shared" si="62"/>
        <v>1.9832779009767793E-2</v>
      </c>
      <c r="E164" s="24">
        <f t="shared" si="62"/>
        <v>1.0486609670259592E-2</v>
      </c>
      <c r="F164" s="24">
        <f t="shared" si="62"/>
        <v>1.5001086056877833E-2</v>
      </c>
      <c r="G164" s="24">
        <f t="shared" si="62"/>
        <v>3.5187816968523106E-3</v>
      </c>
      <c r="H164" s="24">
        <f t="shared" si="62"/>
        <v>3.2996458725691208E-2</v>
      </c>
      <c r="I164" s="24">
        <f t="shared" si="62"/>
        <v>-1.0455099438556756E-2</v>
      </c>
      <c r="J164" s="24">
        <f t="shared" si="62"/>
        <v>-2.4166658579500497E-2</v>
      </c>
      <c r="K164" s="24">
        <f t="shared" si="62"/>
        <v>8.1511522805634284E-4</v>
      </c>
      <c r="L164" s="24">
        <f t="shared" si="62"/>
        <v>-1.5342586411229583E-2</v>
      </c>
      <c r="M164" s="24">
        <f t="shared" si="62"/>
        <v>-3.0877048557882009E-2</v>
      </c>
      <c r="N164" s="25">
        <f t="shared" si="62"/>
        <v>3.5461350580363454E-3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-2.4633919004198312E-3</v>
      </c>
      <c r="D165" s="24">
        <f t="shared" si="63"/>
        <v>3.37379151296264E-2</v>
      </c>
      <c r="E165" s="24">
        <f t="shared" si="63"/>
        <v>1.8255714040854548E-2</v>
      </c>
      <c r="F165" s="24">
        <f t="shared" si="63"/>
        <v>1.2595838658187725E-2</v>
      </c>
      <c r="G165" s="24">
        <f t="shared" si="63"/>
        <v>-3.5661797384470298E-2</v>
      </c>
      <c r="H165" s="24">
        <f t="shared" si="63"/>
        <v>2.1568740445806811E-2</v>
      </c>
      <c r="I165" s="24">
        <f t="shared" si="63"/>
        <v>-2.0076276152836775E-2</v>
      </c>
      <c r="J165" s="24">
        <f t="shared" si="63"/>
        <v>-6.1233584872128766E-3</v>
      </c>
      <c r="K165" s="24">
        <f t="shared" si="63"/>
        <v>1.2234660759779387E-2</v>
      </c>
      <c r="L165" s="24">
        <f t="shared" si="63"/>
        <v>-1.5844333239770858E-2</v>
      </c>
      <c r="M165" s="24">
        <f t="shared" si="63"/>
        <v>-1.4210455500233171E-2</v>
      </c>
      <c r="N165" s="25">
        <f t="shared" si="63"/>
        <v>-4.0132563693108247E-3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-3.3581827828191024E-3</v>
      </c>
      <c r="D166" s="24">
        <f t="shared" si="64"/>
        <v>-2.3688452578555924E-2</v>
      </c>
      <c r="E166" s="24">
        <f t="shared" si="64"/>
        <v>-3.322378397111353E-2</v>
      </c>
      <c r="F166" s="24">
        <f t="shared" si="64"/>
        <v>8.2121446371959117E-3</v>
      </c>
      <c r="G166" s="24">
        <f t="shared" si="64"/>
        <v>1.9447167650905317E-3</v>
      </c>
      <c r="H166" s="24">
        <f t="shared" si="64"/>
        <v>-2.1774849324439821E-2</v>
      </c>
      <c r="I166" s="24">
        <f t="shared" si="64"/>
        <v>-1.8561849574575462E-2</v>
      </c>
      <c r="J166" s="24">
        <f t="shared" si="64"/>
        <v>1.7665493155776812E-3</v>
      </c>
      <c r="K166" s="24">
        <f t="shared" si="64"/>
        <v>1.8008318592912326E-2</v>
      </c>
      <c r="L166" s="24">
        <f t="shared" si="64"/>
        <v>1.895630343372004E-2</v>
      </c>
      <c r="M166" s="24">
        <f t="shared" si="64"/>
        <v>4.1186895058604206E-2</v>
      </c>
      <c r="N166" s="25">
        <f t="shared" si="64"/>
        <v>1.0532190428403115E-2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1.6982169637181632E-2</v>
      </c>
      <c r="D167" s="24">
        <f t="shared" si="65"/>
        <v>2.4394877128713577E-2</v>
      </c>
      <c r="E167" s="24">
        <f t="shared" si="65"/>
        <v>1.3253389804165988E-2</v>
      </c>
      <c r="F167" s="24">
        <f t="shared" si="65"/>
        <v>5.5455811156600032E-3</v>
      </c>
      <c r="G167" s="24">
        <f t="shared" si="65"/>
        <v>-1.1261558050983472E-2</v>
      </c>
      <c r="H167" s="24">
        <f t="shared" si="65"/>
        <v>-1.454268833643213E-2</v>
      </c>
      <c r="I167" s="24">
        <f t="shared" si="65"/>
        <v>-1.3346665537683267E-2</v>
      </c>
      <c r="J167" s="24">
        <f t="shared" si="65"/>
        <v>-3.116741785148186E-2</v>
      </c>
      <c r="K167" s="24">
        <f t="shared" si="65"/>
        <v>-2.0783431181647799E-2</v>
      </c>
      <c r="L167" s="24">
        <f t="shared" si="65"/>
        <v>2.3991735426756505E-2</v>
      </c>
      <c r="M167" s="24">
        <f t="shared" si="65"/>
        <v>5.6246114442056461E-3</v>
      </c>
      <c r="N167" s="25">
        <f t="shared" si="65"/>
        <v>1.309396401545676E-3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-5.3500234224001519E-3</v>
      </c>
      <c r="D168" s="24">
        <f t="shared" si="66"/>
        <v>-0.10427528786796436</v>
      </c>
      <c r="E168" s="24">
        <f t="shared" si="66"/>
        <v>-3.0413662059791235E-2</v>
      </c>
      <c r="F168" s="24">
        <f t="shared" si="66"/>
        <v>-2.6899981347299318E-2</v>
      </c>
      <c r="G168" s="24">
        <f t="shared" si="66"/>
        <v>-3.5081542909045083E-3</v>
      </c>
      <c r="H168" s="24">
        <f t="shared" si="66"/>
        <v>-1.671242732833661E-2</v>
      </c>
      <c r="I168" s="24">
        <f t="shared" si="66"/>
        <v>6.7729304930592371E-2</v>
      </c>
      <c r="J168" s="24">
        <f t="shared" si="66"/>
        <v>3.581982231432046E-2</v>
      </c>
      <c r="K168" s="24">
        <f t="shared" si="66"/>
        <v>5.1890638724000349E-3</v>
      </c>
      <c r="L168" s="24">
        <f t="shared" si="66"/>
        <v>4.3753644241671386E-3</v>
      </c>
      <c r="M168" s="24">
        <f t="shared" si="66"/>
        <v>6.1833848466112562E-2</v>
      </c>
      <c r="N168" s="25">
        <f t="shared" si="66"/>
        <v>1.2212132309103785E-2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5.6015732674999374E-3</v>
      </c>
      <c r="D169" s="24">
        <f t="shared" si="67"/>
        <v>5.5762431940389878E-4</v>
      </c>
      <c r="E169" s="24">
        <f t="shared" si="67"/>
        <v>-4.497661676275494E-3</v>
      </c>
      <c r="F169" s="24">
        <f t="shared" si="67"/>
        <v>8.1199001659060799E-3</v>
      </c>
      <c r="G169" s="24">
        <f t="shared" si="67"/>
        <v>3.604570755108838E-3</v>
      </c>
      <c r="H169" s="24">
        <f t="shared" si="67"/>
        <v>-4.7534361084435872E-3</v>
      </c>
      <c r="I169" s="24">
        <f t="shared" si="67"/>
        <v>-5.1904103724426387E-3</v>
      </c>
      <c r="J169" s="24">
        <f t="shared" si="67"/>
        <v>1.2026619633021818E-2</v>
      </c>
      <c r="K169" s="24">
        <f t="shared" si="67"/>
        <v>-3.2883618642270546E-2</v>
      </c>
      <c r="L169" s="24">
        <f t="shared" si="67"/>
        <v>7.9514781736490514E-3</v>
      </c>
      <c r="M169" s="24">
        <f t="shared" si="67"/>
        <v>-4.8461008013650914E-3</v>
      </c>
      <c r="N169" s="25">
        <f t="shared" si="67"/>
        <v>1.4309461286207831E-2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-1.0923375702818705E-2</v>
      </c>
      <c r="D170" s="24">
        <f t="shared" si="68"/>
        <v>-0.11110754922567698</v>
      </c>
      <c r="E170" s="24">
        <f t="shared" si="68"/>
        <v>-4.5422288139144534E-2</v>
      </c>
      <c r="F170" s="24">
        <f t="shared" si="68"/>
        <v>9.3561343402716046E-3</v>
      </c>
      <c r="G170" s="24">
        <f t="shared" si="68"/>
        <v>-1.82536869629214E-2</v>
      </c>
      <c r="H170" s="24">
        <f t="shared" si="68"/>
        <v>-3.5886609662646896E-2</v>
      </c>
      <c r="I170" s="24">
        <f t="shared" si="68"/>
        <v>4.9352325541581421E-2</v>
      </c>
      <c r="J170" s="24">
        <f t="shared" si="68"/>
        <v>5.1422871089316369E-2</v>
      </c>
      <c r="K170" s="24">
        <f t="shared" si="68"/>
        <v>2.4446675776940041E-2</v>
      </c>
      <c r="L170" s="24">
        <f t="shared" si="68"/>
        <v>1.384916950953391E-2</v>
      </c>
      <c r="M170" s="24">
        <f t="shared" si="68"/>
        <v>4.9943180855285985E-2</v>
      </c>
      <c r="N170" s="25">
        <f t="shared" si="68"/>
        <v>2.3223152580279349E-2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-2.2663466643784186E-2</v>
      </c>
      <c r="D171" s="24">
        <f t="shared" si="69"/>
        <v>-6.757926258534272E-2</v>
      </c>
      <c r="E171" s="24">
        <f t="shared" si="69"/>
        <v>-4.6252481117816852E-2</v>
      </c>
      <c r="F171" s="24">
        <f t="shared" si="69"/>
        <v>2.2733332665670847E-2</v>
      </c>
      <c r="G171" s="24">
        <f t="shared" si="69"/>
        <v>-4.25024729206816E-3</v>
      </c>
      <c r="H171" s="24">
        <f t="shared" si="69"/>
        <v>-3.2292403942595527E-2</v>
      </c>
      <c r="I171" s="24">
        <f t="shared" si="69"/>
        <v>4.1538146674703541E-2</v>
      </c>
      <c r="J171" s="24">
        <f t="shared" si="69"/>
        <v>3.1142012213472597E-2</v>
      </c>
      <c r="K171" s="24">
        <f t="shared" si="69"/>
        <v>-1.2878829222267657E-2</v>
      </c>
      <c r="L171" s="24">
        <f t="shared" si="69"/>
        <v>2.8098453630670817E-3</v>
      </c>
      <c r="M171" s="24">
        <f t="shared" si="69"/>
        <v>4.6726536135244995E-2</v>
      </c>
      <c r="N171" s="25">
        <f t="shared" si="69"/>
        <v>4.0966817751716095E-2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4.3879833125864964E-4</v>
      </c>
      <c r="D172" s="24">
        <f t="shared" si="70"/>
        <v>-0.10427057402951967</v>
      </c>
      <c r="E172" s="24">
        <f t="shared" si="70"/>
        <v>-3.9066506613105761E-2</v>
      </c>
      <c r="F172" s="24">
        <f t="shared" si="70"/>
        <v>-5.5460849334332235E-2</v>
      </c>
      <c r="G172" s="24">
        <f t="shared" si="70"/>
        <v>-1.0718171673631705E-2</v>
      </c>
      <c r="H172" s="24">
        <f t="shared" si="70"/>
        <v>-3.3696398047756371E-2</v>
      </c>
      <c r="I172" s="24">
        <f t="shared" si="70"/>
        <v>6.0695165634794268E-2</v>
      </c>
      <c r="J172" s="24">
        <f t="shared" si="70"/>
        <v>3.8558779779342189E-2</v>
      </c>
      <c r="K172" s="24">
        <f t="shared" si="70"/>
        <v>3.4019387901808529E-2</v>
      </c>
      <c r="L172" s="24">
        <f t="shared" si="70"/>
        <v>2.6528171006965362E-2</v>
      </c>
      <c r="M172" s="24">
        <f t="shared" si="70"/>
        <v>8.4451658395432005E-2</v>
      </c>
      <c r="N172" s="25">
        <f t="shared" si="70"/>
        <v>-1.4794613512549293E-3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-3.4933290358969665E-2</v>
      </c>
      <c r="D173" s="24">
        <f t="shared" si="71"/>
        <v>-2.8749115632291433E-2</v>
      </c>
      <c r="E173" s="24">
        <f t="shared" si="71"/>
        <v>-1.9536780731851638E-2</v>
      </c>
      <c r="F173" s="24">
        <f t="shared" si="71"/>
        <v>-1.6741051584549638E-2</v>
      </c>
      <c r="G173" s="24">
        <f t="shared" si="71"/>
        <v>7.6268922076503376E-3</v>
      </c>
      <c r="H173" s="24">
        <f t="shared" si="71"/>
        <v>1.3467375903648715E-2</v>
      </c>
      <c r="I173" s="24">
        <f t="shared" si="71"/>
        <v>-7.6846439864352578E-3</v>
      </c>
      <c r="J173" s="24">
        <f t="shared" si="71"/>
        <v>2.0380816070645125E-2</v>
      </c>
      <c r="K173" s="24">
        <f t="shared" si="71"/>
        <v>4.7036069870884101E-2</v>
      </c>
      <c r="L173" s="24">
        <f t="shared" si="71"/>
        <v>-2.2191847724717939E-3</v>
      </c>
      <c r="M173" s="24">
        <f t="shared" si="71"/>
        <v>2.0212938182100071E-3</v>
      </c>
      <c r="N173" s="25">
        <f t="shared" si="71"/>
        <v>1.9331619195531557E-2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-1.4458490110390187E-2</v>
      </c>
      <c r="D174" s="24">
        <f t="shared" si="72"/>
        <v>-4.2720278787421823E-2</v>
      </c>
      <c r="E174" s="24">
        <f t="shared" si="72"/>
        <v>-2.5506696614181285E-2</v>
      </c>
      <c r="F174" s="24">
        <f t="shared" si="72"/>
        <v>-6.0415500108084164E-3</v>
      </c>
      <c r="G174" s="24">
        <f t="shared" si="72"/>
        <v>2.8989289853818045E-2</v>
      </c>
      <c r="H174" s="24">
        <f t="shared" si="72"/>
        <v>-2.2003269219834004E-2</v>
      </c>
      <c r="I174" s="24">
        <f t="shared" si="72"/>
        <v>2.096120689150538E-2</v>
      </c>
      <c r="J174" s="24">
        <f t="shared" si="72"/>
        <v>-6.23429297080344E-3</v>
      </c>
      <c r="K174" s="24">
        <f t="shared" si="72"/>
        <v>2.856732234869927E-2</v>
      </c>
      <c r="L174" s="24">
        <f t="shared" si="72"/>
        <v>9.9155494305043501E-3</v>
      </c>
      <c r="M174" s="24">
        <f t="shared" si="72"/>
        <v>2.8825317726719341E-2</v>
      </c>
      <c r="N174" s="25">
        <f t="shared" si="72"/>
        <v>-2.9410853780692525E-4</v>
      </c>
    </row>
    <row r="175" spans="1:14" x14ac:dyDescent="0.25">
      <c r="A175" s="21"/>
      <c r="B175" s="22" t="s">
        <v>93</v>
      </c>
      <c r="C175" s="23">
        <f t="shared" ref="C175:N175" si="73">C79 -($O79*C$95/$O$95)</f>
        <v>-7.7812771937935954E-3</v>
      </c>
      <c r="D175" s="24">
        <f t="shared" si="73"/>
        <v>-6.045623748378498E-2</v>
      </c>
      <c r="E175" s="24">
        <f t="shared" si="73"/>
        <v>-3.8163428764175111E-2</v>
      </c>
      <c r="F175" s="24">
        <f t="shared" si="73"/>
        <v>-1.8077092475551088E-2</v>
      </c>
      <c r="G175" s="24">
        <f t="shared" si="73"/>
        <v>-1.253386677042212E-2</v>
      </c>
      <c r="H175" s="24">
        <f t="shared" si="73"/>
        <v>-1.2674523173768687E-2</v>
      </c>
      <c r="I175" s="24">
        <f t="shared" si="73"/>
        <v>3.1607149538080331E-2</v>
      </c>
      <c r="J175" s="24">
        <f t="shared" si="73"/>
        <v>4.2736770744492031E-2</v>
      </c>
      <c r="K175" s="24">
        <f t="shared" si="73"/>
        <v>8.8473681259121639E-3</v>
      </c>
      <c r="L175" s="24">
        <f t="shared" si="73"/>
        <v>2.5106432216771724E-2</v>
      </c>
      <c r="M175" s="24">
        <f t="shared" si="73"/>
        <v>3.8502890602401751E-2</v>
      </c>
      <c r="N175" s="25">
        <f t="shared" si="73"/>
        <v>2.8858146338375246E-3</v>
      </c>
    </row>
    <row r="176" spans="1:14" x14ac:dyDescent="0.25">
      <c r="A176" s="21"/>
      <c r="B176" s="22" t="s">
        <v>94</v>
      </c>
      <c r="C176" s="23">
        <f t="shared" ref="C176:N176" si="74">C80 -($O80*C$95/$O$95)</f>
        <v>3.7465357023939994E-3</v>
      </c>
      <c r="D176" s="24">
        <f t="shared" si="74"/>
        <v>-7.1374181677120729E-3</v>
      </c>
      <c r="E176" s="24">
        <f t="shared" si="74"/>
        <v>-6.5983676465212748E-3</v>
      </c>
      <c r="F176" s="24">
        <f t="shared" si="74"/>
        <v>-2.6454300517702201E-2</v>
      </c>
      <c r="G176" s="24">
        <f t="shared" si="74"/>
        <v>1.1360813276592802E-2</v>
      </c>
      <c r="H176" s="24">
        <f t="shared" si="74"/>
        <v>-1.600441240501016E-2</v>
      </c>
      <c r="I176" s="24">
        <f t="shared" si="74"/>
        <v>3.017868198244758E-2</v>
      </c>
      <c r="J176" s="24">
        <f t="shared" si="74"/>
        <v>-3.2915009511238214E-3</v>
      </c>
      <c r="K176" s="24">
        <f t="shared" si="74"/>
        <v>-5.220839765759544E-3</v>
      </c>
      <c r="L176" s="24">
        <f t="shared" si="74"/>
        <v>1.6239396228369229E-2</v>
      </c>
      <c r="M176" s="24">
        <f t="shared" si="74"/>
        <v>-8.9215307937043908E-3</v>
      </c>
      <c r="N176" s="25">
        <f t="shared" si="74"/>
        <v>1.2102943057730214E-2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3.4469679461553437E-3</v>
      </c>
      <c r="D177" s="24">
        <f t="shared" si="75"/>
        <v>6.5419190272000438E-2</v>
      </c>
      <c r="E177" s="24">
        <f t="shared" si="75"/>
        <v>8.1191599157117489E-2</v>
      </c>
      <c r="F177" s="24">
        <f t="shared" si="75"/>
        <v>5.1604121688559323E-3</v>
      </c>
      <c r="G177" s="24">
        <f t="shared" si="75"/>
        <v>6.5161205352630702E-3</v>
      </c>
      <c r="H177" s="24">
        <f t="shared" si="75"/>
        <v>4.9608182583904203E-2</v>
      </c>
      <c r="I177" s="24">
        <f t="shared" si="75"/>
        <v>-1.7749555846633569E-2</v>
      </c>
      <c r="J177" s="24">
        <f t="shared" si="75"/>
        <v>-1.727360707674086E-2</v>
      </c>
      <c r="K177" s="24">
        <f t="shared" si="75"/>
        <v>-1.9330102579123265E-2</v>
      </c>
      <c r="L177" s="24">
        <f t="shared" si="75"/>
        <v>-3.3902160112622926E-2</v>
      </c>
      <c r="M177" s="24">
        <f t="shared" si="75"/>
        <v>-8.9520097401004139E-2</v>
      </c>
      <c r="N177" s="25">
        <f t="shared" si="75"/>
        <v>-3.3566949647171385E-2</v>
      </c>
    </row>
    <row r="178" spans="1:14" x14ac:dyDescent="0.25">
      <c r="A178" s="21"/>
      <c r="B178" s="22" t="s">
        <v>96</v>
      </c>
      <c r="C178" s="23">
        <f t="shared" ref="C178:N178" si="76">C82 -($O82*C$95/$O$95)</f>
        <v>1.6453873369094735E-2</v>
      </c>
      <c r="D178" s="24">
        <f t="shared" si="76"/>
        <v>0.11339409005040185</v>
      </c>
      <c r="E178" s="24">
        <f t="shared" si="76"/>
        <v>5.720149518915707E-2</v>
      </c>
      <c r="F178" s="24">
        <f t="shared" si="76"/>
        <v>1.6540190371165997E-2</v>
      </c>
      <c r="G178" s="24">
        <f t="shared" si="76"/>
        <v>1.3919959656913478E-2</v>
      </c>
      <c r="H178" s="24">
        <f t="shared" si="76"/>
        <v>2.5216714539031321E-2</v>
      </c>
      <c r="I178" s="24">
        <f t="shared" si="76"/>
        <v>-6.3732484446508031E-2</v>
      </c>
      <c r="J178" s="24">
        <f t="shared" si="76"/>
        <v>-3.5130811662869688E-2</v>
      </c>
      <c r="K178" s="24">
        <f t="shared" si="76"/>
        <v>-3.800968849773359E-2</v>
      </c>
      <c r="L178" s="24">
        <f t="shared" si="76"/>
        <v>-2.4317309303267309E-2</v>
      </c>
      <c r="M178" s="24">
        <f t="shared" si="76"/>
        <v>-5.79679824191979E-2</v>
      </c>
      <c r="N178" s="25">
        <f t="shared" si="76"/>
        <v>-2.3568046846188184E-2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-5.425515245731094E-4</v>
      </c>
      <c r="D179" s="24">
        <f t="shared" si="77"/>
        <v>1.386297256222141E-2</v>
      </c>
      <c r="E179" s="24">
        <f t="shared" si="77"/>
        <v>2.5089331663834064E-2</v>
      </c>
      <c r="F179" s="24">
        <f t="shared" si="77"/>
        <v>-1.5502965191260126E-2</v>
      </c>
      <c r="G179" s="24">
        <f t="shared" si="77"/>
        <v>-2.5406582491468876E-2</v>
      </c>
      <c r="H179" s="24">
        <f t="shared" si="77"/>
        <v>1.6166200713809975E-2</v>
      </c>
      <c r="I179" s="24">
        <f t="shared" si="77"/>
        <v>-3.3041031715153296E-2</v>
      </c>
      <c r="J179" s="24">
        <f t="shared" si="77"/>
        <v>-9.8275495634521648E-3</v>
      </c>
      <c r="K179" s="24">
        <f t="shared" si="77"/>
        <v>3.406457380005834E-3</v>
      </c>
      <c r="L179" s="24">
        <f t="shared" si="77"/>
        <v>-2.486072812382667E-4</v>
      </c>
      <c r="M179" s="24">
        <f t="shared" si="77"/>
        <v>3.0521388505387603E-3</v>
      </c>
      <c r="N179" s="25">
        <f t="shared" si="77"/>
        <v>2.2992186596735825E-2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-1.4913861618212121E-2</v>
      </c>
      <c r="D180" s="24">
        <f t="shared" si="78"/>
        <v>3.1382368095560553E-2</v>
      </c>
      <c r="E180" s="24">
        <f t="shared" si="78"/>
        <v>4.8092704522747221E-3</v>
      </c>
      <c r="F180" s="24">
        <f t="shared" si="78"/>
        <v>1.3905152137041743E-2</v>
      </c>
      <c r="G180" s="24">
        <f t="shared" si="78"/>
        <v>1.4222017781965718E-2</v>
      </c>
      <c r="H180" s="24">
        <f t="shared" si="78"/>
        <v>1.2371239814615853E-2</v>
      </c>
      <c r="I180" s="24">
        <f t="shared" si="78"/>
        <v>-2.7588254562820991E-2</v>
      </c>
      <c r="J180" s="24">
        <f t="shared" si="78"/>
        <v>-3.204095589724984E-2</v>
      </c>
      <c r="K180" s="24">
        <f t="shared" si="78"/>
        <v>-1.033372342756228E-2</v>
      </c>
      <c r="L180" s="24">
        <f t="shared" si="78"/>
        <v>8.340087260024831E-3</v>
      </c>
      <c r="M180" s="24">
        <f t="shared" si="78"/>
        <v>-1.0127902703622932E-2</v>
      </c>
      <c r="N180" s="25">
        <f t="shared" si="78"/>
        <v>9.9745626679849375E-3</v>
      </c>
    </row>
    <row r="181" spans="1:14" x14ac:dyDescent="0.25">
      <c r="A181" s="21"/>
      <c r="B181" s="22" t="s">
        <v>99</v>
      </c>
      <c r="C181" s="23">
        <f t="shared" ref="C181:N181" si="79">C85 -($O85*C$95/$O$95)</f>
        <v>-9.5309410211177059E-3</v>
      </c>
      <c r="D181" s="24">
        <f t="shared" si="79"/>
        <v>9.7588736759638806E-2</v>
      </c>
      <c r="E181" s="24">
        <f t="shared" si="79"/>
        <v>2.8003650916422124E-2</v>
      </c>
      <c r="F181" s="24">
        <f t="shared" si="79"/>
        <v>2.1827126726894325E-2</v>
      </c>
      <c r="G181" s="24">
        <f t="shared" si="79"/>
        <v>-3.7279381331024042E-3</v>
      </c>
      <c r="H181" s="24">
        <f t="shared" si="79"/>
        <v>1.9658491843149578E-2</v>
      </c>
      <c r="I181" s="24">
        <f t="shared" si="79"/>
        <v>-1.2316373324333857E-2</v>
      </c>
      <c r="J181" s="24">
        <f t="shared" si="79"/>
        <v>-3.7893658612236092E-2</v>
      </c>
      <c r="K181" s="24">
        <f t="shared" si="79"/>
        <v>-4.1628124414729267E-2</v>
      </c>
      <c r="L181" s="24">
        <f t="shared" si="79"/>
        <v>-1.4423085032204158E-2</v>
      </c>
      <c r="M181" s="24">
        <f t="shared" si="79"/>
        <v>-2.7795336018985983E-2</v>
      </c>
      <c r="N181" s="25">
        <f t="shared" si="79"/>
        <v>-1.9762549689395031E-2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-9.9768126062136919E-3</v>
      </c>
      <c r="D182" s="24">
        <f t="shared" si="80"/>
        <v>3.1341784681353874E-2</v>
      </c>
      <c r="E182" s="24">
        <f t="shared" si="80"/>
        <v>-5.0713554391096649E-3</v>
      </c>
      <c r="F182" s="24">
        <f t="shared" si="80"/>
        <v>1.1767393072757676E-2</v>
      </c>
      <c r="G182" s="24">
        <f t="shared" si="80"/>
        <v>-1.6074990190985572E-2</v>
      </c>
      <c r="H182" s="24">
        <f t="shared" si="80"/>
        <v>-5.6087688464278584E-3</v>
      </c>
      <c r="I182" s="24">
        <f t="shared" si="80"/>
        <v>-1.5020936038378396E-2</v>
      </c>
      <c r="J182" s="24">
        <f t="shared" si="80"/>
        <v>-6.1584583824978167E-3</v>
      </c>
      <c r="K182" s="24">
        <f t="shared" si="80"/>
        <v>9.5402293324444165E-3</v>
      </c>
      <c r="L182" s="24">
        <f t="shared" si="80"/>
        <v>-2.1709060648450462E-2</v>
      </c>
      <c r="M182" s="24">
        <f t="shared" si="80"/>
        <v>5.3360526380558382E-3</v>
      </c>
      <c r="N182" s="25">
        <f t="shared" si="80"/>
        <v>2.1634922427451991E-2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1.3868346485724437E-2</v>
      </c>
      <c r="D183" s="24">
        <f t="shared" si="81"/>
        <v>6.1391239323804747E-4</v>
      </c>
      <c r="E183" s="24">
        <f t="shared" si="81"/>
        <v>-8.662009062040954E-4</v>
      </c>
      <c r="F183" s="24">
        <f t="shared" si="81"/>
        <v>1.950711792328072E-2</v>
      </c>
      <c r="G183" s="24">
        <f t="shared" si="81"/>
        <v>2.1250055715374971E-3</v>
      </c>
      <c r="H183" s="24">
        <f t="shared" si="81"/>
        <v>1.8033237995675244E-2</v>
      </c>
      <c r="I183" s="24">
        <f t="shared" si="81"/>
        <v>-9.7312514600147448E-3</v>
      </c>
      <c r="J183" s="24">
        <f t="shared" si="81"/>
        <v>-1.3137096547003901E-2</v>
      </c>
      <c r="K183" s="24">
        <f t="shared" si="81"/>
        <v>-2.8614497154656748E-3</v>
      </c>
      <c r="L183" s="24">
        <f t="shared" si="81"/>
        <v>-3.5411847788244605E-2</v>
      </c>
      <c r="M183" s="24">
        <f t="shared" si="81"/>
        <v>-7.7783524733553988E-3</v>
      </c>
      <c r="N183" s="25">
        <f t="shared" si="81"/>
        <v>1.563857852083228E-2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2.9187843217497816E-2</v>
      </c>
      <c r="D184" s="24">
        <f t="shared" si="82"/>
        <v>-7.0017761250215999E-2</v>
      </c>
      <c r="E184" s="24">
        <f t="shared" si="82"/>
        <v>-3.2046428992137971E-2</v>
      </c>
      <c r="F184" s="24">
        <f t="shared" si="82"/>
        <v>-3.7759036386438433E-2</v>
      </c>
      <c r="G184" s="24">
        <f t="shared" si="82"/>
        <v>1.3995238550113726E-2</v>
      </c>
      <c r="H184" s="24">
        <f t="shared" si="82"/>
        <v>-2.1592258006805476E-2</v>
      </c>
      <c r="I184" s="24">
        <f t="shared" si="82"/>
        <v>4.1920492363541423E-2</v>
      </c>
      <c r="J184" s="24">
        <f t="shared" si="82"/>
        <v>3.5274768406426737E-2</v>
      </c>
      <c r="K184" s="24">
        <f t="shared" si="82"/>
        <v>1.9699446933230141E-2</v>
      </c>
      <c r="L184" s="24">
        <f t="shared" si="82"/>
        <v>1.9831984102086475E-2</v>
      </c>
      <c r="M184" s="24">
        <f t="shared" si="82"/>
        <v>4.346775836661812E-2</v>
      </c>
      <c r="N184" s="25">
        <f t="shared" si="82"/>
        <v>-4.1962047303916117E-2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5.3115058198686116E-3</v>
      </c>
      <c r="D185" s="24">
        <f t="shared" si="83"/>
        <v>-8.3156237596970217E-3</v>
      </c>
      <c r="E185" s="24">
        <f t="shared" si="83"/>
        <v>-2.0256104950985732E-2</v>
      </c>
      <c r="F185" s="24">
        <f t="shared" si="83"/>
        <v>1.0264229194453384E-2</v>
      </c>
      <c r="G185" s="24">
        <f t="shared" si="83"/>
        <v>1.1438611333306481E-2</v>
      </c>
      <c r="H185" s="24">
        <f t="shared" si="83"/>
        <v>-1.8001451068613922E-2</v>
      </c>
      <c r="I185" s="24">
        <f t="shared" si="83"/>
        <v>-1.3754632103226E-2</v>
      </c>
      <c r="J185" s="24">
        <f t="shared" si="83"/>
        <v>1.7198446173910392E-2</v>
      </c>
      <c r="K185" s="24">
        <f t="shared" si="83"/>
        <v>1.2153740011835473E-2</v>
      </c>
      <c r="L185" s="24">
        <f t="shared" si="83"/>
        <v>1.2485486490420583E-3</v>
      </c>
      <c r="M185" s="24">
        <f t="shared" si="83"/>
        <v>1.4740494463530596E-2</v>
      </c>
      <c r="N185" s="25">
        <f t="shared" si="83"/>
        <v>-1.2027763763423849E-2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5.1061439657154872E-3</v>
      </c>
      <c r="D186" s="24">
        <f t="shared" si="84"/>
        <v>-3.6843648752974384E-2</v>
      </c>
      <c r="E186" s="24">
        <f t="shared" si="84"/>
        <v>-2.1155873837415323E-2</v>
      </c>
      <c r="F186" s="24">
        <f t="shared" si="84"/>
        <v>-1.5229574028053361E-3</v>
      </c>
      <c r="G186" s="24">
        <f t="shared" si="84"/>
        <v>-1.6260537499518946E-3</v>
      </c>
      <c r="H186" s="24">
        <f t="shared" si="84"/>
        <v>-1.3950455343029966E-2</v>
      </c>
      <c r="I186" s="24">
        <f t="shared" si="84"/>
        <v>3.6583725226872477E-3</v>
      </c>
      <c r="J186" s="24">
        <f t="shared" si="84"/>
        <v>-8.777896256804113E-3</v>
      </c>
      <c r="K186" s="24">
        <f t="shared" si="84"/>
        <v>9.2094746003586747E-3</v>
      </c>
      <c r="L186" s="24">
        <f t="shared" si="84"/>
        <v>1.2857502198765913E-3</v>
      </c>
      <c r="M186" s="24">
        <f t="shared" si="84"/>
        <v>1.0820378048773893E-2</v>
      </c>
      <c r="N186" s="25">
        <f t="shared" si="84"/>
        <v>5.3796765985569345E-2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2.7476381478728634E-3</v>
      </c>
      <c r="D187" s="24">
        <f t="shared" si="85"/>
        <v>7.5570330123440888E-4</v>
      </c>
      <c r="E187" s="24">
        <f t="shared" si="85"/>
        <v>-7.810073999256345E-3</v>
      </c>
      <c r="F187" s="24">
        <f t="shared" si="85"/>
        <v>-3.5216256028243326E-3</v>
      </c>
      <c r="G187" s="24">
        <f t="shared" si="85"/>
        <v>9.928030460794865E-3</v>
      </c>
      <c r="H187" s="24">
        <f t="shared" si="85"/>
        <v>9.3274306909990612E-4</v>
      </c>
      <c r="I187" s="24">
        <f t="shared" si="85"/>
        <v>1.2592150649403111E-3</v>
      </c>
      <c r="J187" s="24">
        <f t="shared" si="85"/>
        <v>1.6847633239430573E-2</v>
      </c>
      <c r="K187" s="24">
        <f t="shared" si="85"/>
        <v>-3.0754669949004818E-2</v>
      </c>
      <c r="L187" s="24">
        <f t="shared" si="85"/>
        <v>1.1627346605720679E-4</v>
      </c>
      <c r="M187" s="24">
        <f t="shared" si="85"/>
        <v>-5.6516916884533086E-5</v>
      </c>
      <c r="N187" s="25">
        <f t="shared" si="85"/>
        <v>9.5556497185401157E-3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-2.9441791472717416E-4</v>
      </c>
      <c r="D188" s="24">
        <f t="shared" si="86"/>
        <v>-1.7687274287296773E-2</v>
      </c>
      <c r="E188" s="24">
        <f t="shared" si="86"/>
        <v>-2.1908221960714402E-2</v>
      </c>
      <c r="F188" s="24">
        <f t="shared" si="86"/>
        <v>-1.8453753868963418E-2</v>
      </c>
      <c r="G188" s="24">
        <f t="shared" si="86"/>
        <v>8.5849432613631649E-3</v>
      </c>
      <c r="H188" s="24">
        <f t="shared" si="86"/>
        <v>-9.9036221625413146E-3</v>
      </c>
      <c r="I188" s="24">
        <f t="shared" si="86"/>
        <v>-5.7828219519242552E-3</v>
      </c>
      <c r="J188" s="24">
        <f t="shared" si="86"/>
        <v>4.1935417166564293E-2</v>
      </c>
      <c r="K188" s="24">
        <f t="shared" si="86"/>
        <v>2.3755624164486899E-2</v>
      </c>
      <c r="L188" s="24">
        <f t="shared" si="86"/>
        <v>1.5973959659606463E-3</v>
      </c>
      <c r="M188" s="24">
        <f t="shared" si="86"/>
        <v>1.2059956720050224E-3</v>
      </c>
      <c r="N188" s="25">
        <f t="shared" si="86"/>
        <v>-3.0492640842117447E-3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-6.1082271631485163E-3</v>
      </c>
      <c r="D189" s="24">
        <f t="shared" si="87"/>
        <v>-1.895668609586082E-2</v>
      </c>
      <c r="E189" s="24">
        <f t="shared" si="87"/>
        <v>-1.117854371263452E-2</v>
      </c>
      <c r="F189" s="24">
        <f t="shared" si="87"/>
        <v>-1.7619913776470153E-3</v>
      </c>
      <c r="G189" s="24">
        <f t="shared" si="87"/>
        <v>8.8581107644723212E-3</v>
      </c>
      <c r="H189" s="24">
        <f t="shared" si="87"/>
        <v>-2.2112391018571237E-2</v>
      </c>
      <c r="I189" s="24">
        <f t="shared" si="87"/>
        <v>9.434682417066742E-3</v>
      </c>
      <c r="J189" s="24">
        <f t="shared" si="87"/>
        <v>1.2465783474282122E-2</v>
      </c>
      <c r="K189" s="24">
        <f t="shared" si="87"/>
        <v>-1.8711907217536516E-2</v>
      </c>
      <c r="L189" s="24">
        <f t="shared" si="87"/>
        <v>3.5725685327200607E-3</v>
      </c>
      <c r="M189" s="24">
        <f t="shared" si="87"/>
        <v>2.7067612633763311E-2</v>
      </c>
      <c r="N189" s="25">
        <f t="shared" si="87"/>
        <v>1.7430988763094263E-2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-8.477632824059389E-3</v>
      </c>
      <c r="D190" s="29">
        <f t="shared" si="88"/>
        <v>-8.9285455996399338E-2</v>
      </c>
      <c r="E190" s="29">
        <f t="shared" si="88"/>
        <v>-3.3842030133672762E-2</v>
      </c>
      <c r="F190" s="29">
        <f t="shared" si="88"/>
        <v>9.7276584190668647E-3</v>
      </c>
      <c r="G190" s="29">
        <f t="shared" si="88"/>
        <v>-1.3159249249540095E-2</v>
      </c>
      <c r="H190" s="29">
        <f t="shared" si="88"/>
        <v>-2.5314168475415788E-2</v>
      </c>
      <c r="I190" s="29">
        <f t="shared" si="88"/>
        <v>4.6204207973271683E-2</v>
      </c>
      <c r="J190" s="29">
        <f t="shared" si="88"/>
        <v>1.8636256678083496E-2</v>
      </c>
      <c r="K190" s="29">
        <f t="shared" si="88"/>
        <v>3.3332820605722624E-3</v>
      </c>
      <c r="L190" s="29">
        <f t="shared" si="88"/>
        <v>2.7241722130372181E-2</v>
      </c>
      <c r="M190" s="29">
        <f t="shared" si="88"/>
        <v>5.3242096034178232E-2</v>
      </c>
      <c r="N190" s="30">
        <f t="shared" si="88"/>
        <v>1.1693313383543569E-2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2024-12-11T00:27:26Z</dcterms:created>
  <dcterms:modified xsi:type="dcterms:W3CDTF">2024-12-11T00:27:30Z</dcterms:modified>
</cp:coreProperties>
</file>