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HU\POLACZONE_123\OUTPUT\"/>
    </mc:Choice>
  </mc:AlternateContent>
  <xr:revisionPtr revIDLastSave="0" documentId="13_ncr:1_{9AC55434-B234-45D4-A60F-61744C82456D}" xr6:coauthVersionLast="47" xr6:coauthVersionMax="47" xr10:uidLastSave="{00000000-0000-0000-0000-000000000000}"/>
  <bookViews>
    <workbookView xWindow="-120" yWindow="-120" windowWidth="29040" windowHeight="15720" xr2:uid="{951F9951-F519-4D03-84ED-A286859D073E}"/>
  </bookViews>
  <sheets>
    <sheet name="STATS" sheetId="1" r:id="rId1"/>
    <sheet name=" 1,00 TOTAL (1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87" i="2" l="1"/>
  <c r="AN85" i="2"/>
  <c r="AM85" i="2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C87" i="2" s="1"/>
  <c r="N87" i="2" s="1"/>
  <c r="M85" i="2"/>
  <c r="L85" i="2"/>
  <c r="K85" i="2"/>
  <c r="J85" i="2"/>
  <c r="I85" i="2"/>
  <c r="H85" i="2"/>
  <c r="G85" i="2"/>
  <c r="F85" i="2"/>
  <c r="E85" i="2"/>
  <c r="D85" i="2"/>
  <c r="AN84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N81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N80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N79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N74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N73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N72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N71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N70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N69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N68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N67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N66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N61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N60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N54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N53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87" i="2" l="1"/>
  <c r="AL87" i="2"/>
  <c r="AK87" i="2"/>
  <c r="AJ87" i="2"/>
  <c r="AI87" i="2"/>
  <c r="AH87" i="2"/>
  <c r="AF87" i="2"/>
  <c r="AG87" i="2"/>
  <c r="AE87" i="2"/>
  <c r="AD87" i="2"/>
  <c r="AC87" i="2"/>
  <c r="AB87" i="2"/>
  <c r="AA87" i="2"/>
  <c r="Z87" i="2"/>
  <c r="Y87" i="2"/>
  <c r="X87" i="2"/>
  <c r="W87" i="2"/>
  <c r="V87" i="2"/>
  <c r="U87" i="2"/>
  <c r="T87" i="2"/>
  <c r="S87" i="2"/>
  <c r="R87" i="2"/>
  <c r="Q87" i="2"/>
  <c r="P87" i="2"/>
  <c r="O87" i="2"/>
  <c r="E87" i="2"/>
  <c r="M87" i="2"/>
  <c r="L87" i="2"/>
  <c r="K87" i="2"/>
  <c r="J87" i="2"/>
  <c r="I87" i="2"/>
  <c r="H87" i="2"/>
  <c r="G87" i="2"/>
  <c r="F87" i="2"/>
  <c r="D87" i="2"/>
</calcChain>
</file>

<file path=xl/sharedStrings.xml><?xml version="1.0" encoding="utf-8"?>
<sst xmlns="http://schemas.openxmlformats.org/spreadsheetml/2006/main" count="923" uniqueCount="188">
  <si>
    <t xml:space="preserve"> 1,00 TOTAL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</si>
  <si>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</si>
  <si>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</si>
  <si>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</si>
  <si>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</si>
  <si>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</si>
  <si>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</si>
  <si>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</si>
  <si>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</si>
  <si>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</si>
  <si>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</si>
  <si>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</si>
  <si>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</si>
  <si>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</si>
  <si>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</si>
  <si>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</si>
  <si>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</si>
  <si>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</si>
  <si>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</si>
  <si>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</si>
  <si>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</si>
  <si>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</si>
  <si>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</si>
  <si>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</si>
  <si>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</si>
  <si>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</si>
  <si>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</si>
  <si>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</si>
  <si>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</si>
  <si>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</si>
  <si>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</si>
  <si>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</si>
  <si>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</si>
  <si>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</si>
  <si>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</si>
  <si>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</si>
  <si>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</si>
  <si>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</si>
  <si>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</si>
  <si>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</si>
  <si>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FAC_TOTAL_P3P4_CAT_1 REGR factor score   1 for analysis 1</t>
  </si>
  <si>
    <t>Pearson Correlation</t>
  </si>
  <si>
    <t>FAC_TOTAL_P3P4_CAT_2 REGR factor score   2 for analysis 2</t>
  </si>
  <si>
    <t>FAC_TOTAL_P3P4_CAT_3 REGR factor score   3 for analysis 3</t>
  </si>
  <si>
    <t>FAC_TOTAL_P3P4_CAT_4 REGR factor score   4 for analysis 4</t>
  </si>
  <si>
    <t>FAC_TOTAL_P3P4_CAT_5 REGR factor score   5 for analysis 5</t>
  </si>
  <si>
    <t>FAC_TOTAL_P3P4_CAT_6 REGR factor score   6 for analysis 6</t>
  </si>
  <si>
    <t>FAC_TOTAL_P3P4_CAT_7 REGR factor score   7 for analysis 7</t>
  </si>
  <si>
    <t>FAC_TOTAL_P3P4_CAT_8 REGR factor score   8 for analysis 8</t>
  </si>
  <si>
    <t>FAC_TOTAL_P3P4_CAT_9 REGR factor score   9 for analysis 9</t>
  </si>
  <si>
    <t>FAC_TOTAL_P3P4_CAT_10 REGR factor score  10 for analysis 10</t>
  </si>
  <si>
    <t>FAC_TOTAL_P3P4_CAT_11 REGR factor score  11 for analysis 11</t>
  </si>
  <si>
    <t>FAC_TOTAL_P3P4_CAT_12 REGR factor score  12 for analysis 12</t>
  </si>
  <si>
    <t>FAC_TOTAL_P3P4_CAT_13 REGR factor score  13 for analysis 13</t>
  </si>
  <si>
    <t>FAC_TOTAL_P3P4_CAT_14 REGR factor score  14 for analysis 14</t>
  </si>
  <si>
    <t>FAC_TOTAL_P3P4_CAT_15 REGR factor score  15 for analysis 15</t>
  </si>
  <si>
    <t>FAC_TOTAL_P3P4_CAT_16 REGR factor score  16 for analysis 16</t>
  </si>
  <si>
    <t>FAC_TOTAL_P3P4_CAT_17 REGR factor score  17 for analysis 17</t>
  </si>
  <si>
    <t>FAC_TOTAL_P3P4_CAT_18 REGR factor score  18 for analysis 18</t>
  </si>
  <si>
    <t>FAC_TOTAL_P3P4_CAT_19 REGR factor score  19 for analysis 19</t>
  </si>
  <si>
    <t>FAC_TOTAL_P3P4_CAT_20 REGR factor score  20 for analysis 20</t>
  </si>
  <si>
    <t>FAC_TOTAL_P3P4_CAT_21 REGR factor score  21 for analysis 21</t>
  </si>
  <si>
    <t>FAC_TOTAL_P3P4_CAT_22 REGR factor score  22 for analysis 22</t>
  </si>
  <si>
    <t>FAC_TOTAL_P3P4_CAT_23 REGR factor score  23 for analysis 23</t>
  </si>
  <si>
    <t>FAC_TOTAL_P3P4_CAT_24 REGR factor score  24 for analysis 24</t>
  </si>
  <si>
    <t>FAC_TOTAL_P3P4_CAT_25 REGR factor score  25 for analysis 25</t>
  </si>
  <si>
    <t>FAC_TOTAL_P3P4_CAT_26 REGR factor score  26 for analysis 26</t>
  </si>
  <si>
    <t>FAC_TOTAL_P3P4_CAT_27 REGR factor score  27 for analysis 27</t>
  </si>
  <si>
    <t>FAC_TOTAL_P3P4_CAT_28 REGR factor score  28 for analysis 28</t>
  </si>
  <si>
    <t>FAC_TOTAL_P3P4_CAT_29 REGR factor score  29 for analysis 29</t>
  </si>
  <si>
    <t>FAC_TOTAL_P3P4_CAT_30 REGR factor score  30 for analysis 30</t>
  </si>
  <si>
    <t>FAC_TOTAL_P3P4_CAT_31 REGR factor score  31 for analysis 31</t>
  </si>
  <si>
    <t>FAC_TOTAL_P3P4_CAT_32 REGR factor score  32 for analysis 32</t>
  </si>
  <si>
    <t>FAC_TOTAL_P3P4_CAT_33 REGR factor score  33 for analysis 33</t>
  </si>
  <si>
    <t>FAC_TOTAL_P3P4_CAT_34 REGR factor score  34 for analysis 34</t>
  </si>
  <si>
    <t>FAC_TOTAL_P3P4_CAT_35 REGR factor score  35 for analysis 35</t>
  </si>
  <si>
    <t>FAC_TOTAL_P3P4_CAT_36 REGR factor score  36 for analysis 36</t>
  </si>
  <si>
    <t>FAC_TOTAL_P3P4_CAT_37 REGR factor score  37 for analysis 37</t>
  </si>
  <si>
    <t>,064</t>
  </si>
  <si>
    <t>,034</t>
  </si>
  <si>
    <t>,029</t>
  </si>
  <si>
    <t>,025</t>
  </si>
  <si>
    <t>,027</t>
  </si>
  <si>
    <t>,992</t>
  </si>
  <si>
    <t>-,028</t>
  </si>
  <si>
    <t>-,035</t>
  </si>
  <si>
    <t>-,023</t>
  </si>
  <si>
    <t>-,024</t>
  </si>
  <si>
    <t>-,031</t>
  </si>
  <si>
    <t>-,030</t>
  </si>
  <si>
    <t>,033</t>
  </si>
  <si>
    <t>,023</t>
  </si>
  <si>
    <t>,032</t>
  </si>
  <si>
    <t>,026</t>
  </si>
  <si>
    <t>,031</t>
  </si>
  <si>
    <t>-,025</t>
  </si>
  <si>
    <t>,994</t>
  </si>
  <si>
    <t>,021</t>
  </si>
  <si>
    <t>,028</t>
  </si>
  <si>
    <t>-,021</t>
  </si>
  <si>
    <t>-,034</t>
  </si>
  <si>
    <t>,993</t>
  </si>
  <si>
    <t>,030</t>
  </si>
  <si>
    <t>,039</t>
  </si>
  <si>
    <t>,024</t>
  </si>
  <si>
    <t>,022</t>
  </si>
  <si>
    <t>-,037</t>
  </si>
  <si>
    <t>-,042</t>
  </si>
  <si>
    <t>,041</t>
  </si>
  <si>
    <t>,037</t>
  </si>
  <si>
    <t>-,022</t>
  </si>
  <si>
    <t>-,043</t>
  </si>
  <si>
    <t>-,040</t>
  </si>
  <si>
    <t>-,036</t>
  </si>
  <si>
    <t>-,046</t>
  </si>
  <si>
    <t>-,027</t>
  </si>
  <si>
    <t>,991</t>
  </si>
  <si>
    <t>,046</t>
  </si>
  <si>
    <t>,043</t>
  </si>
  <si>
    <t>,036</t>
  </si>
  <si>
    <t>,049</t>
  </si>
  <si>
    <t>,042</t>
  </si>
  <si>
    <t>,047</t>
  </si>
  <si>
    <t>,038</t>
  </si>
  <si>
    <t>,989</t>
  </si>
  <si>
    <t>-,055</t>
  </si>
  <si>
    <t>-,029</t>
  </si>
  <si>
    <t>,044</t>
  </si>
  <si>
    <t>,058</t>
  </si>
  <si>
    <t>,060</t>
  </si>
  <si>
    <t>-,032</t>
  </si>
  <si>
    <t>-,033</t>
  </si>
  <si>
    <t>,990</t>
  </si>
  <si>
    <t>,055</t>
  </si>
  <si>
    <t>-,039</t>
  </si>
  <si>
    <t>-,038</t>
  </si>
  <si>
    <t>-,041</t>
  </si>
  <si>
    <t>-,026</t>
  </si>
  <si>
    <t>,054</t>
  </si>
  <si>
    <t>,995</t>
  </si>
  <si>
    <t>,057</t>
  </si>
  <si>
    <t>-,047</t>
  </si>
  <si>
    <t>,988</t>
  </si>
  <si>
    <t>,053</t>
  </si>
  <si>
    <t>,040</t>
  </si>
  <si>
    <t>-,056</t>
  </si>
  <si>
    <t>-,051</t>
  </si>
  <si>
    <t>-,057</t>
  </si>
  <si>
    <t>,985</t>
  </si>
  <si>
    <t>,059</t>
  </si>
  <si>
    <t>,048</t>
  </si>
  <si>
    <t>,035</t>
  </si>
  <si>
    <t>,045</t>
  </si>
  <si>
    <t>-,054</t>
  </si>
  <si>
    <t>,079</t>
  </si>
  <si>
    <t>,072</t>
  </si>
  <si>
    <t>,056</t>
  </si>
  <si>
    <t>,982</t>
  </si>
  <si>
    <t>-,062</t>
  </si>
  <si>
    <t>-,052</t>
  </si>
  <si>
    <t>-,045</t>
  </si>
  <si>
    <t>,983</t>
  </si>
  <si>
    <t>,051</t>
  </si>
  <si>
    <t>,075</t>
  </si>
  <si>
    <t>,984</t>
  </si>
  <si>
    <t>,070</t>
  </si>
  <si>
    <t>-,049</t>
  </si>
  <si>
    <t>-,050</t>
  </si>
  <si>
    <t>,080</t>
  </si>
  <si>
    <t>-,058</t>
  </si>
  <si>
    <t>,052</t>
  </si>
  <si>
    <t>,071</t>
  </si>
  <si>
    <t>,078</t>
  </si>
  <si>
    <t>,100</t>
  </si>
  <si>
    <t>,980</t>
  </si>
  <si>
    <t>-,059</t>
  </si>
  <si>
    <t>-,044</t>
  </si>
  <si>
    <t>,062</t>
  </si>
  <si>
    <t>,978</t>
  </si>
  <si>
    <t>,063</t>
  </si>
  <si>
    <t>,066</t>
  </si>
  <si>
    <t>,976</t>
  </si>
  <si>
    <t>,099</t>
  </si>
  <si>
    <t>,074</t>
  </si>
  <si>
    <t>-,061</t>
  </si>
  <si>
    <t>SUMA</t>
  </si>
  <si>
    <t>R2</t>
  </si>
  <si>
    <t xml:space="preserve"> 1,00 TOTAL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</si>
</sst>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0" fontId="5" fillId="0" borderId="9" xfId="10" applyFont="1" applyBorder="1" applyAlignment="1">
      <alignment horizontal="right" vertical="center"/>
    </xf>
    <xf numFmtId="164" fontId="5" fillId="0" borderId="9" xfId="11" applyNumberFormat="1" applyFont="1" applyBorder="1" applyAlignment="1">
      <alignment horizontal="right" vertical="center"/>
    </xf>
    <xf numFmtId="0" fontId="5" fillId="0" borderId="10" xfId="12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0" fontId="5" fillId="0" borderId="14" xfId="16" applyFont="1" applyBorder="1" applyAlignment="1">
      <alignment horizontal="right" vertical="center"/>
    </xf>
    <xf numFmtId="164" fontId="5" fillId="0" borderId="14" xfId="17" applyNumberFormat="1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5" xfId="19" applyFont="1" applyBorder="1" applyAlignment="1">
      <alignment horizontal="right" vertical="center"/>
    </xf>
    <xf numFmtId="0" fontId="5" fillId="0" borderId="13" xfId="20" applyFont="1" applyBorder="1" applyAlignment="1">
      <alignment horizontal="right" vertical="center"/>
    </xf>
    <xf numFmtId="10" fontId="0" fillId="0" borderId="0" xfId="0" applyNumberFormat="1"/>
    <xf numFmtId="164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</cellXfs>
  <cellStyles count="21">
    <cellStyle name="Normalny" xfId="0" builtinId="0"/>
    <cellStyle name="style1733876742404" xfId="1" xr:uid="{3A6238B6-BB08-42A1-95BF-0BF0735DBB92}"/>
    <cellStyle name="style1733876742437" xfId="8" xr:uid="{7B3E67E8-FE5A-43FF-8D3F-CC4A6455D012}"/>
    <cellStyle name="style1733876742461" xfId="14" xr:uid="{07F27B4F-4188-49F2-B907-5AB97B66CDF5}"/>
    <cellStyle name="style1733876742559" xfId="2" xr:uid="{BFC9629B-4060-4493-92BA-7424E5A357FD}"/>
    <cellStyle name="style1733876742569" xfId="3" xr:uid="{1C64D5C7-5F0C-4EC9-AC18-42CE769DA9A4}"/>
    <cellStyle name="style1733876742580" xfId="4" xr:uid="{DE0D97F9-8877-41E0-866A-7C0BB04E7D35}"/>
    <cellStyle name="style1733876742591" xfId="5" xr:uid="{A3EB450F-F524-494B-A180-AD9E93F63A3D}"/>
    <cellStyle name="style1733876742602" xfId="6" xr:uid="{5F380F47-B128-4DE1-9477-A676D48B256F}"/>
    <cellStyle name="style1733876742622" xfId="13" xr:uid="{B439D530-90BD-4406-8209-3A01C963303A}"/>
    <cellStyle name="style1733876742642" xfId="7" xr:uid="{3C9E10DB-FF03-4DDE-8A18-1B51CF4970ED}"/>
    <cellStyle name="style1733876742687" xfId="9" xr:uid="{F0573633-52A8-4135-99D8-54AE7B94CFC2}"/>
    <cellStyle name="style1733876742712" xfId="10" xr:uid="{4B7EA182-2128-4C49-8AA0-9C468FBCA26A}"/>
    <cellStyle name="style1733876742739" xfId="11" xr:uid="{F6AB93D5-F0F9-4D56-A637-F8FB2392F884}"/>
    <cellStyle name="style1733876742763" xfId="12" xr:uid="{8506A8C7-E2FE-44DF-9257-8EC6FD5832B6}"/>
    <cellStyle name="style1733876742786" xfId="15" xr:uid="{8F48CED7-B5A2-44D4-B2D5-EE8994A87DE4}"/>
    <cellStyle name="style1733876742818" xfId="17" xr:uid="{9C5751A1-481D-44B9-9AA6-EDCD24B35AFA}"/>
    <cellStyle name="style1733876742866" xfId="18" xr:uid="{DB935358-8132-425C-94B3-E3E76AFB201F}"/>
    <cellStyle name="style1733876742985" xfId="16" xr:uid="{B7B3F0FA-C1FE-4C94-B261-11DF899C0D9B}"/>
    <cellStyle name="style1733876743013" xfId="19" xr:uid="{0A02CFEB-1198-4322-ADB2-A6B01FDF96F8}"/>
    <cellStyle name="style1733876743093" xfId="20" xr:uid="{6818F0D0-7F95-491A-845D-2F55B01F0C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1F68D-8791-4A49-8640-B575A620B3BD}">
  <dimension ref="A1:B39"/>
  <sheetViews>
    <sheetView tabSelected="1" workbookViewId="0">
      <selection activeCell="A2" sqref="A2:B39"/>
    </sheetView>
  </sheetViews>
  <sheetFormatPr defaultRowHeight="15"/>
  <cols>
    <col min="1" max="1" width="80.7109375" customWidth="1"/>
  </cols>
  <sheetData>
    <row r="1" spans="1:2">
      <c r="B1" t="s">
        <v>187</v>
      </c>
    </row>
    <row r="2" spans="1:2">
      <c r="B2">
        <v>2.5256516972471089E-2</v>
      </c>
    </row>
    <row r="3" spans="1:2">
      <c r="A3" t="s">
        <v>3</v>
      </c>
      <c r="B3" s="23">
        <v>1.6010130464098347E-2</v>
      </c>
    </row>
    <row r="4" spans="1:2">
      <c r="A4" t="s">
        <v>4</v>
      </c>
      <c r="B4" s="24">
        <v>1.1335431399837653E-3</v>
      </c>
    </row>
    <row r="5" spans="1:2">
      <c r="A5" t="s">
        <v>5</v>
      </c>
      <c r="B5" s="23">
        <v>3.0897578268760453E-2</v>
      </c>
    </row>
    <row r="6" spans="1:2">
      <c r="A6" t="s">
        <v>6</v>
      </c>
      <c r="B6" s="24">
        <v>1.4379773879729225E-3</v>
      </c>
    </row>
    <row r="7" spans="1:2">
      <c r="A7" t="s">
        <v>7</v>
      </c>
      <c r="B7" s="24">
        <v>4.4490293618804329E-3</v>
      </c>
    </row>
    <row r="8" spans="1:2">
      <c r="A8" t="s">
        <v>8</v>
      </c>
      <c r="B8" s="24">
        <v>1.4231678362740024E-3</v>
      </c>
    </row>
    <row r="9" spans="1:2">
      <c r="A9" t="s">
        <v>9</v>
      </c>
      <c r="B9" s="24">
        <v>2.1698170046696675E-3</v>
      </c>
    </row>
    <row r="10" spans="1:2">
      <c r="A10" t="s">
        <v>10</v>
      </c>
      <c r="B10" s="24">
        <v>3.9217805244273502E-3</v>
      </c>
    </row>
    <row r="11" spans="1:2">
      <c r="A11" t="s">
        <v>11</v>
      </c>
      <c r="B11" s="23">
        <v>0.16626784079062654</v>
      </c>
    </row>
    <row r="12" spans="1:2">
      <c r="A12" t="s">
        <v>12</v>
      </c>
      <c r="B12" s="23">
        <v>0.19978584705394811</v>
      </c>
    </row>
    <row r="13" spans="1:2">
      <c r="A13" t="s">
        <v>13</v>
      </c>
      <c r="B13" s="23">
        <v>1.7639442050936999E-2</v>
      </c>
    </row>
    <row r="14" spans="1:2">
      <c r="A14" t="s">
        <v>14</v>
      </c>
      <c r="B14" s="24">
        <v>2.7809728765813718E-3</v>
      </c>
    </row>
    <row r="15" spans="1:2">
      <c r="A15" t="s">
        <v>15</v>
      </c>
      <c r="B15" s="24">
        <v>1.9944048592330284E-3</v>
      </c>
    </row>
    <row r="16" spans="1:2">
      <c r="A16" t="s">
        <v>16</v>
      </c>
      <c r="B16" s="23">
        <v>8.5882920005089264E-2</v>
      </c>
    </row>
    <row r="17" spans="1:2">
      <c r="A17" t="s">
        <v>17</v>
      </c>
      <c r="B17" s="24">
        <v>1.2404436245800343E-3</v>
      </c>
    </row>
    <row r="18" spans="1:2">
      <c r="A18" t="s">
        <v>18</v>
      </c>
      <c r="B18" s="23">
        <v>3.1104475374995267E-2</v>
      </c>
    </row>
    <row r="19" spans="1:2">
      <c r="A19" t="s">
        <v>19</v>
      </c>
      <c r="B19" s="23">
        <v>1.2089063757432388E-2</v>
      </c>
    </row>
    <row r="20" spans="1:2">
      <c r="A20" t="s">
        <v>20</v>
      </c>
      <c r="B20" s="24">
        <v>7.1711785144278593E-4</v>
      </c>
    </row>
    <row r="21" spans="1:2">
      <c r="A21" t="s">
        <v>21</v>
      </c>
      <c r="B21" s="23">
        <v>1.0289754449336802E-2</v>
      </c>
    </row>
    <row r="22" spans="1:2">
      <c r="A22" t="s">
        <v>22</v>
      </c>
      <c r="B22" s="23">
        <v>6.9516353319331259E-2</v>
      </c>
    </row>
    <row r="23" spans="1:2">
      <c r="A23" t="s">
        <v>23</v>
      </c>
      <c r="B23" s="23">
        <v>5.8153561051222952E-3</v>
      </c>
    </row>
    <row r="24" spans="1:2">
      <c r="A24" t="s">
        <v>24</v>
      </c>
      <c r="B24" s="23">
        <v>9.0552287531845507E-2</v>
      </c>
    </row>
    <row r="25" spans="1:2">
      <c r="A25" t="s">
        <v>25</v>
      </c>
      <c r="B25" s="24">
        <v>9.2893170055580675E-4</v>
      </c>
    </row>
    <row r="26" spans="1:2">
      <c r="A26" t="s">
        <v>26</v>
      </c>
      <c r="B26" s="23">
        <v>6.8447649383312319E-3</v>
      </c>
    </row>
    <row r="27" spans="1:2">
      <c r="A27" t="s">
        <v>27</v>
      </c>
      <c r="B27" s="23">
        <v>2.4676587070979784E-2</v>
      </c>
    </row>
    <row r="28" spans="1:2">
      <c r="A28" t="s">
        <v>28</v>
      </c>
      <c r="B28" s="23">
        <v>6.6070981557042469E-2</v>
      </c>
    </row>
    <row r="29" spans="1:2">
      <c r="A29" t="s">
        <v>29</v>
      </c>
      <c r="B29" s="23">
        <v>1.6101788386823176E-2</v>
      </c>
    </row>
    <row r="30" spans="1:2">
      <c r="A30" t="s">
        <v>30</v>
      </c>
      <c r="B30" s="23">
        <v>3.5451644451664904E-2</v>
      </c>
    </row>
    <row r="31" spans="1:2">
      <c r="A31" t="s">
        <v>31</v>
      </c>
      <c r="B31" s="23">
        <v>1.7447572654395321E-2</v>
      </c>
    </row>
    <row r="32" spans="1:2">
      <c r="A32" t="s">
        <v>32</v>
      </c>
      <c r="B32" s="24">
        <v>1.708466886708676E-3</v>
      </c>
    </row>
    <row r="33" spans="1:2">
      <c r="A33" t="s">
        <v>33</v>
      </c>
      <c r="B33" s="23">
        <v>3.1359405405731712E-2</v>
      </c>
    </row>
    <row r="34" spans="1:2">
      <c r="A34" t="s">
        <v>34</v>
      </c>
      <c r="B34" s="24">
        <v>4.6692071339179296E-3</v>
      </c>
    </row>
    <row r="35" spans="1:2">
      <c r="A35" t="s">
        <v>35</v>
      </c>
      <c r="B35" s="24">
        <v>3.8784134337099077E-3</v>
      </c>
    </row>
    <row r="36" spans="1:2">
      <c r="A36" t="s">
        <v>36</v>
      </c>
      <c r="B36" s="24">
        <v>4.6417922089781027E-3</v>
      </c>
    </row>
    <row r="37" spans="1:2">
      <c r="A37" t="s">
        <v>37</v>
      </c>
      <c r="B37" s="24">
        <v>3.0603827017139703E-3</v>
      </c>
    </row>
    <row r="38" spans="1:2">
      <c r="A38" t="s">
        <v>38</v>
      </c>
      <c r="B38" s="23">
        <v>2.4716276659593944E-2</v>
      </c>
    </row>
    <row r="39" spans="1:2">
      <c r="A39" t="s">
        <v>39</v>
      </c>
      <c r="B39" s="24">
        <v>1.3244811712843552E-3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E2A73-6FFC-47DA-A755-980178125AD4}">
  <dimension ref="A1:AN87"/>
  <sheetViews>
    <sheetView topLeftCell="A76" workbookViewId="0">
      <selection activeCell="C86" sqref="C86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0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2.154660022770938E-3</v>
      </c>
      <c r="D5" s="10" t="s">
        <v>78</v>
      </c>
      <c r="E5" s="11">
        <v>1.8655456660231648E-2</v>
      </c>
      <c r="F5" s="10" t="s">
        <v>79</v>
      </c>
      <c r="G5" s="11">
        <v>1.6038693705686155E-2</v>
      </c>
      <c r="H5" s="10" t="s">
        <v>80</v>
      </c>
      <c r="I5" s="11">
        <v>2.7108152399299389E-3</v>
      </c>
      <c r="J5" s="11">
        <v>-4.7665858588460414E-3</v>
      </c>
      <c r="K5" s="11">
        <v>8.381032996890395E-3</v>
      </c>
      <c r="L5" s="10" t="s">
        <v>81</v>
      </c>
      <c r="M5" s="10" t="s">
        <v>80</v>
      </c>
      <c r="N5" s="11">
        <v>4.3966220865689996E-3</v>
      </c>
      <c r="O5" s="11">
        <v>1.3667868325705967E-2</v>
      </c>
      <c r="P5" s="10" t="s">
        <v>82</v>
      </c>
      <c r="Q5" s="11">
        <v>2.388074718849954E-3</v>
      </c>
      <c r="R5" s="11">
        <v>1.7722011421610586E-2</v>
      </c>
      <c r="S5" s="11">
        <v>1.7465143264925632E-2</v>
      </c>
      <c r="T5" s="11">
        <v>1.6304711175269087E-2</v>
      </c>
      <c r="U5" s="10" t="s">
        <v>83</v>
      </c>
      <c r="V5" s="10" t="s">
        <v>84</v>
      </c>
      <c r="W5" s="11">
        <v>-8.8290588499976216E-3</v>
      </c>
      <c r="X5" s="11">
        <v>-1.9591199076144275E-2</v>
      </c>
      <c r="Y5" s="10" t="s">
        <v>85</v>
      </c>
      <c r="Z5" s="11">
        <v>-2.070790817408625E-3</v>
      </c>
      <c r="AA5" s="11">
        <v>7.9772129020764561E-3</v>
      </c>
      <c r="AB5" s="10" t="s">
        <v>86</v>
      </c>
      <c r="AC5" s="11">
        <v>-9.4745710558470971E-3</v>
      </c>
      <c r="AD5" s="11">
        <v>-5.6202365992295365E-3</v>
      </c>
      <c r="AE5" s="11">
        <v>-1.8790330976524059E-3</v>
      </c>
      <c r="AF5" s="10" t="s">
        <v>87</v>
      </c>
      <c r="AG5" s="10" t="s">
        <v>88</v>
      </c>
      <c r="AH5" s="11">
        <v>-9.1364873100596763E-3</v>
      </c>
      <c r="AI5" s="11">
        <v>1.6720059348399971E-2</v>
      </c>
      <c r="AJ5" s="10" t="s">
        <v>89</v>
      </c>
      <c r="AK5" s="11">
        <v>-1.3094075668482051E-2</v>
      </c>
      <c r="AL5" s="11">
        <v>1.162324754974535E-2</v>
      </c>
      <c r="AM5" s="11">
        <v>-1.529727434728631E-2</v>
      </c>
      <c r="AN5" s="12" t="s">
        <v>88</v>
      </c>
    </row>
    <row r="6" spans="1:40" ht="24">
      <c r="A6" s="13" t="s">
        <v>42</v>
      </c>
      <c r="B6" s="14" t="s">
        <v>41</v>
      </c>
      <c r="C6" s="15">
        <v>-1.0465507063672269E-2</v>
      </c>
      <c r="D6" s="16" t="s">
        <v>90</v>
      </c>
      <c r="E6" s="17">
        <v>1.523985956720365E-2</v>
      </c>
      <c r="F6" s="16" t="s">
        <v>91</v>
      </c>
      <c r="G6" s="16" t="s">
        <v>92</v>
      </c>
      <c r="H6" s="16" t="s">
        <v>93</v>
      </c>
      <c r="I6" s="17">
        <v>1.3842828269118613E-2</v>
      </c>
      <c r="J6" s="17">
        <v>1.7296210896259878E-2</v>
      </c>
      <c r="K6" s="17">
        <v>1.0752219102930859E-2</v>
      </c>
      <c r="L6" s="16" t="s">
        <v>94</v>
      </c>
      <c r="M6" s="17">
        <v>1.878690194187355E-2</v>
      </c>
      <c r="N6" s="16" t="s">
        <v>90</v>
      </c>
      <c r="O6" s="17">
        <v>-6.7494637972198687E-4</v>
      </c>
      <c r="P6" s="17">
        <v>2.3520348399174145E-3</v>
      </c>
      <c r="Q6" s="17">
        <v>7.6095334762671819E-3</v>
      </c>
      <c r="R6" s="17">
        <v>9.7080856709658436E-3</v>
      </c>
      <c r="S6" s="17">
        <v>6.2913609713522297E-3</v>
      </c>
      <c r="T6" s="16" t="s">
        <v>92</v>
      </c>
      <c r="U6" s="17">
        <v>-1.3217670537173596E-2</v>
      </c>
      <c r="V6" s="17">
        <v>4.4465826781102998E-3</v>
      </c>
      <c r="W6" s="17">
        <v>-8.2376557802853623E-3</v>
      </c>
      <c r="X6" s="17">
        <v>-2.2265622004087157E-3</v>
      </c>
      <c r="Y6" s="17">
        <v>-7.1924958771121175E-3</v>
      </c>
      <c r="Z6" s="17">
        <v>-6.7518891832010573E-3</v>
      </c>
      <c r="AA6" s="17">
        <v>-1.253008962613095E-2</v>
      </c>
      <c r="AB6" s="17">
        <v>-1.3210878671136772E-2</v>
      </c>
      <c r="AC6" s="17">
        <v>-5.3096845109455787E-3</v>
      </c>
      <c r="AD6" s="17">
        <v>-8.5167112792842031E-3</v>
      </c>
      <c r="AE6" s="16" t="s">
        <v>95</v>
      </c>
      <c r="AF6" s="17">
        <v>-7.5476491854281885E-3</v>
      </c>
      <c r="AG6" s="16" t="s">
        <v>86</v>
      </c>
      <c r="AH6" s="16" t="s">
        <v>87</v>
      </c>
      <c r="AI6" s="17">
        <v>-1.8260575446174176E-3</v>
      </c>
      <c r="AJ6" s="16" t="s">
        <v>84</v>
      </c>
      <c r="AK6" s="16" t="s">
        <v>96</v>
      </c>
      <c r="AL6" s="17">
        <v>-9.2604556853079188E-3</v>
      </c>
      <c r="AM6" s="17">
        <v>-1.0278750573437041E-2</v>
      </c>
      <c r="AN6" s="18">
        <v>-1.664546838670608E-2</v>
      </c>
    </row>
    <row r="7" spans="1:40" ht="24">
      <c r="A7" s="13" t="s">
        <v>43</v>
      </c>
      <c r="B7" s="14" t="s">
        <v>41</v>
      </c>
      <c r="C7" s="15">
        <v>1.037499870700277E-2</v>
      </c>
      <c r="D7" s="17">
        <v>1.9497461664668432E-2</v>
      </c>
      <c r="E7" s="17">
        <v>1.5430403024020498E-2</v>
      </c>
      <c r="F7" s="16" t="s">
        <v>93</v>
      </c>
      <c r="G7" s="17">
        <v>1.9751653940243433E-2</v>
      </c>
      <c r="H7" s="16" t="s">
        <v>97</v>
      </c>
      <c r="I7" s="16" t="s">
        <v>97</v>
      </c>
      <c r="J7" s="17">
        <v>1.5615153653967156E-3</v>
      </c>
      <c r="K7" s="17">
        <v>1.5479107513478427E-2</v>
      </c>
      <c r="L7" s="16" t="s">
        <v>82</v>
      </c>
      <c r="M7" s="16" t="s">
        <v>93</v>
      </c>
      <c r="N7" s="16" t="s">
        <v>82</v>
      </c>
      <c r="O7" s="16" t="s">
        <v>94</v>
      </c>
      <c r="P7" s="17">
        <v>2.0252891149031154E-2</v>
      </c>
      <c r="Q7" s="17">
        <v>1.4338103892625863E-2</v>
      </c>
      <c r="R7" s="17">
        <v>2.2757478548459278E-3</v>
      </c>
      <c r="S7" s="17">
        <v>1.7434372455715805E-2</v>
      </c>
      <c r="T7" s="16" t="s">
        <v>98</v>
      </c>
      <c r="U7" s="17">
        <v>1.6811248833729194E-2</v>
      </c>
      <c r="V7" s="16" t="s">
        <v>95</v>
      </c>
      <c r="W7" s="16" t="s">
        <v>99</v>
      </c>
      <c r="X7" s="16" t="s">
        <v>100</v>
      </c>
      <c r="Y7" s="16" t="s">
        <v>87</v>
      </c>
      <c r="Z7" s="17">
        <v>-9.5933562321250231E-3</v>
      </c>
      <c r="AA7" s="17">
        <v>-1.1976693366572569E-2</v>
      </c>
      <c r="AB7" s="17">
        <v>-1.0234898912918651E-2</v>
      </c>
      <c r="AC7" s="16" t="s">
        <v>86</v>
      </c>
      <c r="AD7" s="17">
        <v>-4.7074060026611594E-3</v>
      </c>
      <c r="AE7" s="17">
        <v>4.1399705768520763E-3</v>
      </c>
      <c r="AF7" s="17">
        <v>-1.9998416108296641E-2</v>
      </c>
      <c r="AG7" s="16" t="s">
        <v>89</v>
      </c>
      <c r="AH7" s="17">
        <v>-6.3792177510235909E-3</v>
      </c>
      <c r="AI7" s="16" t="s">
        <v>101</v>
      </c>
      <c r="AJ7" s="17">
        <v>-1.2345091635433628E-2</v>
      </c>
      <c r="AK7" s="17">
        <v>-1.8200431836738751E-3</v>
      </c>
      <c r="AL7" s="17">
        <v>-7.1849614900579466E-3</v>
      </c>
      <c r="AM7" s="17">
        <v>-1.3326039767510432E-2</v>
      </c>
      <c r="AN7" s="18">
        <v>-1.8265265567290741E-2</v>
      </c>
    </row>
    <row r="8" spans="1:40" ht="24">
      <c r="A8" s="13" t="s">
        <v>44</v>
      </c>
      <c r="B8" s="14" t="s">
        <v>41</v>
      </c>
      <c r="C8" s="15">
        <v>1.2731350562284371E-2</v>
      </c>
      <c r="D8" s="16" t="s">
        <v>102</v>
      </c>
      <c r="E8" s="17">
        <v>1.3546449387263295E-2</v>
      </c>
      <c r="F8" s="16" t="s">
        <v>103</v>
      </c>
      <c r="G8" s="17">
        <v>1.5130523521446011E-2</v>
      </c>
      <c r="H8" s="16" t="s">
        <v>79</v>
      </c>
      <c r="I8" s="17">
        <v>5.3909700726726077E-3</v>
      </c>
      <c r="J8" s="16" t="s">
        <v>82</v>
      </c>
      <c r="K8" s="17">
        <v>1.7534456072936973E-2</v>
      </c>
      <c r="L8" s="16" t="s">
        <v>98</v>
      </c>
      <c r="M8" s="16" t="s">
        <v>82</v>
      </c>
      <c r="N8" s="17">
        <v>-1.2348481114737844E-2</v>
      </c>
      <c r="O8" s="17">
        <v>9.429807905429393E-3</v>
      </c>
      <c r="P8" s="16" t="s">
        <v>103</v>
      </c>
      <c r="Q8" s="17">
        <v>1.0197498570928313E-2</v>
      </c>
      <c r="R8" s="16" t="s">
        <v>104</v>
      </c>
      <c r="S8" s="16" t="s">
        <v>105</v>
      </c>
      <c r="T8" s="17">
        <v>1.5093173926347498E-2</v>
      </c>
      <c r="U8" s="17">
        <v>7.9773705582366454E-3</v>
      </c>
      <c r="V8" s="17">
        <v>-8.6551580154453252E-3</v>
      </c>
      <c r="W8" s="17">
        <v>-8.6613960204092802E-3</v>
      </c>
      <c r="X8" s="17">
        <v>-1.0376874567483289E-2</v>
      </c>
      <c r="Y8" s="16" t="s">
        <v>106</v>
      </c>
      <c r="Z8" s="17">
        <v>5.9362580274843002E-3</v>
      </c>
      <c r="AA8" s="16" t="s">
        <v>83</v>
      </c>
      <c r="AB8" s="17">
        <v>1.3924449202725522E-2</v>
      </c>
      <c r="AC8" s="17">
        <v>-9.4659193746710509E-3</v>
      </c>
      <c r="AD8" s="16" t="s">
        <v>95</v>
      </c>
      <c r="AE8" s="17">
        <v>-1.8614612350755382E-2</v>
      </c>
      <c r="AF8" s="17">
        <v>-1.0820725632886826E-2</v>
      </c>
      <c r="AG8" s="16" t="s">
        <v>85</v>
      </c>
      <c r="AH8" s="17">
        <v>-1.4006356457268985E-3</v>
      </c>
      <c r="AI8" s="17">
        <v>-1.1908100858701294E-2</v>
      </c>
      <c r="AJ8" s="17">
        <v>-1.8472613265065843E-2</v>
      </c>
      <c r="AK8" s="17">
        <v>-1.2419931749555533E-2</v>
      </c>
      <c r="AL8" s="16" t="s">
        <v>80</v>
      </c>
      <c r="AM8" s="17">
        <v>1.7030710921311187E-3</v>
      </c>
      <c r="AN8" s="19" t="s">
        <v>107</v>
      </c>
    </row>
    <row r="9" spans="1:40" ht="24">
      <c r="A9" s="13" t="s">
        <v>45</v>
      </c>
      <c r="B9" s="14" t="s">
        <v>41</v>
      </c>
      <c r="C9" s="15">
        <v>8.2396997774790356E-3</v>
      </c>
      <c r="D9" s="17">
        <v>1.8156849998122292E-2</v>
      </c>
      <c r="E9" s="16" t="s">
        <v>105</v>
      </c>
      <c r="F9" s="17">
        <v>1.7941985038854517E-2</v>
      </c>
      <c r="G9" s="16" t="s">
        <v>104</v>
      </c>
      <c r="H9" s="16" t="s">
        <v>80</v>
      </c>
      <c r="I9" s="17">
        <v>9.4599720294887956E-3</v>
      </c>
      <c r="J9" s="17">
        <v>3.9423577769325197E-3</v>
      </c>
      <c r="K9" s="16" t="s">
        <v>97</v>
      </c>
      <c r="L9" s="17">
        <v>1.3774339505692011E-2</v>
      </c>
      <c r="M9" s="16" t="s">
        <v>82</v>
      </c>
      <c r="N9" s="17">
        <v>-4.5291175691014275E-3</v>
      </c>
      <c r="O9" s="17">
        <v>6.9906727442796152E-3</v>
      </c>
      <c r="P9" s="16" t="s">
        <v>108</v>
      </c>
      <c r="Q9" s="17">
        <v>7.781454732759702E-3</v>
      </c>
      <c r="R9" s="16" t="s">
        <v>109</v>
      </c>
      <c r="S9" s="17">
        <v>1.2928022613666381E-2</v>
      </c>
      <c r="T9" s="17">
        <v>1.0511097464447453E-2</v>
      </c>
      <c r="U9" s="17">
        <v>1.1649781318980796E-2</v>
      </c>
      <c r="V9" s="17">
        <v>-1.0911740289678843E-2</v>
      </c>
      <c r="W9" s="16" t="s">
        <v>110</v>
      </c>
      <c r="X9" s="17">
        <v>-1.614230221776157E-2</v>
      </c>
      <c r="Y9" s="16" t="s">
        <v>111</v>
      </c>
      <c r="Z9" s="17">
        <v>-2.8861436777267956E-3</v>
      </c>
      <c r="AA9" s="16" t="s">
        <v>80</v>
      </c>
      <c r="AB9" s="17">
        <v>2.7242312698638844E-3</v>
      </c>
      <c r="AC9" s="17">
        <v>-6.3637309711276338E-3</v>
      </c>
      <c r="AD9" s="17">
        <v>-1.5228566560639419E-2</v>
      </c>
      <c r="AE9" s="17">
        <v>-4.5305199508985528E-3</v>
      </c>
      <c r="AF9" s="17">
        <v>-1.2734338838822058E-2</v>
      </c>
      <c r="AG9" s="16" t="s">
        <v>112</v>
      </c>
      <c r="AH9" s="17">
        <v>5.437190623549526E-3</v>
      </c>
      <c r="AI9" s="17">
        <v>-7.157573843246454E-3</v>
      </c>
      <c r="AJ9" s="16" t="s">
        <v>100</v>
      </c>
      <c r="AK9" s="17">
        <v>-9.1971072982632799E-3</v>
      </c>
      <c r="AL9" s="16" t="s">
        <v>83</v>
      </c>
      <c r="AM9" s="17">
        <v>1.3173409929118671E-2</v>
      </c>
      <c r="AN9" s="19" t="s">
        <v>113</v>
      </c>
    </row>
    <row r="10" spans="1:40" ht="24">
      <c r="A10" s="13" t="s">
        <v>46</v>
      </c>
      <c r="B10" s="14" t="s">
        <v>41</v>
      </c>
      <c r="C10" s="15">
        <v>-3.6693652312908553E-3</v>
      </c>
      <c r="D10" s="16" t="s">
        <v>114</v>
      </c>
      <c r="E10" s="17">
        <v>-1.381218162556014E-2</v>
      </c>
      <c r="F10" s="16" t="s">
        <v>115</v>
      </c>
      <c r="G10" s="17">
        <v>-1.6415758241210315E-2</v>
      </c>
      <c r="H10" s="16" t="s">
        <v>110</v>
      </c>
      <c r="I10" s="17">
        <v>-1.0331952524609061E-2</v>
      </c>
      <c r="J10" s="16" t="s">
        <v>95</v>
      </c>
      <c r="K10" s="17">
        <v>-4.6855960708964096E-3</v>
      </c>
      <c r="L10" s="16" t="s">
        <v>114</v>
      </c>
      <c r="M10" s="17">
        <v>-1.6184646793278971E-2</v>
      </c>
      <c r="N10" s="16" t="s">
        <v>95</v>
      </c>
      <c r="O10" s="17">
        <v>9.6018462911147962E-3</v>
      </c>
      <c r="P10" s="17">
        <v>-8.2117428174729688E-3</v>
      </c>
      <c r="Q10" s="17">
        <v>1.1095039941270295E-2</v>
      </c>
      <c r="R10" s="16" t="s">
        <v>116</v>
      </c>
      <c r="S10" s="17">
        <v>-1.4615854745770105E-2</v>
      </c>
      <c r="T10" s="17">
        <v>5.0578459374230368E-3</v>
      </c>
      <c r="U10" s="17">
        <v>1.767585346786843E-2</v>
      </c>
      <c r="V10" s="17">
        <v>7.7760360573993969E-3</v>
      </c>
      <c r="W10" s="17">
        <v>-2.6881607321771966E-4</v>
      </c>
      <c r="X10" s="17">
        <v>-6.4396576765071137E-4</v>
      </c>
      <c r="Y10" s="17">
        <v>-1.8725944675446714E-2</v>
      </c>
      <c r="Z10" s="17">
        <v>-5.1132563675361487E-4</v>
      </c>
      <c r="AA10" s="16" t="s">
        <v>104</v>
      </c>
      <c r="AB10" s="16" t="s">
        <v>98</v>
      </c>
      <c r="AC10" s="16" t="s">
        <v>91</v>
      </c>
      <c r="AD10" s="17">
        <v>1.0529242684637648E-2</v>
      </c>
      <c r="AE10" s="16" t="s">
        <v>117</v>
      </c>
      <c r="AF10" s="17">
        <v>8.7214142346051914E-3</v>
      </c>
      <c r="AG10" s="17">
        <v>5.979738379636796E-3</v>
      </c>
      <c r="AH10" s="16" t="s">
        <v>118</v>
      </c>
      <c r="AI10" s="17">
        <v>2.2546813877379474E-3</v>
      </c>
      <c r="AJ10" s="16" t="s">
        <v>109</v>
      </c>
      <c r="AK10" s="17">
        <v>9.58860175647166E-3</v>
      </c>
      <c r="AL10" s="16" t="s">
        <v>119</v>
      </c>
      <c r="AM10" s="16" t="s">
        <v>81</v>
      </c>
      <c r="AN10" s="19" t="s">
        <v>90</v>
      </c>
    </row>
    <row r="11" spans="1:40" ht="24">
      <c r="A11" s="13" t="s">
        <v>47</v>
      </c>
      <c r="B11" s="14" t="s">
        <v>41</v>
      </c>
      <c r="C11" s="15">
        <v>1.1484452902467532E-2</v>
      </c>
      <c r="D11" s="16" t="s">
        <v>120</v>
      </c>
      <c r="E11" s="16" t="s">
        <v>93</v>
      </c>
      <c r="F11" s="16" t="s">
        <v>102</v>
      </c>
      <c r="G11" s="17">
        <v>-6.8972192210775968E-3</v>
      </c>
      <c r="H11" s="16" t="s">
        <v>121</v>
      </c>
      <c r="I11" s="17">
        <v>-5.8433819909709641E-3</v>
      </c>
      <c r="J11" s="16" t="s">
        <v>81</v>
      </c>
      <c r="K11" s="16" t="s">
        <v>105</v>
      </c>
      <c r="L11" s="16" t="s">
        <v>122</v>
      </c>
      <c r="M11" s="17">
        <v>1.2925204963082424E-2</v>
      </c>
      <c r="N11" s="17">
        <v>1.8926677274517488E-2</v>
      </c>
      <c r="O11" s="17">
        <v>-1.1569280548450401E-2</v>
      </c>
      <c r="P11" s="17">
        <v>1.961764136540602E-2</v>
      </c>
      <c r="Q11" s="17">
        <v>-4.4964285463098552E-3</v>
      </c>
      <c r="R11" s="17">
        <v>-6.4584360197398737E-4</v>
      </c>
      <c r="S11" s="16" t="s">
        <v>123</v>
      </c>
      <c r="T11" s="17">
        <v>1.5945803654506903E-3</v>
      </c>
      <c r="U11" s="17">
        <v>-1.9426472819478815E-2</v>
      </c>
      <c r="V11" s="17">
        <v>1.1885430754131935E-2</v>
      </c>
      <c r="W11" s="17">
        <v>7.7097073333245048E-3</v>
      </c>
      <c r="X11" s="16" t="s">
        <v>124</v>
      </c>
      <c r="Y11" s="17">
        <v>-3.5599792762298047E-3</v>
      </c>
      <c r="Z11" s="17">
        <v>1.0517042930093362E-2</v>
      </c>
      <c r="AA11" s="17">
        <v>-1.027893779562768E-2</v>
      </c>
      <c r="AB11" s="17">
        <v>-1.1226502564300484E-3</v>
      </c>
      <c r="AC11" s="17">
        <v>8.1467921863171838E-3</v>
      </c>
      <c r="AD11" s="16" t="s">
        <v>85</v>
      </c>
      <c r="AE11" s="16" t="s">
        <v>125</v>
      </c>
      <c r="AF11" s="17">
        <v>1.1713757004673161E-2</v>
      </c>
      <c r="AG11" s="16" t="s">
        <v>87</v>
      </c>
      <c r="AH11" s="16" t="s">
        <v>85</v>
      </c>
      <c r="AI11" s="16" t="s">
        <v>100</v>
      </c>
      <c r="AJ11" s="16" t="s">
        <v>126</v>
      </c>
      <c r="AK11" s="17">
        <v>-2.1775537805394938E-3</v>
      </c>
      <c r="AL11" s="17">
        <v>-1.5965051491800292E-2</v>
      </c>
      <c r="AM11" s="17">
        <v>-1.0614924882319746E-3</v>
      </c>
      <c r="AN11" s="19" t="s">
        <v>114</v>
      </c>
    </row>
    <row r="12" spans="1:40" ht="24">
      <c r="A12" s="13" t="s">
        <v>48</v>
      </c>
      <c r="B12" s="14" t="s">
        <v>41</v>
      </c>
      <c r="C12" s="15">
        <v>-6.8784514970561096E-3</v>
      </c>
      <c r="D12" s="17">
        <v>-1.321198783415191E-2</v>
      </c>
      <c r="E12" s="16" t="s">
        <v>126</v>
      </c>
      <c r="F12" s="17">
        <v>-1.3840707512361527E-2</v>
      </c>
      <c r="G12" s="17">
        <v>-1.6429343654504169E-2</v>
      </c>
      <c r="H12" s="16" t="s">
        <v>115</v>
      </c>
      <c r="I12" s="17">
        <v>1.7294481231574857E-3</v>
      </c>
      <c r="J12" s="16" t="s">
        <v>101</v>
      </c>
      <c r="K12" s="17">
        <v>1.0896954474624873E-2</v>
      </c>
      <c r="L12" s="17">
        <v>1.6084679991187549E-3</v>
      </c>
      <c r="M12" s="17">
        <v>-1.4158664146672389E-2</v>
      </c>
      <c r="N12" s="17">
        <v>2.3999572461395466E-3</v>
      </c>
      <c r="O12" s="16" t="s">
        <v>126</v>
      </c>
      <c r="P12" s="17">
        <v>-1.8902467227996638E-2</v>
      </c>
      <c r="Q12" s="17">
        <v>-1.7392976703852695E-4</v>
      </c>
      <c r="R12" s="16" t="s">
        <v>95</v>
      </c>
      <c r="S12" s="17">
        <v>-5.6041536331715939E-3</v>
      </c>
      <c r="T12" s="17">
        <v>-2.0764726935254996E-2</v>
      </c>
      <c r="U12" s="17">
        <v>-4.782522205813532E-3</v>
      </c>
      <c r="V12" s="16" t="s">
        <v>109</v>
      </c>
      <c r="W12" s="16" t="s">
        <v>80</v>
      </c>
      <c r="X12" s="16" t="s">
        <v>93</v>
      </c>
      <c r="Y12" s="16" t="s">
        <v>119</v>
      </c>
      <c r="Z12" s="17">
        <v>1.9412051078632666E-2</v>
      </c>
      <c r="AA12" s="16" t="s">
        <v>82</v>
      </c>
      <c r="AB12" s="17">
        <v>1.5505991182125365E-2</v>
      </c>
      <c r="AC12" s="16" t="s">
        <v>93</v>
      </c>
      <c r="AD12" s="16" t="s">
        <v>91</v>
      </c>
      <c r="AE12" s="17">
        <v>-2.2807585414233298E-4</v>
      </c>
      <c r="AF12" s="16" t="s">
        <v>105</v>
      </c>
      <c r="AG12" s="16" t="s">
        <v>109</v>
      </c>
      <c r="AH12" s="17">
        <v>6.9337818860579943E-3</v>
      </c>
      <c r="AI12" s="17">
        <v>1.5592482845116337E-3</v>
      </c>
      <c r="AJ12" s="16" t="s">
        <v>105</v>
      </c>
      <c r="AK12" s="17">
        <v>1.7213644862817165E-2</v>
      </c>
      <c r="AL12" s="17">
        <v>3.9533961284105995E-3</v>
      </c>
      <c r="AM12" s="17">
        <v>1.042631801779049E-2</v>
      </c>
      <c r="AN12" s="18">
        <v>1.5142876041784565E-2</v>
      </c>
    </row>
    <row r="13" spans="1:40" ht="24">
      <c r="A13" s="13" t="s">
        <v>49</v>
      </c>
      <c r="B13" s="14" t="s">
        <v>41</v>
      </c>
      <c r="C13" s="20" t="s">
        <v>99</v>
      </c>
      <c r="D13" s="16" t="s">
        <v>102</v>
      </c>
      <c r="E13" s="16" t="s">
        <v>98</v>
      </c>
      <c r="F13" s="17">
        <v>1.2534978466912065E-2</v>
      </c>
      <c r="G13" s="16" t="s">
        <v>105</v>
      </c>
      <c r="H13" s="16" t="s">
        <v>91</v>
      </c>
      <c r="I13" s="17">
        <v>1.1757403251768377E-2</v>
      </c>
      <c r="J13" s="16" t="s">
        <v>105</v>
      </c>
      <c r="K13" s="17">
        <v>1.4834159334689661E-2</v>
      </c>
      <c r="L13" s="17">
        <v>9.1523951282159906E-3</v>
      </c>
      <c r="M13" s="17">
        <v>-1.0857692294931614E-2</v>
      </c>
      <c r="N13" s="17">
        <v>1.2896307780260793E-2</v>
      </c>
      <c r="O13" s="17">
        <v>-1.7540131501627837E-2</v>
      </c>
      <c r="P13" s="16" t="s">
        <v>93</v>
      </c>
      <c r="Q13" s="17">
        <v>-1.3477217506680302E-3</v>
      </c>
      <c r="R13" s="17">
        <v>8.8024920023157711E-3</v>
      </c>
      <c r="S13" s="16" t="s">
        <v>92</v>
      </c>
      <c r="T13" s="17">
        <v>-5.1322753782187935E-3</v>
      </c>
      <c r="U13" s="16" t="s">
        <v>87</v>
      </c>
      <c r="V13" s="17">
        <v>-1.2458242014448504E-2</v>
      </c>
      <c r="W13" s="17">
        <v>-2.6085370783002406E-3</v>
      </c>
      <c r="X13" s="17">
        <v>1.1877918991022206E-2</v>
      </c>
      <c r="Y13" s="17">
        <v>-1.9409663919547366E-2</v>
      </c>
      <c r="Z13" s="17">
        <v>9.0821268001619222E-3</v>
      </c>
      <c r="AA13" s="17">
        <v>-1.0886333220290926E-2</v>
      </c>
      <c r="AB13" s="17">
        <v>-6.2666101482307989E-3</v>
      </c>
      <c r="AC13" s="17">
        <v>1.7661024994526708E-2</v>
      </c>
      <c r="AD13" s="16" t="s">
        <v>88</v>
      </c>
      <c r="AE13" s="17">
        <v>-5.6904921246623084E-3</v>
      </c>
      <c r="AF13" s="16" t="s">
        <v>96</v>
      </c>
      <c r="AG13" s="17">
        <v>-2.0496454800452531E-2</v>
      </c>
      <c r="AH13" s="17">
        <v>-1.9811303869207843E-2</v>
      </c>
      <c r="AI13" s="17">
        <v>-2.0004083106767063E-2</v>
      </c>
      <c r="AJ13" s="16" t="s">
        <v>113</v>
      </c>
      <c r="AK13" s="17">
        <v>-7.5260209854687834E-3</v>
      </c>
      <c r="AL13" s="17">
        <v>-1.278529316505074E-2</v>
      </c>
      <c r="AM13" s="16" t="s">
        <v>105</v>
      </c>
      <c r="AN13" s="19" t="s">
        <v>113</v>
      </c>
    </row>
    <row r="14" spans="1:40" ht="24">
      <c r="A14" s="13" t="s">
        <v>50</v>
      </c>
      <c r="B14" s="14" t="s">
        <v>41</v>
      </c>
      <c r="C14" s="20" t="s">
        <v>98</v>
      </c>
      <c r="D14" s="17">
        <v>-9.6185962567293872E-4</v>
      </c>
      <c r="E14" s="17">
        <v>8.5307366522465334E-3</v>
      </c>
      <c r="F14" s="17">
        <v>2.042469140771155E-2</v>
      </c>
      <c r="G14" s="17">
        <v>1.4847958373486741E-2</v>
      </c>
      <c r="H14" s="17">
        <v>-5.5012114025019734E-3</v>
      </c>
      <c r="I14" s="16" t="s">
        <v>91</v>
      </c>
      <c r="J14" s="17">
        <v>6.8565060553041797E-3</v>
      </c>
      <c r="K14" s="17">
        <v>-3.1748974958825146E-3</v>
      </c>
      <c r="L14" s="17">
        <v>-1.5046881190418856E-3</v>
      </c>
      <c r="M14" s="16" t="s">
        <v>127</v>
      </c>
      <c r="N14" s="17">
        <v>4.2925134693959557E-3</v>
      </c>
      <c r="O14" s="16" t="s">
        <v>128</v>
      </c>
      <c r="P14" s="17">
        <v>2.0549608870593358E-2</v>
      </c>
      <c r="Q14" s="16" t="s">
        <v>129</v>
      </c>
      <c r="R14" s="16" t="s">
        <v>118</v>
      </c>
      <c r="S14" s="17">
        <v>3.5179236827073304E-3</v>
      </c>
      <c r="T14" s="16" t="s">
        <v>90</v>
      </c>
      <c r="U14" s="17">
        <v>-9.0763922572241369E-3</v>
      </c>
      <c r="V14" s="16" t="s">
        <v>130</v>
      </c>
      <c r="W14" s="16" t="s">
        <v>131</v>
      </c>
      <c r="X14" s="16" t="s">
        <v>85</v>
      </c>
      <c r="Y14" s="16" t="s">
        <v>88</v>
      </c>
      <c r="Z14" s="16" t="s">
        <v>126</v>
      </c>
      <c r="AA14" s="17">
        <v>-1.3869829399495235E-3</v>
      </c>
      <c r="AB14" s="17">
        <v>-1.1758104814680986E-2</v>
      </c>
      <c r="AC14" s="17">
        <v>-1.9550137200241711E-2</v>
      </c>
      <c r="AD14" s="17">
        <v>-1.02224431663971E-2</v>
      </c>
      <c r="AE14" s="17">
        <v>1.0246117829130687E-2</v>
      </c>
      <c r="AF14" s="17">
        <v>-1.9584938017392434E-2</v>
      </c>
      <c r="AG14" s="17">
        <v>-1.093382409508865E-2</v>
      </c>
      <c r="AH14" s="16" t="s">
        <v>132</v>
      </c>
      <c r="AI14" s="17">
        <v>-6.2953939591008238E-3</v>
      </c>
      <c r="AJ14" s="17">
        <v>1.4111748615608115E-2</v>
      </c>
      <c r="AK14" s="16" t="s">
        <v>86</v>
      </c>
      <c r="AL14" s="17">
        <v>5.401813448363553E-3</v>
      </c>
      <c r="AM14" s="17">
        <v>-8.3500417067818196E-3</v>
      </c>
      <c r="AN14" s="18">
        <v>-9.7745340979577475E-3</v>
      </c>
    </row>
    <row r="15" spans="1:40" ht="24">
      <c r="A15" s="13" t="s">
        <v>51</v>
      </c>
      <c r="B15" s="14" t="s">
        <v>41</v>
      </c>
      <c r="C15" s="15">
        <v>1.5551822212369108E-2</v>
      </c>
      <c r="D15" s="16" t="s">
        <v>108</v>
      </c>
      <c r="E15" s="17">
        <v>4.691443249845247E-4</v>
      </c>
      <c r="F15" s="16" t="s">
        <v>108</v>
      </c>
      <c r="G15" s="17">
        <v>1.568632027153026E-2</v>
      </c>
      <c r="H15" s="17">
        <v>1.3375634846404047E-2</v>
      </c>
      <c r="I15" s="17">
        <v>4.8331593096216053E-3</v>
      </c>
      <c r="J15" s="16" t="s">
        <v>109</v>
      </c>
      <c r="K15" s="17">
        <v>2.0246003367180892E-2</v>
      </c>
      <c r="L15" s="16" t="s">
        <v>133</v>
      </c>
      <c r="M15" s="16" t="s">
        <v>97</v>
      </c>
      <c r="N15" s="16" t="s">
        <v>93</v>
      </c>
      <c r="O15" s="17">
        <v>-2.8261407466787327E-3</v>
      </c>
      <c r="P15" s="17">
        <v>2.0832547998326033E-2</v>
      </c>
      <c r="Q15" s="17">
        <v>-2.0865339374446013E-3</v>
      </c>
      <c r="R15" s="17">
        <v>7.7425634406534782E-3</v>
      </c>
      <c r="S15" s="16" t="s">
        <v>122</v>
      </c>
      <c r="T15" s="17">
        <v>-2.6761537219927279E-3</v>
      </c>
      <c r="U15" s="16" t="s">
        <v>84</v>
      </c>
      <c r="V15" s="16" t="s">
        <v>124</v>
      </c>
      <c r="W15" s="17">
        <v>2.0482978897690355E-2</v>
      </c>
      <c r="X15" s="17">
        <v>1.1905846034061191E-2</v>
      </c>
      <c r="Y15" s="16" t="s">
        <v>97</v>
      </c>
      <c r="Z15" s="17">
        <v>7.1322788849740547E-3</v>
      </c>
      <c r="AA15" s="17">
        <v>-8.5884874003421714E-3</v>
      </c>
      <c r="AB15" s="17">
        <v>4.212992355310077E-3</v>
      </c>
      <c r="AC15" s="17">
        <v>-3.8121553276285257E-3</v>
      </c>
      <c r="AD15" s="16" t="s">
        <v>113</v>
      </c>
      <c r="AE15" s="16" t="s">
        <v>134</v>
      </c>
      <c r="AF15" s="17">
        <v>-1.2293889299880673E-2</v>
      </c>
      <c r="AG15" s="16" t="s">
        <v>87</v>
      </c>
      <c r="AH15" s="16" t="s">
        <v>130</v>
      </c>
      <c r="AI15" s="16" t="s">
        <v>87</v>
      </c>
      <c r="AJ15" s="16" t="s">
        <v>115</v>
      </c>
      <c r="AK15" s="17">
        <v>4.3868463673292753E-3</v>
      </c>
      <c r="AL15" s="17">
        <v>-1.08102042468488E-2</v>
      </c>
      <c r="AM15" s="17">
        <v>-6.0538722132437691E-3</v>
      </c>
      <c r="AN15" s="19" t="s">
        <v>85</v>
      </c>
    </row>
    <row r="16" spans="1:40" ht="24">
      <c r="A16" s="13" t="s">
        <v>52</v>
      </c>
      <c r="B16" s="14" t="s">
        <v>41</v>
      </c>
      <c r="C16" s="15">
        <v>4.4427499134172812E-3</v>
      </c>
      <c r="D16" s="17">
        <v>-2.5445930330870591E-3</v>
      </c>
      <c r="E16" s="16" t="s">
        <v>101</v>
      </c>
      <c r="F16" s="17">
        <v>-6.3229757737668707E-3</v>
      </c>
      <c r="G16" s="16" t="s">
        <v>82</v>
      </c>
      <c r="H16" s="17">
        <v>-2.8567251030023588E-4</v>
      </c>
      <c r="I16" s="16" t="s">
        <v>131</v>
      </c>
      <c r="J16" s="16" t="s">
        <v>126</v>
      </c>
      <c r="K16" s="17">
        <v>-8.7575902506171043E-3</v>
      </c>
      <c r="L16" s="17">
        <v>-1.2568363486245033E-2</v>
      </c>
      <c r="M16" s="17">
        <v>-1.4468945600782034E-2</v>
      </c>
      <c r="N16" s="16" t="s">
        <v>126</v>
      </c>
      <c r="O16" s="17">
        <v>-2.081989176949994E-2</v>
      </c>
      <c r="P16" s="17">
        <v>-8.7156123552927355E-3</v>
      </c>
      <c r="Q16" s="16" t="s">
        <v>106</v>
      </c>
      <c r="R16" s="17">
        <v>-1.3921432986390947E-2</v>
      </c>
      <c r="S16" s="17">
        <v>-3.1770851736843283E-3</v>
      </c>
      <c r="T16" s="16" t="s">
        <v>135</v>
      </c>
      <c r="U16" s="17">
        <v>1.8744478808550857E-2</v>
      </c>
      <c r="V16" s="17">
        <v>4.8254662272177495E-4</v>
      </c>
      <c r="W16" s="16" t="s">
        <v>94</v>
      </c>
      <c r="X16" s="16" t="s">
        <v>93</v>
      </c>
      <c r="Y16" s="17">
        <v>6.9066264517098882E-3</v>
      </c>
      <c r="Z16" s="16" t="s">
        <v>104</v>
      </c>
      <c r="AA16" s="17">
        <v>1.3609376290490333E-2</v>
      </c>
      <c r="AB16" s="17">
        <v>1.0461756030054607E-2</v>
      </c>
      <c r="AC16" s="17">
        <v>1.9400641397472624E-2</v>
      </c>
      <c r="AD16" s="17">
        <v>1.4125558565623746E-2</v>
      </c>
      <c r="AE16" s="17">
        <v>1.9560990216334579E-2</v>
      </c>
      <c r="AF16" s="16" t="s">
        <v>98</v>
      </c>
      <c r="AG16" s="17">
        <v>1.8628823962824607E-2</v>
      </c>
      <c r="AH16" s="17">
        <v>8.6352672817126153E-3</v>
      </c>
      <c r="AI16" s="17">
        <v>1.5416581716086947E-2</v>
      </c>
      <c r="AJ16" s="17">
        <v>1.165474900322259E-2</v>
      </c>
      <c r="AK16" s="17">
        <v>1.5175638940130026E-2</v>
      </c>
      <c r="AL16" s="16" t="s">
        <v>105</v>
      </c>
      <c r="AM16" s="16" t="s">
        <v>91</v>
      </c>
      <c r="AN16" s="18">
        <v>1.3016376944215624E-2</v>
      </c>
    </row>
    <row r="17" spans="1:40" ht="24">
      <c r="A17" s="13" t="s">
        <v>53</v>
      </c>
      <c r="B17" s="14" t="s">
        <v>41</v>
      </c>
      <c r="C17" s="20" t="s">
        <v>136</v>
      </c>
      <c r="D17" s="17">
        <v>6.7114826595230997E-3</v>
      </c>
      <c r="E17" s="17">
        <v>1.943636604352551E-2</v>
      </c>
      <c r="F17" s="17">
        <v>1.3556236475384511E-3</v>
      </c>
      <c r="G17" s="17">
        <v>6.9128725335174451E-3</v>
      </c>
      <c r="H17" s="16" t="s">
        <v>81</v>
      </c>
      <c r="I17" s="17">
        <v>-3.3224965510944586E-3</v>
      </c>
      <c r="J17" s="16" t="s">
        <v>93</v>
      </c>
      <c r="K17" s="17">
        <v>2.0441903639146598E-2</v>
      </c>
      <c r="L17" s="17">
        <v>-1.4259214146726269E-2</v>
      </c>
      <c r="M17" s="16" t="s">
        <v>86</v>
      </c>
      <c r="N17" s="17">
        <v>9.4107471346089166E-3</v>
      </c>
      <c r="O17" s="17">
        <v>-8.6413536279326911E-3</v>
      </c>
      <c r="P17" s="16" t="s">
        <v>79</v>
      </c>
      <c r="Q17" s="17">
        <v>9.4607761702269668E-3</v>
      </c>
      <c r="R17" s="16" t="s">
        <v>91</v>
      </c>
      <c r="S17" s="16" t="s">
        <v>98</v>
      </c>
      <c r="T17" s="17">
        <v>-4.9913851244061192E-3</v>
      </c>
      <c r="U17" s="17">
        <v>-9.5385776051601905E-3</v>
      </c>
      <c r="V17" s="17">
        <v>-3.865163939697993E-3</v>
      </c>
      <c r="W17" s="17">
        <v>-1.7909660963614713E-2</v>
      </c>
      <c r="X17" s="17">
        <v>8.2646955462621959E-3</v>
      </c>
      <c r="Y17" s="17">
        <v>-2.0464101343935771E-2</v>
      </c>
      <c r="Z17" s="17">
        <v>1.2953324114548307E-2</v>
      </c>
      <c r="AA17" s="17">
        <v>-9.5277272098265465E-3</v>
      </c>
      <c r="AB17" s="17">
        <v>-3.0248056623922389E-3</v>
      </c>
      <c r="AC17" s="16" t="s">
        <v>96</v>
      </c>
      <c r="AD17" s="16" t="s">
        <v>130</v>
      </c>
      <c r="AE17" s="16" t="s">
        <v>95</v>
      </c>
      <c r="AF17" s="17">
        <v>1.7671836721130183E-2</v>
      </c>
      <c r="AG17" s="16" t="s">
        <v>137</v>
      </c>
      <c r="AH17" s="17">
        <v>-1.9788776813779163E-2</v>
      </c>
      <c r="AI17" s="16" t="s">
        <v>86</v>
      </c>
      <c r="AJ17" s="16" t="s">
        <v>85</v>
      </c>
      <c r="AK17" s="17">
        <v>-5.2964348177152627E-3</v>
      </c>
      <c r="AL17" s="17">
        <v>-6.3944990399114289E-3</v>
      </c>
      <c r="AM17" s="16" t="s">
        <v>97</v>
      </c>
      <c r="AN17" s="19" t="s">
        <v>126</v>
      </c>
    </row>
    <row r="18" spans="1:40" ht="24">
      <c r="A18" s="13" t="s">
        <v>54</v>
      </c>
      <c r="B18" s="14" t="s">
        <v>41</v>
      </c>
      <c r="C18" s="15">
        <v>-5.2644299593863214E-3</v>
      </c>
      <c r="D18" s="17">
        <v>-1.0914489559724593E-2</v>
      </c>
      <c r="E18" s="16" t="s">
        <v>82</v>
      </c>
      <c r="F18" s="17">
        <v>-2.0576731234765788E-2</v>
      </c>
      <c r="G18" s="16" t="s">
        <v>101</v>
      </c>
      <c r="H18" s="17">
        <v>-3.4413685849581126E-4</v>
      </c>
      <c r="I18" s="16" t="s">
        <v>137</v>
      </c>
      <c r="J18" s="17">
        <v>-1.6430146046949201E-2</v>
      </c>
      <c r="K18" s="17">
        <v>-1.1690952943616242E-2</v>
      </c>
      <c r="L18" s="17">
        <v>-9.4880176702862029E-3</v>
      </c>
      <c r="M18" s="17">
        <v>-6.7821234161151581E-3</v>
      </c>
      <c r="N18" s="16" t="s">
        <v>126</v>
      </c>
      <c r="O18" s="17">
        <v>-1.1304365632096141E-2</v>
      </c>
      <c r="P18" s="17">
        <v>-1.0659909502488437E-2</v>
      </c>
      <c r="Q18" s="16" t="s">
        <v>112</v>
      </c>
      <c r="R18" s="17">
        <v>-1.6535087674868647E-2</v>
      </c>
      <c r="S18" s="17">
        <v>-1.3071487944150242E-2</v>
      </c>
      <c r="T18" s="17">
        <v>-1.7333662096717498E-2</v>
      </c>
      <c r="U18" s="17">
        <v>1.6108779213231519E-2</v>
      </c>
      <c r="V18" s="17">
        <v>1.5865062463025891E-2</v>
      </c>
      <c r="W18" s="16" t="s">
        <v>92</v>
      </c>
      <c r="X18" s="17">
        <v>-6.9790793843679082E-3</v>
      </c>
      <c r="Y18" s="17">
        <v>1.9632461236946213E-2</v>
      </c>
      <c r="Z18" s="16" t="s">
        <v>98</v>
      </c>
      <c r="AA18" s="17">
        <v>1.5192401730453149E-2</v>
      </c>
      <c r="AB18" s="17">
        <v>1.3161375560039714E-2</v>
      </c>
      <c r="AC18" s="17">
        <v>6.8964382195557776E-3</v>
      </c>
      <c r="AD18" s="16" t="s">
        <v>119</v>
      </c>
      <c r="AE18" s="17">
        <v>1.5173639793415209E-2</v>
      </c>
      <c r="AF18" s="16" t="s">
        <v>105</v>
      </c>
      <c r="AG18" s="16" t="s">
        <v>98</v>
      </c>
      <c r="AH18" s="17">
        <v>1.5001772423529191E-2</v>
      </c>
      <c r="AI18" s="17">
        <v>1.9719819697668051E-2</v>
      </c>
      <c r="AJ18" s="17">
        <v>1.4207993130727365E-2</v>
      </c>
      <c r="AK18" s="16" t="s">
        <v>92</v>
      </c>
      <c r="AL18" s="16" t="s">
        <v>104</v>
      </c>
      <c r="AM18" s="17">
        <v>7.5884016201118749E-3</v>
      </c>
      <c r="AN18" s="18">
        <v>1.8913073658030407E-2</v>
      </c>
    </row>
    <row r="19" spans="1:40" ht="24">
      <c r="A19" s="13" t="s">
        <v>55</v>
      </c>
      <c r="B19" s="14" t="s">
        <v>41</v>
      </c>
      <c r="C19" s="15">
        <v>-9.2071119009114171E-3</v>
      </c>
      <c r="D19" s="16" t="s">
        <v>95</v>
      </c>
      <c r="E19" s="17">
        <v>-8.7832249572231506E-3</v>
      </c>
      <c r="F19" s="17">
        <v>-1.3314412022042119E-2</v>
      </c>
      <c r="G19" s="17">
        <v>-1.17332197309063E-2</v>
      </c>
      <c r="H19" s="17">
        <v>-1.1382209473213898E-2</v>
      </c>
      <c r="I19" s="17">
        <v>-9.6222242300727494E-3</v>
      </c>
      <c r="J19" s="17">
        <v>1.0936747558611395E-2</v>
      </c>
      <c r="K19" s="16" t="s">
        <v>96</v>
      </c>
      <c r="L19" s="16" t="s">
        <v>86</v>
      </c>
      <c r="M19" s="16" t="s">
        <v>135</v>
      </c>
      <c r="N19" s="17">
        <v>-1.7734041274841568E-3</v>
      </c>
      <c r="O19" s="16" t="s">
        <v>130</v>
      </c>
      <c r="P19" s="17">
        <v>-2.1355312610136091E-3</v>
      </c>
      <c r="Q19" s="17">
        <v>-1.2763669815650728E-2</v>
      </c>
      <c r="R19" s="17">
        <v>-4.7352765608369724E-3</v>
      </c>
      <c r="S19" s="17">
        <v>2.3662695237732503E-3</v>
      </c>
      <c r="T19" s="16" t="s">
        <v>110</v>
      </c>
      <c r="U19" s="17">
        <v>8.4494505333715941E-3</v>
      </c>
      <c r="V19" s="17">
        <v>2.0544543713560803E-2</v>
      </c>
      <c r="W19" s="17">
        <v>1.7929632014756114E-2</v>
      </c>
      <c r="X19" s="16" t="s">
        <v>105</v>
      </c>
      <c r="Y19" s="16" t="s">
        <v>98</v>
      </c>
      <c r="Z19" s="17">
        <v>1.2451136908705106E-2</v>
      </c>
      <c r="AA19" s="17">
        <v>1.7668108786447732E-2</v>
      </c>
      <c r="AB19" s="16" t="s">
        <v>138</v>
      </c>
      <c r="AC19" s="17">
        <v>2.0464326862371436E-2</v>
      </c>
      <c r="AD19" s="17">
        <v>-1.7933756234964906E-3</v>
      </c>
      <c r="AE19" s="17">
        <v>-2.1138340808155177E-3</v>
      </c>
      <c r="AF19" s="17">
        <v>1.4859056256813143E-2</v>
      </c>
      <c r="AG19" s="17">
        <v>1.1152474881687814E-2</v>
      </c>
      <c r="AH19" s="17">
        <v>-3.2031405487642699E-3</v>
      </c>
      <c r="AI19" s="17">
        <v>1.5510543621051868E-2</v>
      </c>
      <c r="AJ19" s="17">
        <v>7.0679840158403848E-3</v>
      </c>
      <c r="AK19" s="17">
        <v>1.0738923443871297E-2</v>
      </c>
      <c r="AL19" s="16" t="s">
        <v>97</v>
      </c>
      <c r="AM19" s="17">
        <v>1.4126791214260087E-2</v>
      </c>
      <c r="AN19" s="18">
        <v>-1.2611677356994244E-3</v>
      </c>
    </row>
    <row r="20" spans="1:40" ht="24">
      <c r="A20" s="13" t="s">
        <v>56</v>
      </c>
      <c r="B20" s="14" t="s">
        <v>41</v>
      </c>
      <c r="C20" s="20" t="s">
        <v>95</v>
      </c>
      <c r="D20" s="17">
        <v>2.0774799100348163E-3</v>
      </c>
      <c r="E20" s="16" t="s">
        <v>91</v>
      </c>
      <c r="F20" s="17">
        <v>1.726981943798038E-2</v>
      </c>
      <c r="G20" s="17">
        <v>7.6354632794609582E-3</v>
      </c>
      <c r="H20" s="17">
        <v>1.5516052386460217E-2</v>
      </c>
      <c r="I20" s="17">
        <v>2.8655887334169314E-3</v>
      </c>
      <c r="J20" s="17">
        <v>1.0490379850851328E-2</v>
      </c>
      <c r="K20" s="17">
        <v>1.4161723298683404E-2</v>
      </c>
      <c r="L20" s="17">
        <v>6.2147503869677033E-3</v>
      </c>
      <c r="M20" s="17">
        <v>-1.3351723152434967E-2</v>
      </c>
      <c r="N20" s="17">
        <v>-4.9704910401222055E-3</v>
      </c>
      <c r="O20" s="17">
        <v>-4.4847294654653432E-3</v>
      </c>
      <c r="P20" s="16" t="s">
        <v>92</v>
      </c>
      <c r="Q20" s="17">
        <v>1.2874604974985016E-3</v>
      </c>
      <c r="R20" s="16" t="s">
        <v>81</v>
      </c>
      <c r="S20" s="16" t="s">
        <v>93</v>
      </c>
      <c r="T20" s="17">
        <v>-6.6918647258345449E-3</v>
      </c>
      <c r="U20" s="17">
        <v>-1.5453537487219919E-2</v>
      </c>
      <c r="V20" s="17">
        <v>-6.1633386531221501E-3</v>
      </c>
      <c r="W20" s="17">
        <v>-1.0562916101897052E-2</v>
      </c>
      <c r="X20" s="17">
        <v>-1.0899166389320375E-3</v>
      </c>
      <c r="Y20" s="16" t="s">
        <v>115</v>
      </c>
      <c r="Z20" s="17">
        <v>-3.4304055017541487E-3</v>
      </c>
      <c r="AA20" s="17">
        <v>1.7137896772901192E-3</v>
      </c>
      <c r="AB20" s="17">
        <v>-1.0701073955308118E-2</v>
      </c>
      <c r="AC20" s="16" t="s">
        <v>105</v>
      </c>
      <c r="AD20" s="16" t="s">
        <v>89</v>
      </c>
      <c r="AE20" s="17">
        <v>-1.8093876130662025E-2</v>
      </c>
      <c r="AF20" s="16" t="s">
        <v>105</v>
      </c>
      <c r="AG20" s="16" t="s">
        <v>115</v>
      </c>
      <c r="AH20" s="17">
        <v>-8.4854525249181134E-3</v>
      </c>
      <c r="AI20" s="17">
        <v>-1.3385180938890054E-2</v>
      </c>
      <c r="AJ20" s="16" t="s">
        <v>88</v>
      </c>
      <c r="AK20" s="17">
        <v>-1.0291565459284745E-2</v>
      </c>
      <c r="AL20" s="17">
        <v>1.3268432980355696E-2</v>
      </c>
      <c r="AM20" s="16" t="s">
        <v>139</v>
      </c>
      <c r="AN20" s="19" t="s">
        <v>130</v>
      </c>
    </row>
    <row r="21" spans="1:40" ht="24">
      <c r="A21" s="13" t="s">
        <v>57</v>
      </c>
      <c r="B21" s="14" t="s">
        <v>41</v>
      </c>
      <c r="C21" s="20" t="s">
        <v>97</v>
      </c>
      <c r="D21" s="17">
        <v>-6.0408124357280869E-3</v>
      </c>
      <c r="E21" s="16" t="s">
        <v>126</v>
      </c>
      <c r="F21" s="17">
        <v>-1.1359848836543444E-2</v>
      </c>
      <c r="G21" s="16" t="s">
        <v>84</v>
      </c>
      <c r="H21" s="17">
        <v>-1.7895010610958832E-2</v>
      </c>
      <c r="I21" s="16" t="s">
        <v>104</v>
      </c>
      <c r="J21" s="17">
        <v>2.3847059571937218E-3</v>
      </c>
      <c r="K21" s="17">
        <v>-1.7458008529512403E-3</v>
      </c>
      <c r="L21" s="17">
        <v>1.4759243660510797E-2</v>
      </c>
      <c r="M21" s="17">
        <v>-1.5211099091302712E-2</v>
      </c>
      <c r="N21" s="16" t="s">
        <v>124</v>
      </c>
      <c r="O21" s="17">
        <v>-1.8838515255246067E-2</v>
      </c>
      <c r="P21" s="16" t="s">
        <v>137</v>
      </c>
      <c r="Q21" s="17">
        <v>-1.5822588367061362E-2</v>
      </c>
      <c r="R21" s="16" t="s">
        <v>95</v>
      </c>
      <c r="S21" s="17">
        <v>-1.3383997664528783E-2</v>
      </c>
      <c r="T21" s="17">
        <v>-8.966008152945933E-3</v>
      </c>
      <c r="U21" s="17">
        <v>4.3621919880742896E-3</v>
      </c>
      <c r="V21" s="16" t="s">
        <v>93</v>
      </c>
      <c r="W21" s="16" t="s">
        <v>94</v>
      </c>
      <c r="X21" s="17">
        <v>1.8956906187586643E-2</v>
      </c>
      <c r="Y21" s="16" t="s">
        <v>140</v>
      </c>
      <c r="Z21" s="16" t="s">
        <v>105</v>
      </c>
      <c r="AA21" s="17">
        <v>-1.2270541205647937E-2</v>
      </c>
      <c r="AB21" s="17">
        <v>1.8043710462373932E-2</v>
      </c>
      <c r="AC21" s="17">
        <v>9.2777682449011727E-3</v>
      </c>
      <c r="AD21" s="16" t="s">
        <v>140</v>
      </c>
      <c r="AE21" s="17">
        <v>-9.2694353421255739E-3</v>
      </c>
      <c r="AF21" s="17">
        <v>1.2725721766330895E-2</v>
      </c>
      <c r="AG21" s="16" t="s">
        <v>108</v>
      </c>
      <c r="AH21" s="17">
        <v>4.2965429614483103E-3</v>
      </c>
      <c r="AI21" s="16" t="s">
        <v>82</v>
      </c>
      <c r="AJ21" s="16" t="s">
        <v>90</v>
      </c>
      <c r="AK21" s="16" t="s">
        <v>90</v>
      </c>
      <c r="AL21" s="17">
        <v>-4.4934604150588678E-3</v>
      </c>
      <c r="AM21" s="17">
        <v>-4.9025830689104592E-3</v>
      </c>
      <c r="AN21" s="19" t="s">
        <v>118</v>
      </c>
    </row>
    <row r="22" spans="1:40" ht="24">
      <c r="A22" s="13" t="s">
        <v>58</v>
      </c>
      <c r="B22" s="14" t="s">
        <v>41</v>
      </c>
      <c r="C22" s="20" t="s">
        <v>98</v>
      </c>
      <c r="D22" s="17">
        <v>1.0045063202224107E-2</v>
      </c>
      <c r="E22" s="17">
        <v>-3.1160432176224229E-3</v>
      </c>
      <c r="F22" s="17">
        <v>-2.6956535781752734E-3</v>
      </c>
      <c r="G22" s="17">
        <v>-1.2878334051669984E-2</v>
      </c>
      <c r="H22" s="17">
        <v>1.8060621791014767E-2</v>
      </c>
      <c r="I22" s="16" t="s">
        <v>134</v>
      </c>
      <c r="J22" s="17">
        <v>-5.5114194359516611E-3</v>
      </c>
      <c r="K22" s="17">
        <v>2.3363673673289322E-3</v>
      </c>
      <c r="L22" s="17">
        <v>1.3021355958852957E-2</v>
      </c>
      <c r="M22" s="16" t="s">
        <v>85</v>
      </c>
      <c r="N22" s="17">
        <v>-1.3325531817836196E-2</v>
      </c>
      <c r="O22" s="16" t="s">
        <v>141</v>
      </c>
      <c r="P22" s="17">
        <v>-7.2714120301194804E-3</v>
      </c>
      <c r="Q22" s="16" t="s">
        <v>85</v>
      </c>
      <c r="R22" s="17">
        <v>-1.4505883498140386E-2</v>
      </c>
      <c r="S22" s="16" t="s">
        <v>142</v>
      </c>
      <c r="T22" s="16" t="s">
        <v>95</v>
      </c>
      <c r="U22" s="17">
        <v>1.7280747133825207E-2</v>
      </c>
      <c r="V22" s="16" t="s">
        <v>122</v>
      </c>
      <c r="W22" s="16" t="s">
        <v>143</v>
      </c>
      <c r="X22" s="16" t="s">
        <v>123</v>
      </c>
      <c r="Y22" s="16" t="s">
        <v>80</v>
      </c>
      <c r="Z22" s="16" t="s">
        <v>128</v>
      </c>
      <c r="AA22" s="16" t="s">
        <v>105</v>
      </c>
      <c r="AB22" s="16" t="s">
        <v>81</v>
      </c>
      <c r="AC22" s="16" t="s">
        <v>98</v>
      </c>
      <c r="AD22" s="17">
        <v>-6.4232804014122706E-3</v>
      </c>
      <c r="AE22" s="17">
        <v>-1.6702661521294671E-2</v>
      </c>
      <c r="AF22" s="16" t="s">
        <v>94</v>
      </c>
      <c r="AG22" s="17">
        <v>-1.0795798500967988E-2</v>
      </c>
      <c r="AH22" s="17">
        <v>3.5038119480520101E-3</v>
      </c>
      <c r="AI22" s="17">
        <v>1.7151913550683129E-2</v>
      </c>
      <c r="AJ22" s="17">
        <v>-7.9550220115277188E-3</v>
      </c>
      <c r="AK22" s="17">
        <v>6.1675833279177129E-3</v>
      </c>
      <c r="AL22" s="17">
        <v>1.2763424296748876E-2</v>
      </c>
      <c r="AM22" s="16" t="s">
        <v>93</v>
      </c>
      <c r="AN22" s="18">
        <v>-1.4634445601655379E-2</v>
      </c>
    </row>
    <row r="23" spans="1:40" ht="24">
      <c r="A23" s="13" t="s">
        <v>59</v>
      </c>
      <c r="B23" s="14" t="s">
        <v>41</v>
      </c>
      <c r="C23" s="20" t="s">
        <v>81</v>
      </c>
      <c r="D23" s="17">
        <v>9.2382924652922686E-3</v>
      </c>
      <c r="E23" s="17">
        <v>1.0478757490389899E-2</v>
      </c>
      <c r="F23" s="16" t="s">
        <v>98</v>
      </c>
      <c r="G23" s="17">
        <v>1.3190040748023279E-2</v>
      </c>
      <c r="H23" s="17">
        <v>5.172191293867587E-3</v>
      </c>
      <c r="I23" s="17">
        <v>7.4229385546444272E-3</v>
      </c>
      <c r="J23" s="17">
        <v>1.5545377001348948E-2</v>
      </c>
      <c r="K23" s="16" t="s">
        <v>143</v>
      </c>
      <c r="L23" s="17">
        <v>1.9565433885898171E-2</v>
      </c>
      <c r="M23" s="17">
        <v>4.613913602268413E-3</v>
      </c>
      <c r="N23" s="17">
        <v>1.8290729607758904E-2</v>
      </c>
      <c r="O23" s="17">
        <v>1.5978555420236063E-2</v>
      </c>
      <c r="P23" s="16" t="s">
        <v>94</v>
      </c>
      <c r="Q23" s="17">
        <v>8.0508580598262405E-3</v>
      </c>
      <c r="R23" s="16" t="s">
        <v>80</v>
      </c>
      <c r="S23" s="16" t="s">
        <v>81</v>
      </c>
      <c r="T23" s="17">
        <v>5.2899719012420594E-3</v>
      </c>
      <c r="U23" s="16" t="s">
        <v>86</v>
      </c>
      <c r="V23" s="17">
        <v>4.2618330938278479E-3</v>
      </c>
      <c r="W23" s="17">
        <v>-1.5262268135975454E-2</v>
      </c>
      <c r="X23" s="17">
        <v>-1.1469165308694807E-3</v>
      </c>
      <c r="Y23" s="17">
        <v>-1.9368906689902782E-2</v>
      </c>
      <c r="Z23" s="17">
        <v>3.9651638869374617E-3</v>
      </c>
      <c r="AA23" s="17">
        <v>1.4007678288838624E-2</v>
      </c>
      <c r="AB23" s="16" t="s">
        <v>96</v>
      </c>
      <c r="AC23" s="17">
        <v>-3.0225393386508477E-3</v>
      </c>
      <c r="AD23" s="16" t="s">
        <v>130</v>
      </c>
      <c r="AE23" s="16" t="s">
        <v>95</v>
      </c>
      <c r="AF23" s="17">
        <v>-6.2681611122143658E-3</v>
      </c>
      <c r="AG23" s="16" t="s">
        <v>110</v>
      </c>
      <c r="AH23" s="17">
        <v>-1.190672632650191E-2</v>
      </c>
      <c r="AI23" s="17">
        <v>-1.0241344618941425E-2</v>
      </c>
      <c r="AJ23" s="17">
        <v>-1.6739371012174088E-2</v>
      </c>
      <c r="AK23" s="17">
        <v>-1.3178556899720658E-2</v>
      </c>
      <c r="AL23" s="17">
        <v>2.7333374252195455E-3</v>
      </c>
      <c r="AM23" s="17">
        <v>-1.0660607152108972E-2</v>
      </c>
      <c r="AN23" s="19" t="s">
        <v>126</v>
      </c>
    </row>
    <row r="24" spans="1:40" ht="24">
      <c r="A24" s="13" t="s">
        <v>60</v>
      </c>
      <c r="B24" s="14" t="s">
        <v>41</v>
      </c>
      <c r="C24" s="15">
        <v>6.1504606123437434E-3</v>
      </c>
      <c r="D24" s="17">
        <v>-8.6861149989812415E-3</v>
      </c>
      <c r="E24" s="17">
        <v>-8.6807451591783425E-3</v>
      </c>
      <c r="F24" s="17">
        <v>-7.0511909869006191E-4</v>
      </c>
      <c r="G24" s="17">
        <v>-1.0624703614391435E-2</v>
      </c>
      <c r="H24" s="17">
        <v>-4.836858509822399E-3</v>
      </c>
      <c r="I24" s="16" t="s">
        <v>137</v>
      </c>
      <c r="J24" s="17">
        <v>-1.8843588250261067E-2</v>
      </c>
      <c r="K24" s="17">
        <v>-2.1201372803932852E-3</v>
      </c>
      <c r="L24" s="16" t="s">
        <v>135</v>
      </c>
      <c r="M24" s="17">
        <v>-1.6100235045768331E-2</v>
      </c>
      <c r="N24" s="16" t="s">
        <v>115</v>
      </c>
      <c r="O24" s="17">
        <v>-1.8854144387200986E-2</v>
      </c>
      <c r="P24" s="16" t="s">
        <v>83</v>
      </c>
      <c r="Q24" s="17">
        <v>-4.5756539142891564E-3</v>
      </c>
      <c r="R24" s="17">
        <v>-8.2434585573395325E-3</v>
      </c>
      <c r="S24" s="17">
        <v>-7.3631869764799445E-3</v>
      </c>
      <c r="T24" s="16" t="s">
        <v>85</v>
      </c>
      <c r="U24" s="16" t="s">
        <v>82</v>
      </c>
      <c r="V24" s="16" t="s">
        <v>97</v>
      </c>
      <c r="W24" s="17">
        <v>1.9440349538302797E-2</v>
      </c>
      <c r="X24" s="17">
        <v>1.9809756526190533E-2</v>
      </c>
      <c r="Y24" s="17">
        <v>-2.8127089260991281E-3</v>
      </c>
      <c r="Z24" s="16" t="s">
        <v>80</v>
      </c>
      <c r="AA24" s="16" t="s">
        <v>103</v>
      </c>
      <c r="AB24" s="16" t="s">
        <v>102</v>
      </c>
      <c r="AC24" s="16" t="s">
        <v>79</v>
      </c>
      <c r="AD24" s="17">
        <v>2.577662894299245E-3</v>
      </c>
      <c r="AE24" s="17">
        <v>8.6678391333851867E-3</v>
      </c>
      <c r="AF24" s="16" t="s">
        <v>93</v>
      </c>
      <c r="AG24" s="17">
        <v>-1.6390897305143017E-2</v>
      </c>
      <c r="AH24" s="17">
        <v>2.0694502816992852E-2</v>
      </c>
      <c r="AI24" s="17">
        <v>2.015758583068801E-2</v>
      </c>
      <c r="AJ24" s="17">
        <v>-9.1021818619344188E-3</v>
      </c>
      <c r="AK24" s="17">
        <v>2.330790555719193E-3</v>
      </c>
      <c r="AL24" s="16" t="s">
        <v>108</v>
      </c>
      <c r="AM24" s="16" t="s">
        <v>94</v>
      </c>
      <c r="AN24" s="18">
        <v>-5.8678859309757624E-3</v>
      </c>
    </row>
    <row r="25" spans="1:40" ht="24">
      <c r="A25" s="13" t="s">
        <v>61</v>
      </c>
      <c r="B25" s="14" t="s">
        <v>41</v>
      </c>
      <c r="C25" s="20" t="s">
        <v>98</v>
      </c>
      <c r="D25" s="17">
        <v>1.148885146797283E-2</v>
      </c>
      <c r="E25" s="17">
        <v>-6.2489417499995139E-3</v>
      </c>
      <c r="F25" s="16" t="s">
        <v>132</v>
      </c>
      <c r="G25" s="17">
        <v>-2.0364179768604836E-2</v>
      </c>
      <c r="H25" s="17">
        <v>-2.020674112030997E-3</v>
      </c>
      <c r="I25" s="16" t="s">
        <v>89</v>
      </c>
      <c r="J25" s="17">
        <v>-1.3694422413068728E-2</v>
      </c>
      <c r="K25" s="17">
        <v>-1.3126299980540273E-2</v>
      </c>
      <c r="L25" s="17">
        <v>1.6343154657998411E-2</v>
      </c>
      <c r="M25" s="17">
        <v>1.0231979388244663E-2</v>
      </c>
      <c r="N25" s="17">
        <v>-1.1370019051328841E-2</v>
      </c>
      <c r="O25" s="16" t="s">
        <v>131</v>
      </c>
      <c r="P25" s="17">
        <v>-6.963041127805796E-4</v>
      </c>
      <c r="Q25" s="16" t="s">
        <v>113</v>
      </c>
      <c r="R25" s="16" t="s">
        <v>115</v>
      </c>
      <c r="S25" s="17">
        <v>-2.7169462291449513E-3</v>
      </c>
      <c r="T25" s="16" t="s">
        <v>114</v>
      </c>
      <c r="U25" s="16" t="s">
        <v>90</v>
      </c>
      <c r="V25" s="16" t="s">
        <v>108</v>
      </c>
      <c r="W25" s="16" t="s">
        <v>104</v>
      </c>
      <c r="X25" s="16" t="s">
        <v>102</v>
      </c>
      <c r="Y25" s="16" t="s">
        <v>103</v>
      </c>
      <c r="Z25" s="16" t="s">
        <v>144</v>
      </c>
      <c r="AA25" s="16" t="s">
        <v>103</v>
      </c>
      <c r="AB25" s="16" t="s">
        <v>82</v>
      </c>
      <c r="AC25" s="17">
        <v>1.3389234033609921E-3</v>
      </c>
      <c r="AD25" s="16" t="s">
        <v>119</v>
      </c>
      <c r="AE25" s="17">
        <v>6.2968713481848914E-3</v>
      </c>
      <c r="AF25" s="17">
        <v>1.2381482425372054E-2</v>
      </c>
      <c r="AG25" s="17">
        <v>1.0388331101954383E-2</v>
      </c>
      <c r="AH25" s="17">
        <v>2.0423358042794666E-2</v>
      </c>
      <c r="AI25" s="16" t="s">
        <v>93</v>
      </c>
      <c r="AJ25" s="17">
        <v>9.9390726319319757E-3</v>
      </c>
      <c r="AK25" s="16" t="s">
        <v>105</v>
      </c>
      <c r="AL25" s="17">
        <v>1.7792436721512275E-2</v>
      </c>
      <c r="AM25" s="17">
        <v>1.6988269469717682E-2</v>
      </c>
      <c r="AN25" s="18">
        <v>-1.340698883189534E-4</v>
      </c>
    </row>
    <row r="26" spans="1:40" ht="24">
      <c r="A26" s="13" t="s">
        <v>62</v>
      </c>
      <c r="B26" s="14" t="s">
        <v>41</v>
      </c>
      <c r="C26" s="20" t="s">
        <v>141</v>
      </c>
      <c r="D26" s="16" t="s">
        <v>145</v>
      </c>
      <c r="E26" s="16" t="s">
        <v>113</v>
      </c>
      <c r="F26" s="16" t="s">
        <v>85</v>
      </c>
      <c r="G26" s="16" t="s">
        <v>134</v>
      </c>
      <c r="H26" s="16" t="s">
        <v>146</v>
      </c>
      <c r="I26" s="16" t="s">
        <v>79</v>
      </c>
      <c r="J26" s="17">
        <v>-1.5525212083323392E-4</v>
      </c>
      <c r="K26" s="17">
        <v>-1.2397745405725531E-2</v>
      </c>
      <c r="L26" s="16" t="s">
        <v>147</v>
      </c>
      <c r="M26" s="16" t="s">
        <v>99</v>
      </c>
      <c r="N26" s="17">
        <v>-1.5599065586363366E-2</v>
      </c>
      <c r="O26" s="17">
        <v>1.8143774038594365E-2</v>
      </c>
      <c r="P26" s="17">
        <v>-4.4690562175050737E-3</v>
      </c>
      <c r="Q26" s="16" t="s">
        <v>148</v>
      </c>
      <c r="R26" s="17">
        <v>1.0920526617198589E-2</v>
      </c>
      <c r="S26" s="16" t="s">
        <v>85</v>
      </c>
      <c r="T26" s="17">
        <v>1.0578375998568708E-2</v>
      </c>
      <c r="U26" s="17">
        <v>2.3271529610766526E-3</v>
      </c>
      <c r="V26" s="17">
        <v>-2.0716875153548213E-3</v>
      </c>
      <c r="W26" s="16" t="s">
        <v>84</v>
      </c>
      <c r="X26" s="17">
        <v>-4.456170324489141E-3</v>
      </c>
      <c r="Y26" s="17">
        <v>1.1098540681177107E-2</v>
      </c>
      <c r="Z26" s="17">
        <v>-1.7859270559053207E-2</v>
      </c>
      <c r="AA26" s="17">
        <v>9.9711080554870466E-3</v>
      </c>
      <c r="AB26" s="17">
        <v>7.8229774436082387E-3</v>
      </c>
      <c r="AC26" s="17">
        <v>9.1953325786431478E-3</v>
      </c>
      <c r="AD26" s="16" t="s">
        <v>91</v>
      </c>
      <c r="AE26" s="16" t="s">
        <v>118</v>
      </c>
      <c r="AF26" s="17">
        <v>-1.3307912499741486E-3</v>
      </c>
      <c r="AG26" s="16" t="s">
        <v>122</v>
      </c>
      <c r="AH26" s="16" t="s">
        <v>149</v>
      </c>
      <c r="AI26" s="17">
        <v>1.3948448186865801E-2</v>
      </c>
      <c r="AJ26" s="16" t="s">
        <v>121</v>
      </c>
      <c r="AK26" s="17">
        <v>7.3655580433220329E-3</v>
      </c>
      <c r="AL26" s="17">
        <v>7.5925832736566824E-3</v>
      </c>
      <c r="AM26" s="17">
        <v>1.233474704597266E-3</v>
      </c>
      <c r="AN26" s="19" t="s">
        <v>117</v>
      </c>
    </row>
    <row r="27" spans="1:40" ht="24">
      <c r="A27" s="13" t="s">
        <v>63</v>
      </c>
      <c r="B27" s="14" t="s">
        <v>41</v>
      </c>
      <c r="C27" s="15">
        <v>1.9832710990263555E-2</v>
      </c>
      <c r="D27" s="17">
        <v>1.7647538492704052E-2</v>
      </c>
      <c r="E27" s="17">
        <v>1.3891816781286748E-2</v>
      </c>
      <c r="F27" s="16" t="s">
        <v>119</v>
      </c>
      <c r="G27" s="16" t="s">
        <v>119</v>
      </c>
      <c r="H27" s="17">
        <v>8.6571665731526644E-4</v>
      </c>
      <c r="I27" s="16" t="s">
        <v>150</v>
      </c>
      <c r="J27" s="16" t="s">
        <v>91</v>
      </c>
      <c r="K27" s="17">
        <v>-1.7650220448789367E-3</v>
      </c>
      <c r="L27" s="16" t="s">
        <v>90</v>
      </c>
      <c r="M27" s="16" t="s">
        <v>118</v>
      </c>
      <c r="N27" s="16" t="s">
        <v>140</v>
      </c>
      <c r="O27" s="16" t="s">
        <v>121</v>
      </c>
      <c r="P27" s="17">
        <v>2.5381546979649384E-3</v>
      </c>
      <c r="Q27" s="16" t="s">
        <v>91</v>
      </c>
      <c r="R27" s="17">
        <v>1.0435705854641332E-2</v>
      </c>
      <c r="S27" s="17">
        <v>-6.4096720880060876E-3</v>
      </c>
      <c r="T27" s="16" t="s">
        <v>79</v>
      </c>
      <c r="U27" s="17">
        <v>-5.5532818555502992E-3</v>
      </c>
      <c r="V27" s="16" t="s">
        <v>113</v>
      </c>
      <c r="W27" s="17">
        <v>-1.4771258089853098E-2</v>
      </c>
      <c r="X27" s="16" t="s">
        <v>85</v>
      </c>
      <c r="Y27" s="17">
        <v>4.3581306994328425E-4</v>
      </c>
      <c r="Z27" s="16" t="s">
        <v>137</v>
      </c>
      <c r="AA27" s="16" t="s">
        <v>95</v>
      </c>
      <c r="AB27" s="16" t="s">
        <v>130</v>
      </c>
      <c r="AC27" s="16" t="s">
        <v>88</v>
      </c>
      <c r="AD27" s="16" t="s">
        <v>142</v>
      </c>
      <c r="AE27" s="17">
        <v>1.4580712136370825E-4</v>
      </c>
      <c r="AF27" s="16" t="s">
        <v>88</v>
      </c>
      <c r="AG27" s="17">
        <v>3.4142413614768443E-3</v>
      </c>
      <c r="AH27" s="17">
        <v>-1.0169545345260909E-2</v>
      </c>
      <c r="AI27" s="17">
        <v>-4.615832584018164E-3</v>
      </c>
      <c r="AJ27" s="17">
        <v>-4.3495801776535104E-3</v>
      </c>
      <c r="AK27" s="17">
        <v>-8.3376549704227941E-3</v>
      </c>
      <c r="AL27" s="17">
        <v>-1.5017740395537073E-2</v>
      </c>
      <c r="AM27" s="16" t="s">
        <v>89</v>
      </c>
      <c r="AN27" s="18">
        <v>1.6653070472298019E-2</v>
      </c>
    </row>
    <row r="28" spans="1:40" ht="24">
      <c r="A28" s="13" t="s">
        <v>64</v>
      </c>
      <c r="B28" s="14" t="s">
        <v>41</v>
      </c>
      <c r="C28" s="20" t="s">
        <v>89</v>
      </c>
      <c r="D28" s="17">
        <v>-1.7258652400344403E-2</v>
      </c>
      <c r="E28" s="17">
        <v>1.9064810909832326E-2</v>
      </c>
      <c r="F28" s="17">
        <v>6.1961554703456444E-3</v>
      </c>
      <c r="G28" s="17">
        <v>1.4796912504562701E-2</v>
      </c>
      <c r="H28" s="17">
        <v>-1.8675929514529847E-2</v>
      </c>
      <c r="I28" s="16" t="s">
        <v>129</v>
      </c>
      <c r="J28" s="17">
        <v>-2.3255205939031688E-4</v>
      </c>
      <c r="K28" s="17">
        <v>-2.0671849184949365E-3</v>
      </c>
      <c r="L28" s="17">
        <v>-1.4824185413862628E-2</v>
      </c>
      <c r="M28" s="16" t="s">
        <v>151</v>
      </c>
      <c r="N28" s="17">
        <v>-9.1457848027618645E-3</v>
      </c>
      <c r="O28" s="16" t="s">
        <v>150</v>
      </c>
      <c r="P28" s="17">
        <v>8.4703251706613018E-3</v>
      </c>
      <c r="Q28" s="16" t="s">
        <v>118</v>
      </c>
      <c r="R28" s="16" t="s">
        <v>152</v>
      </c>
      <c r="S28" s="17">
        <v>-1.6538409976814449E-2</v>
      </c>
      <c r="T28" s="16" t="s">
        <v>133</v>
      </c>
      <c r="U28" s="17">
        <v>-1.8274658089548611E-3</v>
      </c>
      <c r="V28" s="16" t="s">
        <v>134</v>
      </c>
      <c r="W28" s="16" t="s">
        <v>107</v>
      </c>
      <c r="X28" s="16" t="s">
        <v>153</v>
      </c>
      <c r="Y28" s="16" t="s">
        <v>134</v>
      </c>
      <c r="Z28" s="16" t="s">
        <v>136</v>
      </c>
      <c r="AA28" s="17">
        <v>-1.8227403328715367E-2</v>
      </c>
      <c r="AB28" s="16" t="s">
        <v>87</v>
      </c>
      <c r="AC28" s="16" t="s">
        <v>87</v>
      </c>
      <c r="AD28" s="17">
        <v>1.6024218307440194E-4</v>
      </c>
      <c r="AE28" s="16" t="s">
        <v>148</v>
      </c>
      <c r="AF28" s="17">
        <v>-5.544531911824517E-3</v>
      </c>
      <c r="AG28" s="17">
        <v>-1.6156888930494117E-2</v>
      </c>
      <c r="AH28" s="17">
        <v>1.0102724225708433E-2</v>
      </c>
      <c r="AI28" s="17">
        <v>4.0509303815364529E-3</v>
      </c>
      <c r="AJ28" s="17">
        <v>1.5150146126939932E-2</v>
      </c>
      <c r="AK28" s="16" t="s">
        <v>95</v>
      </c>
      <c r="AL28" s="17">
        <v>-4.4210814192771073E-3</v>
      </c>
      <c r="AM28" s="17">
        <v>-1.7555990465064574E-2</v>
      </c>
      <c r="AN28" s="19" t="s">
        <v>144</v>
      </c>
    </row>
    <row r="29" spans="1:40" ht="24">
      <c r="A29" s="13" t="s">
        <v>65</v>
      </c>
      <c r="B29" s="14" t="s">
        <v>41</v>
      </c>
      <c r="C29" s="15">
        <v>-1.0519602978390733E-3</v>
      </c>
      <c r="D29" s="16" t="s">
        <v>154</v>
      </c>
      <c r="E29" s="16" t="s">
        <v>104</v>
      </c>
      <c r="F29" s="16" t="s">
        <v>103</v>
      </c>
      <c r="G29" s="16" t="s">
        <v>82</v>
      </c>
      <c r="H29" s="16" t="s">
        <v>155</v>
      </c>
      <c r="I29" s="16" t="s">
        <v>110</v>
      </c>
      <c r="J29" s="17">
        <v>1.8766993070194041E-2</v>
      </c>
      <c r="K29" s="17">
        <v>1.1990343710155898E-2</v>
      </c>
      <c r="L29" s="16" t="s">
        <v>150</v>
      </c>
      <c r="M29" s="17">
        <v>1.0102374656219637E-2</v>
      </c>
      <c r="N29" s="16" t="s">
        <v>97</v>
      </c>
      <c r="O29" s="17">
        <v>-2.0424743623964747E-2</v>
      </c>
      <c r="P29" s="16" t="s">
        <v>98</v>
      </c>
      <c r="Q29" s="17">
        <v>-1.7743240022309703E-2</v>
      </c>
      <c r="R29" s="17">
        <v>-5.3160166638989816E-4</v>
      </c>
      <c r="S29" s="16" t="s">
        <v>156</v>
      </c>
      <c r="T29" s="17">
        <v>-1.8345850069432002E-2</v>
      </c>
      <c r="U29" s="17">
        <v>-1.9780915290992102E-3</v>
      </c>
      <c r="V29" s="17">
        <v>7.0070127162428627E-3</v>
      </c>
      <c r="W29" s="16" t="s">
        <v>81</v>
      </c>
      <c r="X29" s="17">
        <v>1.0344654475168077E-2</v>
      </c>
      <c r="Y29" s="17">
        <v>-1.0778857191266419E-2</v>
      </c>
      <c r="Z29" s="16" t="s">
        <v>157</v>
      </c>
      <c r="AA29" s="17">
        <v>5.8037611222996688E-3</v>
      </c>
      <c r="AB29" s="17">
        <v>3.8494212833725333E-3</v>
      </c>
      <c r="AC29" s="17">
        <v>1.252951544307929E-2</v>
      </c>
      <c r="AD29" s="16" t="s">
        <v>137</v>
      </c>
      <c r="AE29" s="16" t="s">
        <v>112</v>
      </c>
      <c r="AF29" s="17">
        <v>8.808882993736316E-3</v>
      </c>
      <c r="AG29" s="16" t="s">
        <v>114</v>
      </c>
      <c r="AH29" s="16" t="s">
        <v>126</v>
      </c>
      <c r="AI29" s="17">
        <v>-9.2419460453778361E-3</v>
      </c>
      <c r="AJ29" s="16" t="s">
        <v>112</v>
      </c>
      <c r="AK29" s="17">
        <v>-6.4709525724839546E-3</v>
      </c>
      <c r="AL29" s="17">
        <v>-2.7710276951666071E-3</v>
      </c>
      <c r="AM29" s="17">
        <v>-3.2795329995057008E-3</v>
      </c>
      <c r="AN29" s="19" t="s">
        <v>158</v>
      </c>
    </row>
    <row r="30" spans="1:40" ht="24">
      <c r="A30" s="13" t="s">
        <v>66</v>
      </c>
      <c r="B30" s="14" t="s">
        <v>41</v>
      </c>
      <c r="C30" s="15">
        <v>1.7376209845491687E-2</v>
      </c>
      <c r="D30" s="16" t="s">
        <v>159</v>
      </c>
      <c r="E30" s="16" t="s">
        <v>113</v>
      </c>
      <c r="F30" s="16" t="s">
        <v>160</v>
      </c>
      <c r="G30" s="17">
        <v>-1.681250097022783E-2</v>
      </c>
      <c r="H30" s="16" t="s">
        <v>136</v>
      </c>
      <c r="I30" s="16" t="s">
        <v>79</v>
      </c>
      <c r="J30" s="17">
        <v>-2.0145114766269047E-2</v>
      </c>
      <c r="K30" s="16" t="s">
        <v>99</v>
      </c>
      <c r="L30" s="16" t="s">
        <v>130</v>
      </c>
      <c r="M30" s="17">
        <v>-2.114539035380004E-3</v>
      </c>
      <c r="N30" s="17">
        <v>-8.7845325627306427E-3</v>
      </c>
      <c r="O30" s="17">
        <v>1.5382526295847514E-2</v>
      </c>
      <c r="P30" s="16" t="s">
        <v>100</v>
      </c>
      <c r="Q30" s="17">
        <v>1.0537279012144065E-2</v>
      </c>
      <c r="R30" s="17">
        <v>4.9692423912012958E-3</v>
      </c>
      <c r="S30" s="16" t="s">
        <v>95</v>
      </c>
      <c r="T30" s="16" t="s">
        <v>161</v>
      </c>
      <c r="U30" s="17">
        <v>1.5879548046381451E-2</v>
      </c>
      <c r="V30" s="17">
        <v>-2.6463600913249163E-3</v>
      </c>
      <c r="W30" s="17">
        <v>-7.2400609418919711E-3</v>
      </c>
      <c r="X30" s="17">
        <v>1.5467783614762022E-3</v>
      </c>
      <c r="Y30" s="17">
        <v>1.9086028558472221E-2</v>
      </c>
      <c r="Z30" s="17">
        <v>-1.8392826767978508E-2</v>
      </c>
      <c r="AA30" s="17">
        <v>1.4686004707951748E-2</v>
      </c>
      <c r="AB30" s="17">
        <v>5.1029328935441763E-3</v>
      </c>
      <c r="AC30" s="17">
        <v>-4.8585110442954478E-3</v>
      </c>
      <c r="AD30" s="16" t="s">
        <v>90</v>
      </c>
      <c r="AE30" s="16" t="s">
        <v>133</v>
      </c>
      <c r="AF30" s="17">
        <v>-5.000355319856215E-3</v>
      </c>
      <c r="AG30" s="16" t="s">
        <v>162</v>
      </c>
      <c r="AH30" s="16" t="s">
        <v>92</v>
      </c>
      <c r="AI30" s="16" t="s">
        <v>82</v>
      </c>
      <c r="AJ30" s="16" t="s">
        <v>156</v>
      </c>
      <c r="AK30" s="16" t="s">
        <v>94</v>
      </c>
      <c r="AL30" s="17">
        <v>1.0201904437644432E-2</v>
      </c>
      <c r="AM30" s="17">
        <v>-6.4874361699767836E-3</v>
      </c>
      <c r="AN30" s="19" t="s">
        <v>163</v>
      </c>
    </row>
    <row r="31" spans="1:40" ht="24">
      <c r="A31" s="13" t="s">
        <v>67</v>
      </c>
      <c r="B31" s="14" t="s">
        <v>41</v>
      </c>
      <c r="C31" s="20" t="s">
        <v>155</v>
      </c>
      <c r="D31" s="17">
        <v>-1.5891064356844616E-2</v>
      </c>
      <c r="E31" s="17">
        <v>-1.4078243638561012E-2</v>
      </c>
      <c r="F31" s="17">
        <v>1.0087715513159862E-2</v>
      </c>
      <c r="G31" s="17">
        <v>-6.5920486344449624E-3</v>
      </c>
      <c r="H31" s="16" t="s">
        <v>106</v>
      </c>
      <c r="I31" s="17">
        <v>-1.9931447759075033E-2</v>
      </c>
      <c r="J31" s="17">
        <v>-1.3777090876114942E-2</v>
      </c>
      <c r="K31" s="16" t="s">
        <v>106</v>
      </c>
      <c r="L31" s="16" t="s">
        <v>151</v>
      </c>
      <c r="M31" s="16" t="s">
        <v>164</v>
      </c>
      <c r="N31" s="17">
        <v>-1.4968504376802411E-2</v>
      </c>
      <c r="O31" s="17">
        <v>9.2373523970247107E-3</v>
      </c>
      <c r="P31" s="17">
        <v>-1.5736055024343356E-2</v>
      </c>
      <c r="Q31" s="16" t="s">
        <v>99</v>
      </c>
      <c r="R31" s="17">
        <v>-1.5877881746877574E-2</v>
      </c>
      <c r="S31" s="16" t="s">
        <v>100</v>
      </c>
      <c r="T31" s="17">
        <v>-2.1306160326705326E-3</v>
      </c>
      <c r="U31" s="16" t="s">
        <v>98</v>
      </c>
      <c r="V31" s="16" t="s">
        <v>97</v>
      </c>
      <c r="W31" s="16" t="s">
        <v>103</v>
      </c>
      <c r="X31" s="17">
        <v>1.2747366497446747E-2</v>
      </c>
      <c r="Y31" s="16" t="s">
        <v>165</v>
      </c>
      <c r="Z31" s="17">
        <v>1.0184955538359389E-2</v>
      </c>
      <c r="AA31" s="16" t="s">
        <v>82</v>
      </c>
      <c r="AB31" s="17">
        <v>4.4721130806275053E-3</v>
      </c>
      <c r="AC31" s="16" t="s">
        <v>86</v>
      </c>
      <c r="AD31" s="16" t="s">
        <v>118</v>
      </c>
      <c r="AE31" s="16" t="s">
        <v>151</v>
      </c>
      <c r="AF31" s="17">
        <v>-1.0577061019417673E-2</v>
      </c>
      <c r="AG31" s="16" t="s">
        <v>150</v>
      </c>
      <c r="AH31" s="16" t="s">
        <v>118</v>
      </c>
      <c r="AI31" s="16" t="s">
        <v>81</v>
      </c>
      <c r="AJ31" s="16" t="s">
        <v>140</v>
      </c>
      <c r="AK31" s="17">
        <v>1.8203846899132223E-2</v>
      </c>
      <c r="AL31" s="16" t="s">
        <v>93</v>
      </c>
      <c r="AM31" s="17">
        <v>-1.2954560094876411E-2</v>
      </c>
      <c r="AN31" s="19" t="s">
        <v>108</v>
      </c>
    </row>
    <row r="32" spans="1:40" ht="24">
      <c r="A32" s="13" t="s">
        <v>68</v>
      </c>
      <c r="B32" s="14" t="s">
        <v>41</v>
      </c>
      <c r="C32" s="15">
        <v>3.642313168186426E-3</v>
      </c>
      <c r="D32" s="16" t="s">
        <v>166</v>
      </c>
      <c r="E32" s="16" t="s">
        <v>130</v>
      </c>
      <c r="F32" s="16" t="s">
        <v>89</v>
      </c>
      <c r="G32" s="16" t="s">
        <v>95</v>
      </c>
      <c r="H32" s="16" t="s">
        <v>167</v>
      </c>
      <c r="I32" s="16" t="s">
        <v>157</v>
      </c>
      <c r="J32" s="17">
        <v>1.6946415838936953E-3</v>
      </c>
      <c r="K32" s="17">
        <v>-9.263118528113878E-3</v>
      </c>
      <c r="L32" s="16" t="s">
        <v>106</v>
      </c>
      <c r="M32" s="17">
        <v>-1.9764172158695682E-2</v>
      </c>
      <c r="N32" s="16" t="s">
        <v>91</v>
      </c>
      <c r="O32" s="17">
        <v>1.770531846202918E-2</v>
      </c>
      <c r="P32" s="16" t="s">
        <v>95</v>
      </c>
      <c r="Q32" s="16" t="s">
        <v>79</v>
      </c>
      <c r="R32" s="17">
        <v>-1.0032292027309991E-2</v>
      </c>
      <c r="S32" s="16" t="s">
        <v>135</v>
      </c>
      <c r="T32" s="16" t="s">
        <v>79</v>
      </c>
      <c r="U32" s="17">
        <v>2.611009518867299E-3</v>
      </c>
      <c r="V32" s="17">
        <v>4.699495647553213E-3</v>
      </c>
      <c r="W32" s="17">
        <v>-1.218707457143829E-2</v>
      </c>
      <c r="X32" s="17">
        <v>-5.7490998497365612E-3</v>
      </c>
      <c r="Y32" s="16" t="s">
        <v>108</v>
      </c>
      <c r="Z32" s="16" t="s">
        <v>110</v>
      </c>
      <c r="AA32" s="17">
        <v>5.1996433484079192E-3</v>
      </c>
      <c r="AB32" s="17">
        <v>7.1325620376630232E-3</v>
      </c>
      <c r="AC32" s="17">
        <v>-3.2331890077131695E-3</v>
      </c>
      <c r="AD32" s="16" t="s">
        <v>122</v>
      </c>
      <c r="AE32" s="16" t="s">
        <v>149</v>
      </c>
      <c r="AF32" s="17">
        <v>1.1313415134630168E-2</v>
      </c>
      <c r="AG32" s="16" t="s">
        <v>133</v>
      </c>
      <c r="AH32" s="16" t="s">
        <v>105</v>
      </c>
      <c r="AI32" s="17">
        <v>2.0213917056058264E-2</v>
      </c>
      <c r="AJ32" s="16" t="s">
        <v>117</v>
      </c>
      <c r="AK32" s="17">
        <v>1.3293600914661963E-2</v>
      </c>
      <c r="AL32" s="17">
        <v>9.1351654806571762E-3</v>
      </c>
      <c r="AM32" s="17">
        <v>2.7215909604686285E-3</v>
      </c>
      <c r="AN32" s="19" t="s">
        <v>168</v>
      </c>
    </row>
    <row r="33" spans="1:40" ht="24">
      <c r="A33" s="13" t="s">
        <v>69</v>
      </c>
      <c r="B33" s="14" t="s">
        <v>41</v>
      </c>
      <c r="C33" s="15">
        <v>9.2856540328976594E-3</v>
      </c>
      <c r="D33" s="16" t="s">
        <v>121</v>
      </c>
      <c r="E33" s="17">
        <v>-2.5178961249611555E-4</v>
      </c>
      <c r="F33" s="17">
        <v>-1.9557836122093379E-3</v>
      </c>
      <c r="G33" s="17">
        <v>-3.112064323867383E-4</v>
      </c>
      <c r="H33" s="16" t="s">
        <v>157</v>
      </c>
      <c r="I33" s="16" t="s">
        <v>167</v>
      </c>
      <c r="J33" s="16" t="s">
        <v>137</v>
      </c>
      <c r="K33" s="17">
        <v>-1.0951882013107124E-2</v>
      </c>
      <c r="L33" s="17">
        <v>7.1504926182115961E-3</v>
      </c>
      <c r="M33" s="16" t="s">
        <v>106</v>
      </c>
      <c r="N33" s="17">
        <v>-1.7473850415369967E-2</v>
      </c>
      <c r="O33" s="16" t="s">
        <v>169</v>
      </c>
      <c r="P33" s="17">
        <v>-4.6729235042070666E-3</v>
      </c>
      <c r="Q33" s="16" t="s">
        <v>167</v>
      </c>
      <c r="R33" s="16" t="s">
        <v>99</v>
      </c>
      <c r="S33" s="17">
        <v>1.7731106307004845E-2</v>
      </c>
      <c r="T33" s="16" t="s">
        <v>136</v>
      </c>
      <c r="U33" s="16" t="s">
        <v>98</v>
      </c>
      <c r="V33" s="17">
        <v>1.3087953727796536E-2</v>
      </c>
      <c r="W33" s="16" t="s">
        <v>154</v>
      </c>
      <c r="X33" s="16" t="s">
        <v>108</v>
      </c>
      <c r="Y33" s="16" t="s">
        <v>105</v>
      </c>
      <c r="Z33" s="16" t="s">
        <v>155</v>
      </c>
      <c r="AA33" s="16" t="s">
        <v>90</v>
      </c>
      <c r="AB33" s="17">
        <v>4.982687608897635E-3</v>
      </c>
      <c r="AC33" s="16" t="s">
        <v>104</v>
      </c>
      <c r="AD33" s="17">
        <v>8.3702292866036398E-4</v>
      </c>
      <c r="AE33" s="17">
        <v>-1.8523265355313671E-2</v>
      </c>
      <c r="AF33" s="16" t="s">
        <v>105</v>
      </c>
      <c r="AG33" s="16" t="s">
        <v>86</v>
      </c>
      <c r="AH33" s="17">
        <v>-5.379896121028494E-3</v>
      </c>
      <c r="AI33" s="17">
        <v>2.0398561423408658E-2</v>
      </c>
      <c r="AJ33" s="17">
        <v>-1.1083872801593009E-2</v>
      </c>
      <c r="AK33" s="16" t="s">
        <v>81</v>
      </c>
      <c r="AL33" s="16" t="s">
        <v>98</v>
      </c>
      <c r="AM33" s="17">
        <v>1.4911745202855603E-2</v>
      </c>
      <c r="AN33" s="19" t="s">
        <v>87</v>
      </c>
    </row>
    <row r="34" spans="1:40" ht="24">
      <c r="A34" s="13" t="s">
        <v>70</v>
      </c>
      <c r="B34" s="14" t="s">
        <v>41</v>
      </c>
      <c r="C34" s="15">
        <v>8.0799056486817716E-3</v>
      </c>
      <c r="D34" s="17">
        <v>-1.2536150633613814E-2</v>
      </c>
      <c r="E34" s="17">
        <v>1.1283958755001064E-2</v>
      </c>
      <c r="F34" s="17">
        <v>9.7335361186941249E-3</v>
      </c>
      <c r="G34" s="17">
        <v>1.3770691734065277E-2</v>
      </c>
      <c r="H34" s="17">
        <v>-1.1101395979529262E-2</v>
      </c>
      <c r="I34" s="16" t="s">
        <v>117</v>
      </c>
      <c r="J34" s="16" t="s">
        <v>105</v>
      </c>
      <c r="K34" s="17">
        <v>6.8156570016249425E-3</v>
      </c>
      <c r="L34" s="16" t="s">
        <v>119</v>
      </c>
      <c r="M34" s="16" t="s">
        <v>140</v>
      </c>
      <c r="N34" s="16" t="s">
        <v>90</v>
      </c>
      <c r="O34" s="16" t="s">
        <v>149</v>
      </c>
      <c r="P34" s="17">
        <v>-8.8700535905671188E-3</v>
      </c>
      <c r="Q34" s="16" t="s">
        <v>121</v>
      </c>
      <c r="R34" s="16" t="s">
        <v>119</v>
      </c>
      <c r="S34" s="17">
        <v>-7.8318003630060296E-3</v>
      </c>
      <c r="T34" s="16" t="s">
        <v>156</v>
      </c>
      <c r="U34" s="16" t="s">
        <v>89</v>
      </c>
      <c r="V34" s="16" t="s">
        <v>115</v>
      </c>
      <c r="W34" s="16" t="s">
        <v>135</v>
      </c>
      <c r="X34" s="16" t="s">
        <v>84</v>
      </c>
      <c r="Y34" s="17">
        <v>3.8882535391181108E-3</v>
      </c>
      <c r="Z34" s="16" t="s">
        <v>112</v>
      </c>
      <c r="AA34" s="17">
        <v>-1.79764825753117E-2</v>
      </c>
      <c r="AB34" s="17">
        <v>-1.6194100737208804E-2</v>
      </c>
      <c r="AC34" s="16" t="s">
        <v>100</v>
      </c>
      <c r="AD34" s="17">
        <v>-4.273567399022688E-3</v>
      </c>
      <c r="AE34" s="17">
        <v>1.5057508386645048E-2</v>
      </c>
      <c r="AF34" s="16" t="s">
        <v>85</v>
      </c>
      <c r="AG34" s="17">
        <v>1.9856300715627589E-2</v>
      </c>
      <c r="AH34" s="17">
        <v>1.3824660416749445E-2</v>
      </c>
      <c r="AI34" s="17">
        <v>-1.1940330154018568E-2</v>
      </c>
      <c r="AJ34" s="16" t="s">
        <v>161</v>
      </c>
      <c r="AK34" s="16" t="s">
        <v>115</v>
      </c>
      <c r="AL34" s="16" t="s">
        <v>131</v>
      </c>
      <c r="AM34" s="16" t="s">
        <v>89</v>
      </c>
      <c r="AN34" s="19" t="s">
        <v>170</v>
      </c>
    </row>
    <row r="35" spans="1:40" ht="24">
      <c r="A35" s="13" t="s">
        <v>71</v>
      </c>
      <c r="B35" s="14" t="s">
        <v>41</v>
      </c>
      <c r="C35" s="20" t="s">
        <v>150</v>
      </c>
      <c r="D35" s="16" t="s">
        <v>90</v>
      </c>
      <c r="E35" s="17">
        <v>6.6713799102908061E-3</v>
      </c>
      <c r="F35" s="16" t="s">
        <v>123</v>
      </c>
      <c r="G35" s="17">
        <v>1.9015651033712212E-2</v>
      </c>
      <c r="H35" s="16" t="s">
        <v>105</v>
      </c>
      <c r="I35" s="16" t="s">
        <v>108</v>
      </c>
      <c r="J35" s="16" t="s">
        <v>151</v>
      </c>
      <c r="K35" s="16" t="s">
        <v>82</v>
      </c>
      <c r="L35" s="16" t="s">
        <v>154</v>
      </c>
      <c r="M35" s="16" t="s">
        <v>165</v>
      </c>
      <c r="N35" s="16" t="s">
        <v>156</v>
      </c>
      <c r="O35" s="17">
        <v>2.0557704075794492E-2</v>
      </c>
      <c r="P35" s="17">
        <v>-2.7614077559775531E-3</v>
      </c>
      <c r="Q35" s="17">
        <v>1.1015755651298613E-2</v>
      </c>
      <c r="R35" s="17">
        <v>-1.8310281520010595E-2</v>
      </c>
      <c r="S35" s="16" t="s">
        <v>80</v>
      </c>
      <c r="T35" s="17">
        <v>1.9042109315278749E-2</v>
      </c>
      <c r="U35" s="16" t="s">
        <v>100</v>
      </c>
      <c r="V35" s="17">
        <v>2.0580706095120926E-2</v>
      </c>
      <c r="W35" s="17">
        <v>1.2114303143646192E-2</v>
      </c>
      <c r="X35" s="17">
        <v>-3.4754950747152404E-3</v>
      </c>
      <c r="Y35" s="16" t="s">
        <v>161</v>
      </c>
      <c r="Z35" s="17">
        <v>-1.079678334934262E-2</v>
      </c>
      <c r="AA35" s="16" t="s">
        <v>113</v>
      </c>
      <c r="AB35" s="17">
        <v>-1.8719448661284901E-2</v>
      </c>
      <c r="AC35" s="17">
        <v>-1.9798948889109647E-2</v>
      </c>
      <c r="AD35" s="17">
        <v>4.510118342619009E-4</v>
      </c>
      <c r="AE35" s="16" t="s">
        <v>134</v>
      </c>
      <c r="AF35" s="17">
        <v>-1.877332029463143E-2</v>
      </c>
      <c r="AG35" s="16" t="s">
        <v>104</v>
      </c>
      <c r="AH35" s="16" t="s">
        <v>89</v>
      </c>
      <c r="AI35" s="16" t="s">
        <v>86</v>
      </c>
      <c r="AJ35" s="17">
        <v>3.9047059103696413E-3</v>
      </c>
      <c r="AK35" s="17">
        <v>-6.911484155919397E-3</v>
      </c>
      <c r="AL35" s="16" t="s">
        <v>136</v>
      </c>
      <c r="AM35" s="16" t="s">
        <v>137</v>
      </c>
      <c r="AN35" s="18">
        <v>2.6494378267610369E-3</v>
      </c>
    </row>
    <row r="36" spans="1:40" ht="24">
      <c r="A36" s="13" t="s">
        <v>72</v>
      </c>
      <c r="B36" s="14" t="s">
        <v>41</v>
      </c>
      <c r="C36" s="15">
        <v>4.1512774947946515E-3</v>
      </c>
      <c r="D36" s="17">
        <v>2.1377152644513927E-4</v>
      </c>
      <c r="E36" s="17">
        <v>1.8029477729529252E-2</v>
      </c>
      <c r="F36" s="17">
        <v>1.015620263164607E-2</v>
      </c>
      <c r="G36" s="16" t="s">
        <v>82</v>
      </c>
      <c r="H36" s="16" t="s">
        <v>86</v>
      </c>
      <c r="I36" s="16" t="s">
        <v>133</v>
      </c>
      <c r="J36" s="16" t="s">
        <v>119</v>
      </c>
      <c r="K36" s="17">
        <v>1.0756397431721713E-2</v>
      </c>
      <c r="L36" s="16" t="s">
        <v>91</v>
      </c>
      <c r="M36" s="16" t="s">
        <v>150</v>
      </c>
      <c r="N36" s="16" t="s">
        <v>144</v>
      </c>
      <c r="O36" s="16" t="s">
        <v>171</v>
      </c>
      <c r="P36" s="17">
        <v>-1.5961990661564854E-2</v>
      </c>
      <c r="Q36" s="16" t="s">
        <v>117</v>
      </c>
      <c r="R36" s="17">
        <v>5.8354125943098452E-3</v>
      </c>
      <c r="S36" s="17">
        <v>-1.0630833640967653E-2</v>
      </c>
      <c r="T36" s="16" t="s">
        <v>162</v>
      </c>
      <c r="U36" s="16" t="s">
        <v>89</v>
      </c>
      <c r="V36" s="16" t="s">
        <v>87</v>
      </c>
      <c r="W36" s="16" t="s">
        <v>99</v>
      </c>
      <c r="X36" s="16" t="s">
        <v>87</v>
      </c>
      <c r="Y36" s="16" t="s">
        <v>104</v>
      </c>
      <c r="Z36" s="16" t="s">
        <v>114</v>
      </c>
      <c r="AA36" s="16" t="s">
        <v>100</v>
      </c>
      <c r="AB36" s="16" t="s">
        <v>110</v>
      </c>
      <c r="AC36" s="16" t="s">
        <v>137</v>
      </c>
      <c r="AD36" s="17">
        <v>3.3782984704716994E-3</v>
      </c>
      <c r="AE36" s="17">
        <v>-1.6047434751938466E-2</v>
      </c>
      <c r="AF36" s="17">
        <v>-1.9838143141300325E-2</v>
      </c>
      <c r="AG36" s="16" t="s">
        <v>161</v>
      </c>
      <c r="AH36" s="17">
        <v>-1.0695794307761356E-2</v>
      </c>
      <c r="AI36" s="16" t="s">
        <v>126</v>
      </c>
      <c r="AJ36" s="17">
        <v>1.9856998197336027E-2</v>
      </c>
      <c r="AK36" s="16" t="s">
        <v>110</v>
      </c>
      <c r="AL36" s="16" t="s">
        <v>134</v>
      </c>
      <c r="AM36" s="16" t="s">
        <v>137</v>
      </c>
      <c r="AN36" s="19" t="s">
        <v>81</v>
      </c>
    </row>
    <row r="37" spans="1:40" ht="24">
      <c r="A37" s="13" t="s">
        <v>73</v>
      </c>
      <c r="B37" s="14" t="s">
        <v>41</v>
      </c>
      <c r="C37" s="20" t="s">
        <v>121</v>
      </c>
      <c r="D37" s="16" t="s">
        <v>78</v>
      </c>
      <c r="E37" s="16" t="s">
        <v>102</v>
      </c>
      <c r="F37" s="16" t="s">
        <v>91</v>
      </c>
      <c r="G37" s="16" t="s">
        <v>102</v>
      </c>
      <c r="H37" s="16" t="s">
        <v>172</v>
      </c>
      <c r="I37" s="17">
        <v>-1.213358325194583E-2</v>
      </c>
      <c r="J37" s="16" t="s">
        <v>98</v>
      </c>
      <c r="K37" s="17">
        <v>1.713377265412112E-2</v>
      </c>
      <c r="L37" s="16" t="s">
        <v>173</v>
      </c>
      <c r="M37" s="16" t="s">
        <v>123</v>
      </c>
      <c r="N37" s="16" t="s">
        <v>102</v>
      </c>
      <c r="O37" s="17">
        <v>-1.8718744990151935E-2</v>
      </c>
      <c r="P37" s="17">
        <v>1.8695346465030169E-2</v>
      </c>
      <c r="Q37" s="16" t="s">
        <v>84</v>
      </c>
      <c r="R37" s="17">
        <v>-3.0996358038527138E-4</v>
      </c>
      <c r="S37" s="16" t="s">
        <v>170</v>
      </c>
      <c r="T37" s="17">
        <v>-7.1844100740701671E-3</v>
      </c>
      <c r="U37" s="17">
        <v>-8.479330856444707E-3</v>
      </c>
      <c r="V37" s="17">
        <v>1.9939054260800181E-2</v>
      </c>
      <c r="W37" s="16" t="s">
        <v>174</v>
      </c>
      <c r="X37" s="17">
        <v>7.5536471642635716E-3</v>
      </c>
      <c r="Y37" s="17">
        <v>1.2031911371692185E-2</v>
      </c>
      <c r="Z37" s="16" t="s">
        <v>81</v>
      </c>
      <c r="AA37" s="17">
        <v>-8.3053221254548882E-3</v>
      </c>
      <c r="AB37" s="17">
        <v>-1.4598980145131626E-2</v>
      </c>
      <c r="AC37" s="17">
        <v>-1.7156976900620648E-2</v>
      </c>
      <c r="AD37" s="17">
        <v>-1.43818492954046E-2</v>
      </c>
      <c r="AE37" s="16" t="s">
        <v>107</v>
      </c>
      <c r="AF37" s="17">
        <v>-2.4749034118032812E-3</v>
      </c>
      <c r="AG37" s="17">
        <v>-2.0823394612407065E-2</v>
      </c>
      <c r="AH37" s="16" t="s">
        <v>130</v>
      </c>
      <c r="AI37" s="17">
        <v>-2.0426074971285353E-2</v>
      </c>
      <c r="AJ37" s="16" t="s">
        <v>135</v>
      </c>
      <c r="AK37" s="17">
        <v>-7.8282591722994826E-3</v>
      </c>
      <c r="AL37" s="16" t="s">
        <v>99</v>
      </c>
      <c r="AM37" s="17">
        <v>-1.0070428716240282E-2</v>
      </c>
      <c r="AN37" s="19" t="s">
        <v>134</v>
      </c>
    </row>
    <row r="38" spans="1:40" ht="24">
      <c r="A38" s="13" t="s">
        <v>74</v>
      </c>
      <c r="B38" s="14" t="s">
        <v>41</v>
      </c>
      <c r="C38" s="15">
        <v>7.1074331524644567E-3</v>
      </c>
      <c r="D38" s="16" t="s">
        <v>175</v>
      </c>
      <c r="E38" s="17">
        <v>-2.0007837757756716E-2</v>
      </c>
      <c r="F38" s="16" t="s">
        <v>130</v>
      </c>
      <c r="G38" s="17">
        <v>-1.0853581547193656E-2</v>
      </c>
      <c r="H38" s="16" t="s">
        <v>147</v>
      </c>
      <c r="I38" s="17">
        <v>1.7627133072984146E-2</v>
      </c>
      <c r="J38" s="16" t="s">
        <v>84</v>
      </c>
      <c r="K38" s="16" t="s">
        <v>88</v>
      </c>
      <c r="L38" s="16" t="s">
        <v>176</v>
      </c>
      <c r="M38" s="17">
        <v>9.1458291379738661E-3</v>
      </c>
      <c r="N38" s="17">
        <v>-1.8310487960019068E-2</v>
      </c>
      <c r="O38" s="16" t="s">
        <v>174</v>
      </c>
      <c r="P38" s="17">
        <v>-1.8202202926371855E-2</v>
      </c>
      <c r="Q38" s="17">
        <v>1.79193076610158E-2</v>
      </c>
      <c r="R38" s="17">
        <v>9.331679188678374E-3</v>
      </c>
      <c r="S38" s="16" t="s">
        <v>114</v>
      </c>
      <c r="T38" s="17">
        <v>1.5256482046008352E-2</v>
      </c>
      <c r="U38" s="17">
        <v>1.3184822542515448E-2</v>
      </c>
      <c r="V38" s="17">
        <v>-2.7758415299567476E-3</v>
      </c>
      <c r="W38" s="17">
        <v>-1.8725972066651806E-2</v>
      </c>
      <c r="X38" s="17">
        <v>-1.1304389688977045E-2</v>
      </c>
      <c r="Y38" s="17">
        <v>2.0419598757337128E-2</v>
      </c>
      <c r="Z38" s="17">
        <v>-2.0302971991355414E-2</v>
      </c>
      <c r="AA38" s="17">
        <v>9.078659024119206E-3</v>
      </c>
      <c r="AB38" s="17">
        <v>1.5319594953029423E-2</v>
      </c>
      <c r="AC38" s="17">
        <v>-8.326628518193796E-3</v>
      </c>
      <c r="AD38" s="16" t="s">
        <v>108</v>
      </c>
      <c r="AE38" s="16" t="s">
        <v>122</v>
      </c>
      <c r="AF38" s="17">
        <v>-1.6881746880810341E-2</v>
      </c>
      <c r="AG38" s="16" t="s">
        <v>165</v>
      </c>
      <c r="AH38" s="16" t="s">
        <v>156</v>
      </c>
      <c r="AI38" s="16" t="s">
        <v>102</v>
      </c>
      <c r="AJ38" s="16" t="s">
        <v>128</v>
      </c>
      <c r="AK38" s="17">
        <v>-6.7828439072094879E-4</v>
      </c>
      <c r="AL38" s="17">
        <v>6.7119829627653692E-3</v>
      </c>
      <c r="AM38" s="17">
        <v>-4.3196549480620837E-3</v>
      </c>
      <c r="AN38" s="19" t="s">
        <v>177</v>
      </c>
    </row>
    <row r="39" spans="1:40" ht="24">
      <c r="A39" s="13" t="s">
        <v>75</v>
      </c>
      <c r="B39" s="14" t="s">
        <v>41</v>
      </c>
      <c r="C39" s="15">
        <v>1.9815971056434119E-2</v>
      </c>
      <c r="D39" s="16" t="s">
        <v>178</v>
      </c>
      <c r="E39" s="17">
        <v>-2.3939827445936938E-3</v>
      </c>
      <c r="F39" s="17">
        <v>1.1139997222377435E-2</v>
      </c>
      <c r="G39" s="17">
        <v>-1.0401454920111936E-2</v>
      </c>
      <c r="H39" s="16" t="s">
        <v>121</v>
      </c>
      <c r="I39" s="16" t="s">
        <v>166</v>
      </c>
      <c r="J39" s="17">
        <v>-1.2608600141541439E-2</v>
      </c>
      <c r="K39" s="16" t="s">
        <v>87</v>
      </c>
      <c r="L39" s="16" t="s">
        <v>108</v>
      </c>
      <c r="M39" s="17">
        <v>-1.5575549898306501E-2</v>
      </c>
      <c r="N39" s="17">
        <v>-5.8164848781380373E-3</v>
      </c>
      <c r="O39" s="16" t="s">
        <v>169</v>
      </c>
      <c r="P39" s="17">
        <v>-8.297289356315388E-3</v>
      </c>
      <c r="Q39" s="16" t="s">
        <v>125</v>
      </c>
      <c r="R39" s="16" t="s">
        <v>176</v>
      </c>
      <c r="S39" s="17">
        <v>9.7769110967608104E-3</v>
      </c>
      <c r="T39" s="16" t="s">
        <v>146</v>
      </c>
      <c r="U39" s="16" t="s">
        <v>177</v>
      </c>
      <c r="V39" s="16" t="s">
        <v>144</v>
      </c>
      <c r="W39" s="16" t="s">
        <v>179</v>
      </c>
      <c r="X39" s="16" t="s">
        <v>122</v>
      </c>
      <c r="Y39" s="16" t="s">
        <v>90</v>
      </c>
      <c r="Z39" s="16" t="s">
        <v>172</v>
      </c>
      <c r="AA39" s="16" t="s">
        <v>80</v>
      </c>
      <c r="AB39" s="17">
        <v>8.8018727391242085E-3</v>
      </c>
      <c r="AC39" s="17">
        <v>6.4001243631861236E-3</v>
      </c>
      <c r="AD39" s="17">
        <v>1.7107075643210901E-2</v>
      </c>
      <c r="AE39" s="17">
        <v>-1.6929347361965465E-2</v>
      </c>
      <c r="AF39" s="16" t="s">
        <v>98</v>
      </c>
      <c r="AG39" s="17">
        <v>1.9078155247238493E-4</v>
      </c>
      <c r="AH39" s="17">
        <v>-9.5684119808135063E-4</v>
      </c>
      <c r="AI39" s="17">
        <v>1.8591923220940252E-2</v>
      </c>
      <c r="AJ39" s="17">
        <v>-1.2384967836187599E-2</v>
      </c>
      <c r="AK39" s="16" t="s">
        <v>92</v>
      </c>
      <c r="AL39" s="17">
        <v>1.7380862682042302E-2</v>
      </c>
      <c r="AM39" s="17">
        <v>1.9659211826276147E-3</v>
      </c>
      <c r="AN39" s="18">
        <v>-1.9146034927231742E-2</v>
      </c>
    </row>
    <row r="40" spans="1:40" ht="24">
      <c r="A40" s="13" t="s">
        <v>76</v>
      </c>
      <c r="B40" s="14" t="s">
        <v>41</v>
      </c>
      <c r="C40" s="20" t="s">
        <v>180</v>
      </c>
      <c r="D40" s="16" t="s">
        <v>108</v>
      </c>
      <c r="E40" s="17">
        <v>-1.1905630422565663E-2</v>
      </c>
      <c r="F40" s="17">
        <v>1.5748703864608238E-2</v>
      </c>
      <c r="G40" s="17">
        <v>-8.9752587548285762E-3</v>
      </c>
      <c r="H40" s="17">
        <v>7.0590488492809026E-3</v>
      </c>
      <c r="I40" s="16" t="s">
        <v>113</v>
      </c>
      <c r="J40" s="17">
        <v>1.5782639646707954E-3</v>
      </c>
      <c r="K40" s="16" t="s">
        <v>110</v>
      </c>
      <c r="L40" s="16" t="s">
        <v>181</v>
      </c>
      <c r="M40" s="16" t="s">
        <v>79</v>
      </c>
      <c r="N40" s="17">
        <v>1.4230491843850701E-2</v>
      </c>
      <c r="O40" s="16" t="s">
        <v>111</v>
      </c>
      <c r="P40" s="16" t="s">
        <v>106</v>
      </c>
      <c r="Q40" s="16" t="s">
        <v>125</v>
      </c>
      <c r="R40" s="16" t="s">
        <v>176</v>
      </c>
      <c r="S40" s="17">
        <v>1.2612490385900812E-2</v>
      </c>
      <c r="T40" s="16" t="s">
        <v>88</v>
      </c>
      <c r="U40" s="16" t="s">
        <v>104</v>
      </c>
      <c r="V40" s="16" t="s">
        <v>143</v>
      </c>
      <c r="W40" s="16" t="s">
        <v>182</v>
      </c>
      <c r="X40" s="16" t="s">
        <v>117</v>
      </c>
      <c r="Y40" s="16" t="s">
        <v>172</v>
      </c>
      <c r="Z40" s="16" t="s">
        <v>122</v>
      </c>
      <c r="AA40" s="16" t="s">
        <v>93</v>
      </c>
      <c r="AB40" s="17">
        <v>1.8538218440068161E-2</v>
      </c>
      <c r="AC40" s="17">
        <v>-1.3554862182136161E-2</v>
      </c>
      <c r="AD40" s="16" t="s">
        <v>92</v>
      </c>
      <c r="AE40" s="17">
        <v>-1.4492122406481945E-2</v>
      </c>
      <c r="AF40" s="17">
        <v>8.6776141020783442E-3</v>
      </c>
      <c r="AG40" s="16" t="s">
        <v>91</v>
      </c>
      <c r="AH40" s="17">
        <v>-1.4909366435747727E-3</v>
      </c>
      <c r="AI40" s="16" t="s">
        <v>93</v>
      </c>
      <c r="AJ40" s="16" t="s">
        <v>151</v>
      </c>
      <c r="AK40" s="16" t="s">
        <v>102</v>
      </c>
      <c r="AL40" s="17">
        <v>1.3084590977402482E-2</v>
      </c>
      <c r="AM40" s="17">
        <v>5.8510927800167504E-3</v>
      </c>
      <c r="AN40" s="18">
        <v>1.2323014595390537E-2</v>
      </c>
    </row>
    <row r="41" spans="1:40" ht="24">
      <c r="A41" s="13" t="s">
        <v>77</v>
      </c>
      <c r="B41" s="14" t="s">
        <v>41</v>
      </c>
      <c r="C41" s="15">
        <v>-2.8099766610509883E-3</v>
      </c>
      <c r="D41" s="17">
        <v>-1.9030293564553439E-2</v>
      </c>
      <c r="E41" s="17">
        <v>1.2315807669426944E-2</v>
      </c>
      <c r="F41" s="17">
        <v>-1.7227931713710389E-4</v>
      </c>
      <c r="G41" s="17">
        <v>1.793615294581765E-2</v>
      </c>
      <c r="H41" s="16" t="s">
        <v>87</v>
      </c>
      <c r="I41" s="16" t="s">
        <v>154</v>
      </c>
      <c r="J41" s="17">
        <v>1.4365565909117001E-2</v>
      </c>
      <c r="K41" s="17">
        <v>-1.2213335239916467E-3</v>
      </c>
      <c r="L41" s="17">
        <v>1.2316998532867255E-2</v>
      </c>
      <c r="M41" s="16" t="s">
        <v>144</v>
      </c>
      <c r="N41" s="16" t="s">
        <v>108</v>
      </c>
      <c r="O41" s="16" t="s">
        <v>177</v>
      </c>
      <c r="P41" s="17">
        <v>-5.6319591196763441E-3</v>
      </c>
      <c r="Q41" s="16" t="s">
        <v>127</v>
      </c>
      <c r="R41" s="16" t="s">
        <v>92</v>
      </c>
      <c r="S41" s="17">
        <v>-1.4137589284908623E-2</v>
      </c>
      <c r="T41" s="16" t="s">
        <v>183</v>
      </c>
      <c r="U41" s="16" t="s">
        <v>89</v>
      </c>
      <c r="V41" s="16" t="s">
        <v>131</v>
      </c>
      <c r="W41" s="16" t="s">
        <v>134</v>
      </c>
      <c r="X41" s="16" t="s">
        <v>176</v>
      </c>
      <c r="Y41" s="17">
        <v>2.6096136296134675E-3</v>
      </c>
      <c r="Z41" s="16" t="s">
        <v>184</v>
      </c>
      <c r="AA41" s="16" t="s">
        <v>112</v>
      </c>
      <c r="AB41" s="16" t="s">
        <v>84</v>
      </c>
      <c r="AC41" s="16" t="s">
        <v>115</v>
      </c>
      <c r="AD41" s="17">
        <v>1.6106726507647915E-2</v>
      </c>
      <c r="AE41" s="16" t="s">
        <v>103</v>
      </c>
      <c r="AF41" s="16" t="s">
        <v>100</v>
      </c>
      <c r="AG41" s="16" t="s">
        <v>104</v>
      </c>
      <c r="AH41" s="17">
        <v>-9.3459298390103397E-3</v>
      </c>
      <c r="AI41" s="17">
        <v>-1.7289635452480526E-2</v>
      </c>
      <c r="AJ41" s="16" t="s">
        <v>162</v>
      </c>
      <c r="AK41" s="17">
        <v>-1.5717480585766913E-2</v>
      </c>
      <c r="AL41" s="16" t="s">
        <v>100</v>
      </c>
      <c r="AM41" s="16" t="s">
        <v>89</v>
      </c>
      <c r="AN41" s="19" t="s">
        <v>181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1.9015924997026854E-8</v>
      </c>
      <c r="E48" s="11">
        <f t="shared" ref="E48:AN48" si="0">$C5^2*E5^2</f>
        <v>1.6157318151502934E-9</v>
      </c>
      <c r="F48" s="10">
        <f t="shared" si="0"/>
        <v>5.3667991446687124E-9</v>
      </c>
      <c r="G48" s="11">
        <f t="shared" si="0"/>
        <v>1.1942506741460153E-9</v>
      </c>
      <c r="H48" s="10">
        <f t="shared" si="0"/>
        <v>3.9043928033446255E-9</v>
      </c>
      <c r="I48" s="11">
        <f t="shared" si="0"/>
        <v>3.4115940230258619E-11</v>
      </c>
      <c r="J48" s="11">
        <f t="shared" si="0"/>
        <v>1.0548054091898411E-10</v>
      </c>
      <c r="K48" s="11">
        <f t="shared" si="0"/>
        <v>3.2610135910460687E-10</v>
      </c>
      <c r="L48" s="10">
        <f t="shared" si="0"/>
        <v>2.9015998835795375E-9</v>
      </c>
      <c r="M48" s="10">
        <f t="shared" si="0"/>
        <v>3.9043928033446255E-9</v>
      </c>
      <c r="N48" s="11">
        <f t="shared" si="0"/>
        <v>8.9742007913444713E-11</v>
      </c>
      <c r="O48" s="11">
        <f t="shared" si="0"/>
        <v>8.6727949840057026E-10</v>
      </c>
      <c r="P48" s="10">
        <f t="shared" si="0"/>
        <v>3.3844261042071718E-9</v>
      </c>
      <c r="Q48" s="11">
        <f t="shared" si="0"/>
        <v>2.6476058367353551E-11</v>
      </c>
      <c r="R48" s="11">
        <f t="shared" si="0"/>
        <v>1.4580873160612868E-9</v>
      </c>
      <c r="S48" s="11">
        <f t="shared" si="0"/>
        <v>1.4161257269146237E-9</v>
      </c>
      <c r="T48" s="11">
        <f t="shared" si="0"/>
        <v>1.2341948443147489E-9</v>
      </c>
      <c r="U48" s="10">
        <f t="shared" si="0"/>
        <v>4.5685759805357012E-6</v>
      </c>
      <c r="V48" s="10">
        <f t="shared" si="0"/>
        <v>3.6397668939621717E-9</v>
      </c>
      <c r="W48" s="11">
        <f t="shared" si="0"/>
        <v>3.6189812333685451E-10</v>
      </c>
      <c r="X48" s="11">
        <f t="shared" si="0"/>
        <v>1.7818844720724697E-9</v>
      </c>
      <c r="Y48" s="10">
        <f t="shared" si="0"/>
        <v>5.6871357718158929E-9</v>
      </c>
      <c r="Z48" s="11">
        <f t="shared" si="0"/>
        <v>1.9908107116142599E-11</v>
      </c>
      <c r="AA48" s="11">
        <f t="shared" si="0"/>
        <v>2.9543359129477103E-10</v>
      </c>
      <c r="AB48" s="10">
        <f t="shared" si="0"/>
        <v>2.4559141414617198E-9</v>
      </c>
      <c r="AC48" s="11">
        <f t="shared" si="0"/>
        <v>4.1675097272254609E-10</v>
      </c>
      <c r="AD48" s="11">
        <f t="shared" si="0"/>
        <v>1.4664481274965707E-10</v>
      </c>
      <c r="AE48" s="11">
        <f t="shared" si="0"/>
        <v>1.6391789474512391E-11</v>
      </c>
      <c r="AF48" s="10">
        <f t="shared" si="0"/>
        <v>2.6741144527069012E-9</v>
      </c>
      <c r="AG48" s="10">
        <f t="shared" si="0"/>
        <v>4.4614999809918957E-9</v>
      </c>
      <c r="AH48" s="11">
        <f t="shared" si="0"/>
        <v>3.8753953917807778E-10</v>
      </c>
      <c r="AI48" s="11">
        <f t="shared" si="0"/>
        <v>1.2978758071191729E-9</v>
      </c>
      <c r="AJ48" s="10">
        <f t="shared" si="0"/>
        <v>4.178303832354533E-9</v>
      </c>
      <c r="AK48" s="11">
        <f t="shared" si="0"/>
        <v>7.9598924611509996E-10</v>
      </c>
      <c r="AL48" s="11">
        <f t="shared" si="0"/>
        <v>6.2720929045294548E-10</v>
      </c>
      <c r="AM48" s="11">
        <f t="shared" si="0"/>
        <v>1.0863896487097439E-9</v>
      </c>
      <c r="AN48" s="12">
        <f t="shared" si="0"/>
        <v>4.4614999809918957E-9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1.1927472669065409E-7</v>
      </c>
      <c r="E49" s="17">
        <f t="shared" si="1"/>
        <v>2.5437971737040766E-8</v>
      </c>
      <c r="F49" s="16">
        <f t="shared" si="1"/>
        <v>5.7939697354780532E-8</v>
      </c>
      <c r="G49" s="16">
        <f t="shared" si="1"/>
        <v>1.1215548221416875E-7</v>
      </c>
      <c r="H49" s="16">
        <f t="shared" si="1"/>
        <v>7.404014255544734E-8</v>
      </c>
      <c r="I49" s="17">
        <f t="shared" si="1"/>
        <v>2.0987959267669273E-8</v>
      </c>
      <c r="J49" s="17">
        <f t="shared" si="1"/>
        <v>3.276592965149656E-8</v>
      </c>
      <c r="K49" s="17">
        <f t="shared" si="1"/>
        <v>1.2662421370800916E-8</v>
      </c>
      <c r="L49" s="16">
        <f t="shared" si="1"/>
        <v>1.0525529141388298E-7</v>
      </c>
      <c r="M49" s="17">
        <f t="shared" si="1"/>
        <v>3.8657243905979798E-8</v>
      </c>
      <c r="N49" s="16">
        <f t="shared" si="1"/>
        <v>1.1927472669065409E-7</v>
      </c>
      <c r="O49" s="17">
        <f t="shared" si="1"/>
        <v>4.9895237563777077E-11</v>
      </c>
      <c r="P49" s="17">
        <f t="shared" si="1"/>
        <v>6.059099039462351E-10</v>
      </c>
      <c r="Q49" s="17">
        <f t="shared" si="1"/>
        <v>6.3421515302042645E-9</v>
      </c>
      <c r="R49" s="17">
        <f t="shared" si="1"/>
        <v>1.0322567958172781E-8</v>
      </c>
      <c r="S49" s="17">
        <f t="shared" si="1"/>
        <v>4.335206189276639E-9</v>
      </c>
      <c r="T49" s="16">
        <f t="shared" si="1"/>
        <v>1.1215548221416875E-7</v>
      </c>
      <c r="U49" s="17">
        <f t="shared" si="1"/>
        <v>1.9135084978921611E-8</v>
      </c>
      <c r="V49" s="17">
        <f t="shared" si="1"/>
        <v>2.1655753232289327E-9</v>
      </c>
      <c r="W49" s="17">
        <f t="shared" si="1"/>
        <v>7.4323787224956953E-9</v>
      </c>
      <c r="X49" s="17">
        <f t="shared" si="1"/>
        <v>5.4298797794170932E-10</v>
      </c>
      <c r="Y49" s="17">
        <f t="shared" si="1"/>
        <v>5.6660420536745458E-9</v>
      </c>
      <c r="Z49" s="17">
        <f t="shared" si="1"/>
        <v>4.9931103213688289E-9</v>
      </c>
      <c r="AA49" s="17">
        <f t="shared" si="1"/>
        <v>1.7196058157355004E-8</v>
      </c>
      <c r="AB49" s="17">
        <f t="shared" si="1"/>
        <v>1.9115425002853223E-8</v>
      </c>
      <c r="AC49" s="17">
        <f t="shared" si="1"/>
        <v>3.0878627216592332E-9</v>
      </c>
      <c r="AD49" s="17">
        <f t="shared" si="1"/>
        <v>7.9444603107945508E-9</v>
      </c>
      <c r="AE49" s="16">
        <f t="shared" si="1"/>
        <v>6.8454273812358869E-8</v>
      </c>
      <c r="AF49" s="17">
        <f t="shared" si="1"/>
        <v>6.239416287029894E-9</v>
      </c>
      <c r="AG49" s="16">
        <f t="shared" si="1"/>
        <v>5.7939697354780532E-8</v>
      </c>
      <c r="AH49" s="16">
        <f t="shared" si="1"/>
        <v>6.308745874546992E-8</v>
      </c>
      <c r="AI49" s="17">
        <f t="shared" si="1"/>
        <v>3.6521572538199122E-10</v>
      </c>
      <c r="AJ49" s="16">
        <f t="shared" si="1"/>
        <v>8.5869041070222965E-8</v>
      </c>
      <c r="AK49" s="16">
        <f t="shared" si="1"/>
        <v>1.0821645900874847E-4</v>
      </c>
      <c r="AL49" s="17">
        <f t="shared" si="1"/>
        <v>9.3925878543452429E-9</v>
      </c>
      <c r="AM49" s="17">
        <f t="shared" si="1"/>
        <v>1.1571807629989411E-8</v>
      </c>
      <c r="AN49" s="18">
        <f t="shared" si="1"/>
        <v>3.0346778226228507E-8</v>
      </c>
    </row>
    <row r="50" spans="1:40" ht="24">
      <c r="A50" s="13" t="s">
        <v>43</v>
      </c>
      <c r="B50" s="14" t="s">
        <v>41</v>
      </c>
      <c r="C50" s="15"/>
      <c r="D50" s="17">
        <f t="shared" ref="D50:AN50" si="2">$C7^2*D7^2</f>
        <v>4.0919682258399752E-8</v>
      </c>
      <c r="E50" s="17">
        <f t="shared" si="2"/>
        <v>2.5628939829503539E-8</v>
      </c>
      <c r="F50" s="16">
        <f t="shared" si="2"/>
        <v>7.2765044363128984E-8</v>
      </c>
      <c r="G50" s="17">
        <f t="shared" si="2"/>
        <v>4.1993593347386116E-8</v>
      </c>
      <c r="H50" s="16">
        <f t="shared" si="2"/>
        <v>4.7469503793106348E-8</v>
      </c>
      <c r="I50" s="16">
        <f t="shared" si="2"/>
        <v>4.7469503793106348E-8</v>
      </c>
      <c r="J50" s="17">
        <f t="shared" si="2"/>
        <v>2.6246332517962224E-10</v>
      </c>
      <c r="K50" s="17">
        <f t="shared" si="2"/>
        <v>2.5790985422966704E-8</v>
      </c>
      <c r="L50" s="16">
        <f t="shared" si="2"/>
        <v>7.8469996066155377E-8</v>
      </c>
      <c r="M50" s="16">
        <f t="shared" si="2"/>
        <v>7.2765044363128984E-8</v>
      </c>
      <c r="N50" s="16">
        <f t="shared" si="2"/>
        <v>7.8469996066155377E-8</v>
      </c>
      <c r="O50" s="16">
        <f t="shared" si="2"/>
        <v>1.034426148416671E-7</v>
      </c>
      <c r="P50" s="17">
        <f t="shared" si="2"/>
        <v>4.4151977489902542E-8</v>
      </c>
      <c r="Q50" s="17">
        <f t="shared" si="2"/>
        <v>2.2128885841678156E-8</v>
      </c>
      <c r="R50" s="17">
        <f t="shared" si="2"/>
        <v>5.5747370402764867E-10</v>
      </c>
      <c r="S50" s="17">
        <f t="shared" si="2"/>
        <v>3.2718150210664099E-8</v>
      </c>
      <c r="T50" s="16">
        <f t="shared" si="2"/>
        <v>8.4390228965522398E-8</v>
      </c>
      <c r="U50" s="17">
        <f t="shared" si="2"/>
        <v>3.0421179976055447E-8</v>
      </c>
      <c r="V50" s="16">
        <f t="shared" si="2"/>
        <v>6.7275373856443234E-8</v>
      </c>
      <c r="W50" s="16">
        <f t="shared" si="2"/>
        <v>4.7469503793106348E-8</v>
      </c>
      <c r="X50" s="16">
        <f t="shared" si="2"/>
        <v>1.244325314848774E-7</v>
      </c>
      <c r="Y50" s="16">
        <f t="shared" si="2"/>
        <v>6.2000984546098084E-8</v>
      </c>
      <c r="Z50" s="17">
        <f t="shared" si="2"/>
        <v>9.9064316069493823E-9</v>
      </c>
      <c r="AA50" s="17">
        <f t="shared" si="2"/>
        <v>1.5440094847684059E-8</v>
      </c>
      <c r="AB50" s="17">
        <f t="shared" si="2"/>
        <v>1.1275692345982453E-8</v>
      </c>
      <c r="AC50" s="16">
        <f t="shared" si="2"/>
        <v>5.6941876432093544E-8</v>
      </c>
      <c r="AD50" s="17">
        <f t="shared" si="2"/>
        <v>2.3852802711789702E-9</v>
      </c>
      <c r="AE50" s="17">
        <f t="shared" si="2"/>
        <v>1.8448905726960092E-9</v>
      </c>
      <c r="AF50" s="17">
        <f t="shared" si="2"/>
        <v>4.3049419896147559E-8</v>
      </c>
      <c r="AG50" s="16">
        <f t="shared" si="2"/>
        <v>9.6876538353278245E-8</v>
      </c>
      <c r="AH50" s="17">
        <f t="shared" si="2"/>
        <v>4.3803716157291168E-9</v>
      </c>
      <c r="AI50" s="16">
        <f t="shared" si="2"/>
        <v>1.0613890418523518E-4</v>
      </c>
      <c r="AJ50" s="17">
        <f t="shared" si="2"/>
        <v>1.6404565747053202E-8</v>
      </c>
      <c r="AK50" s="17">
        <f t="shared" si="2"/>
        <v>3.5656563745207651E-10</v>
      </c>
      <c r="AL50" s="17">
        <f t="shared" si="2"/>
        <v>5.5568028922372042E-9</v>
      </c>
      <c r="AM50" s="17">
        <f t="shared" si="2"/>
        <v>1.9115176499769337E-8</v>
      </c>
      <c r="AN50" s="18">
        <f t="shared" si="2"/>
        <v>3.5911048422401638E-8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1.458785584258007E-7</v>
      </c>
      <c r="E51" s="17">
        <f t="shared" si="3"/>
        <v>2.9744036881546056E-8</v>
      </c>
      <c r="F51" s="16">
        <f t="shared" si="3"/>
        <v>2.4653476373960317E-7</v>
      </c>
      <c r="G51" s="17">
        <f t="shared" si="3"/>
        <v>3.7107087093604751E-8</v>
      </c>
      <c r="H51" s="16">
        <f t="shared" si="3"/>
        <v>1.8737290393358403E-7</v>
      </c>
      <c r="I51" s="17">
        <f t="shared" si="3"/>
        <v>4.7106712361519644E-9</v>
      </c>
      <c r="J51" s="16">
        <f t="shared" si="3"/>
        <v>1.1816163232489856E-7</v>
      </c>
      <c r="K51" s="17">
        <f t="shared" si="3"/>
        <v>4.9834895318556736E-8</v>
      </c>
      <c r="L51" s="16">
        <f t="shared" si="3"/>
        <v>1.2707643311758641E-7</v>
      </c>
      <c r="M51" s="16">
        <f t="shared" si="3"/>
        <v>1.1816163232489856E-7</v>
      </c>
      <c r="N51" s="17">
        <f t="shared" si="3"/>
        <v>2.4715877684521261E-8</v>
      </c>
      <c r="O51" s="17">
        <f t="shared" si="3"/>
        <v>1.4413008579540807E-8</v>
      </c>
      <c r="P51" s="16">
        <f t="shared" si="3"/>
        <v>2.4653476373960317E-7</v>
      </c>
      <c r="Q51" s="17">
        <f t="shared" si="3"/>
        <v>1.6855291191241681E-8</v>
      </c>
      <c r="R51" s="16">
        <f t="shared" si="3"/>
        <v>9.3362277392512445E-8</v>
      </c>
      <c r="S51" s="16">
        <f t="shared" si="3"/>
        <v>7.8450246975652819E-8</v>
      </c>
      <c r="T51" s="17">
        <f t="shared" si="3"/>
        <v>3.6924116016487143E-8</v>
      </c>
      <c r="U51" s="17">
        <f t="shared" si="3"/>
        <v>1.0314982263291077E-8</v>
      </c>
      <c r="V51" s="17">
        <f t="shared" si="3"/>
        <v>1.2142243997406998E-8</v>
      </c>
      <c r="W51" s="17">
        <f t="shared" si="3"/>
        <v>1.2159752787734854E-8</v>
      </c>
      <c r="X51" s="17">
        <f t="shared" si="3"/>
        <v>1.745348221568246E-8</v>
      </c>
      <c r="Y51" s="16">
        <f t="shared" si="3"/>
        <v>2.2189749609435681E-7</v>
      </c>
      <c r="Z51" s="17">
        <f t="shared" si="3"/>
        <v>5.7118197431867405E-9</v>
      </c>
      <c r="AA51" s="16">
        <f t="shared" si="3"/>
        <v>1.5950426413191904E-4</v>
      </c>
      <c r="AB51" s="17">
        <f t="shared" si="3"/>
        <v>3.1427150395544722E-8</v>
      </c>
      <c r="AC51" s="17">
        <f t="shared" si="3"/>
        <v>1.452360924100143E-8</v>
      </c>
      <c r="AD51" s="16">
        <f t="shared" si="3"/>
        <v>1.0130455446236162E-7</v>
      </c>
      <c r="AE51" s="17">
        <f t="shared" si="3"/>
        <v>5.6163859785971636E-8</v>
      </c>
      <c r="AF51" s="17">
        <f t="shared" si="3"/>
        <v>1.8978493007631034E-8</v>
      </c>
      <c r="AG51" s="16">
        <f t="shared" si="3"/>
        <v>1.9855692674622877E-7</v>
      </c>
      <c r="AH51" s="17">
        <f t="shared" si="3"/>
        <v>3.1797963254067727E-10</v>
      </c>
      <c r="AI51" s="17">
        <f t="shared" si="3"/>
        <v>2.2984441868473271E-8</v>
      </c>
      <c r="AJ51" s="17">
        <f t="shared" si="3"/>
        <v>5.5310251056387553E-8</v>
      </c>
      <c r="AK51" s="17">
        <f t="shared" si="3"/>
        <v>2.5002726607473515E-8</v>
      </c>
      <c r="AL51" s="16">
        <f t="shared" si="3"/>
        <v>1.3631540848455378E-7</v>
      </c>
      <c r="AM51" s="17">
        <f t="shared" si="3"/>
        <v>4.701262575506361E-10</v>
      </c>
      <c r="AN51" s="19">
        <f t="shared" si="3"/>
        <v>2.8592197451456941E-7</v>
      </c>
    </row>
    <row r="52" spans="1:40" ht="24">
      <c r="A52" s="13" t="s">
        <v>45</v>
      </c>
      <c r="B52" s="14" t="s">
        <v>41</v>
      </c>
      <c r="C52" s="15"/>
      <c r="D52" s="17">
        <f t="shared" ref="D52:AN52" si="4">$C9^2*D9^2</f>
        <v>2.2382252321363644E-8</v>
      </c>
      <c r="E52" s="16">
        <f t="shared" si="4"/>
        <v>3.2860043772726223E-8</v>
      </c>
      <c r="F52" s="17">
        <f t="shared" si="4"/>
        <v>2.185565146844749E-8</v>
      </c>
      <c r="G52" s="16">
        <f t="shared" si="4"/>
        <v>3.9106167795641126E-8</v>
      </c>
      <c r="H52" s="16">
        <f t="shared" si="4"/>
        <v>5.7097720687732966E-8</v>
      </c>
      <c r="I52" s="17">
        <f t="shared" si="4"/>
        <v>6.0757861646978594E-9</v>
      </c>
      <c r="J52" s="17">
        <f t="shared" si="4"/>
        <v>1.0552001533269521E-9</v>
      </c>
      <c r="K52" s="16">
        <f t="shared" si="4"/>
        <v>2.9940659718537742E-8</v>
      </c>
      <c r="L52" s="17">
        <f t="shared" si="4"/>
        <v>1.2881437843114389E-8</v>
      </c>
      <c r="M52" s="16">
        <f t="shared" si="4"/>
        <v>4.9493743616358295E-8</v>
      </c>
      <c r="N52" s="17">
        <f t="shared" si="4"/>
        <v>1.3926755941708237E-9</v>
      </c>
      <c r="O52" s="17">
        <f t="shared" si="4"/>
        <v>3.3178803454013918E-9</v>
      </c>
      <c r="P52" s="16">
        <f t="shared" si="4"/>
        <v>1.1412754872304294E-7</v>
      </c>
      <c r="Q52" s="17">
        <f t="shared" si="4"/>
        <v>4.1109705603543302E-9</v>
      </c>
      <c r="R52" s="16">
        <f t="shared" si="4"/>
        <v>9.2945041167070651E-8</v>
      </c>
      <c r="S52" s="17">
        <f t="shared" si="4"/>
        <v>1.1347154866457152E-8</v>
      </c>
      <c r="T52" s="17">
        <f t="shared" si="4"/>
        <v>7.500995453093604E-9</v>
      </c>
      <c r="U52" s="17">
        <f t="shared" si="4"/>
        <v>9.2142145904835397E-9</v>
      </c>
      <c r="V52" s="17">
        <f t="shared" si="4"/>
        <v>8.0837117233802787E-9</v>
      </c>
      <c r="W52" s="16">
        <f t="shared" si="4"/>
        <v>3.2860043772726223E-8</v>
      </c>
      <c r="X52" s="17">
        <f t="shared" si="4"/>
        <v>1.7691054641449415E-8</v>
      </c>
      <c r="Y52" s="16">
        <f t="shared" si="4"/>
        <v>1.2553351433010491E-7</v>
      </c>
      <c r="Z52" s="17">
        <f t="shared" si="4"/>
        <v>5.6553393577085474E-10</v>
      </c>
      <c r="AA52" s="16">
        <f t="shared" si="4"/>
        <v>5.7097720687732966E-8</v>
      </c>
      <c r="AB52" s="17">
        <f t="shared" si="4"/>
        <v>5.0386097562207948E-10</v>
      </c>
      <c r="AC52" s="17">
        <f t="shared" si="4"/>
        <v>2.749453624814823E-9</v>
      </c>
      <c r="AD52" s="17">
        <f t="shared" si="4"/>
        <v>1.5744933390497979E-8</v>
      </c>
      <c r="AE52" s="17">
        <f t="shared" si="4"/>
        <v>1.3935381751230323E-9</v>
      </c>
      <c r="AF52" s="17">
        <f t="shared" si="4"/>
        <v>1.1009702378480509E-8</v>
      </c>
      <c r="AG52" s="16">
        <f t="shared" si="4"/>
        <v>1.0862824387678091E-7</v>
      </c>
      <c r="AH52" s="17">
        <f t="shared" si="4"/>
        <v>2.0071133267088335E-9</v>
      </c>
      <c r="AI52" s="17">
        <f t="shared" si="4"/>
        <v>3.4781991968179598E-9</v>
      </c>
      <c r="AJ52" s="16">
        <f t="shared" si="4"/>
        <v>7.8483906200974217E-8</v>
      </c>
      <c r="AK52" s="17">
        <f t="shared" si="4"/>
        <v>5.7428210344268705E-9</v>
      </c>
      <c r="AL52" s="16">
        <f t="shared" si="4"/>
        <v>6.6810715113975325E-5</v>
      </c>
      <c r="AM52" s="17">
        <f t="shared" si="4"/>
        <v>1.1782004620827843E-8</v>
      </c>
      <c r="AN52" s="19">
        <f t="shared" si="4"/>
        <v>8.7988877540192521E-8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2.84903343804827E-8</v>
      </c>
      <c r="E53" s="17">
        <f t="shared" si="5"/>
        <v>2.5686589433444392E-9</v>
      </c>
      <c r="F53" s="16">
        <f t="shared" si="5"/>
        <v>9.8154318352419134E-9</v>
      </c>
      <c r="G53" s="17">
        <f t="shared" si="5"/>
        <v>3.6283049233307188E-9</v>
      </c>
      <c r="H53" s="16">
        <f t="shared" si="5"/>
        <v>6.5166927410933958E-9</v>
      </c>
      <c r="I53" s="17">
        <f t="shared" si="5"/>
        <v>1.4372975553406373E-9</v>
      </c>
      <c r="J53" s="16">
        <f t="shared" si="5"/>
        <v>8.4151507503788724E-9</v>
      </c>
      <c r="K53" s="17">
        <f t="shared" si="5"/>
        <v>2.9560486461878363E-10</v>
      </c>
      <c r="L53" s="16">
        <f t="shared" si="5"/>
        <v>2.84903343804827E-8</v>
      </c>
      <c r="M53" s="17">
        <f t="shared" si="5"/>
        <v>3.5268609298676765E-9</v>
      </c>
      <c r="N53" s="16">
        <f t="shared" si="5"/>
        <v>8.4151507503788724E-9</v>
      </c>
      <c r="O53" s="17">
        <f t="shared" si="5"/>
        <v>1.2413418059954555E-9</v>
      </c>
      <c r="P53" s="17">
        <f t="shared" si="5"/>
        <v>9.0793040824365894E-10</v>
      </c>
      <c r="Q53" s="17">
        <f t="shared" si="5"/>
        <v>1.6574468974946583E-9</v>
      </c>
      <c r="R53" s="16">
        <f t="shared" si="5"/>
        <v>1.3222975462532529E-5</v>
      </c>
      <c r="S53" s="17">
        <f t="shared" si="5"/>
        <v>2.8762744248071377E-9</v>
      </c>
      <c r="T53" s="17">
        <f t="shared" si="5"/>
        <v>3.4443959995857974E-10</v>
      </c>
      <c r="U53" s="17">
        <f t="shared" si="5"/>
        <v>4.2067109145909264E-9</v>
      </c>
      <c r="V53" s="17">
        <f t="shared" si="5"/>
        <v>8.141387284306573E-10</v>
      </c>
      <c r="W53" s="17">
        <f t="shared" si="5"/>
        <v>9.7295409120649247E-13</v>
      </c>
      <c r="X53" s="17">
        <f t="shared" si="5"/>
        <v>5.583511898914032E-12</v>
      </c>
      <c r="Y53" s="17">
        <f t="shared" si="5"/>
        <v>4.7213843373396961E-9</v>
      </c>
      <c r="Z53" s="17">
        <f t="shared" si="5"/>
        <v>3.5202784640160693E-12</v>
      </c>
      <c r="AA53" s="16">
        <f t="shared" si="5"/>
        <v>7.7554029315491665E-9</v>
      </c>
      <c r="AB53" s="16">
        <f t="shared" si="5"/>
        <v>1.0555965101275255E-8</v>
      </c>
      <c r="AC53" s="16">
        <f t="shared" si="5"/>
        <v>7.1225835951206749E-9</v>
      </c>
      <c r="AD53" s="17">
        <f t="shared" si="5"/>
        <v>1.4927124478510167E-9</v>
      </c>
      <c r="AE53" s="16">
        <f t="shared" si="5"/>
        <v>2.84903343804827E-8</v>
      </c>
      <c r="AF53" s="17">
        <f t="shared" si="5"/>
        <v>1.0241314704688817E-9</v>
      </c>
      <c r="AG53" s="17">
        <f t="shared" si="5"/>
        <v>4.8144452261642947E-10</v>
      </c>
      <c r="AH53" s="16">
        <f t="shared" si="5"/>
        <v>2.4895381979920844E-8</v>
      </c>
      <c r="AI53" s="17">
        <f t="shared" si="5"/>
        <v>6.8446657153639114E-11</v>
      </c>
      <c r="AJ53" s="16">
        <f t="shared" si="5"/>
        <v>1.8432546203629875E-8</v>
      </c>
      <c r="AK53" s="17">
        <f t="shared" si="5"/>
        <v>1.2379196192790116E-9</v>
      </c>
      <c r="AL53" s="16">
        <f t="shared" si="5"/>
        <v>1.7449656595985623E-8</v>
      </c>
      <c r="AM53" s="16">
        <f t="shared" si="5"/>
        <v>8.4151507503788724E-9</v>
      </c>
      <c r="AN53" s="19">
        <f t="shared" si="5"/>
        <v>1.4662558667460144E-8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3.1667427298405686E-7</v>
      </c>
      <c r="E54" s="16">
        <f t="shared" si="6"/>
        <v>8.915943712504056E-8</v>
      </c>
      <c r="F54" s="16">
        <f t="shared" si="6"/>
        <v>1.1870339262209543E-7</v>
      </c>
      <c r="G54" s="17">
        <f t="shared" si="6"/>
        <v>6.274349141918625E-9</v>
      </c>
      <c r="H54" s="16">
        <f t="shared" si="6"/>
        <v>2.3265864953930706E-7</v>
      </c>
      <c r="I54" s="17">
        <f t="shared" si="6"/>
        <v>4.5034897394816198E-9</v>
      </c>
      <c r="J54" s="16">
        <f t="shared" si="6"/>
        <v>8.2432911543121843E-8</v>
      </c>
      <c r="K54" s="16">
        <f t="shared" si="6"/>
        <v>6.383604669899353E-8</v>
      </c>
      <c r="L54" s="16">
        <f t="shared" si="6"/>
        <v>2.9135088255800979E-7</v>
      </c>
      <c r="M54" s="17">
        <f t="shared" si="6"/>
        <v>2.2034109305292961E-8</v>
      </c>
      <c r="N54" s="17">
        <f t="shared" si="6"/>
        <v>4.7246471082305715E-8</v>
      </c>
      <c r="O54" s="17">
        <f t="shared" si="6"/>
        <v>1.7653601841619459E-8</v>
      </c>
      <c r="P54" s="17">
        <f t="shared" si="6"/>
        <v>5.0759133974819558E-8</v>
      </c>
      <c r="Q54" s="17">
        <f t="shared" si="6"/>
        <v>2.6665885796289994E-9</v>
      </c>
      <c r="R54" s="17">
        <f t="shared" si="6"/>
        <v>5.5014268832938992E-11</v>
      </c>
      <c r="S54" s="16">
        <f t="shared" si="6"/>
        <v>1.9045299882922867E-7</v>
      </c>
      <c r="T54" s="17">
        <f t="shared" si="6"/>
        <v>3.3536168766200166E-10</v>
      </c>
      <c r="U54" s="17">
        <f t="shared" si="6"/>
        <v>4.9774686309990838E-8</v>
      </c>
      <c r="V54" s="17">
        <f t="shared" si="6"/>
        <v>1.8631613839363491E-8</v>
      </c>
      <c r="W54" s="17">
        <f t="shared" si="6"/>
        <v>7.8396451695596728E-9</v>
      </c>
      <c r="X54" s="16">
        <f t="shared" si="6"/>
        <v>1.2900697899435179E-4</v>
      </c>
      <c r="Y54" s="17">
        <f t="shared" si="6"/>
        <v>1.6715353352397093E-9</v>
      </c>
      <c r="Z54" s="17">
        <f t="shared" si="6"/>
        <v>1.4588408490462057E-8</v>
      </c>
      <c r="AA54" s="17">
        <f t="shared" si="6"/>
        <v>1.393532487409462E-8</v>
      </c>
      <c r="AB54" s="17">
        <f t="shared" si="6"/>
        <v>1.6623006775921389E-10</v>
      </c>
      <c r="AC54" s="17">
        <f t="shared" si="6"/>
        <v>8.7537451450269744E-9</v>
      </c>
      <c r="AD54" s="16">
        <f t="shared" si="6"/>
        <v>1.6156850662451881E-7</v>
      </c>
      <c r="AE54" s="16">
        <f t="shared" si="6"/>
        <v>3.9897529186870964E-7</v>
      </c>
      <c r="AF54" s="17">
        <f t="shared" si="6"/>
        <v>1.8097269060491794E-8</v>
      </c>
      <c r="AG54" s="16">
        <f t="shared" si="6"/>
        <v>7.5970171278141079E-8</v>
      </c>
      <c r="AH54" s="16">
        <f t="shared" si="6"/>
        <v>1.6156850662451881E-7</v>
      </c>
      <c r="AI54" s="16">
        <f t="shared" si="6"/>
        <v>1.5246791319015814E-7</v>
      </c>
      <c r="AJ54" s="16">
        <f t="shared" si="6"/>
        <v>1.1092172577242474E-7</v>
      </c>
      <c r="AK54" s="17">
        <f t="shared" si="6"/>
        <v>6.2540075598135135E-10</v>
      </c>
      <c r="AL54" s="17">
        <f t="shared" si="6"/>
        <v>3.3617179208530178E-8</v>
      </c>
      <c r="AM54" s="17">
        <f t="shared" si="6"/>
        <v>1.4861220311962087E-10</v>
      </c>
      <c r="AN54" s="19">
        <f t="shared" si="6"/>
        <v>2.7908486532039323E-7</v>
      </c>
    </row>
    <row r="55" spans="1:40" ht="24">
      <c r="A55" s="13" t="s">
        <v>48</v>
      </c>
      <c r="B55" s="14" t="s">
        <v>41</v>
      </c>
      <c r="C55" s="15"/>
      <c r="D55" s="17">
        <f t="shared" ref="D55:AN55" si="7">$C12^2*D12^2</f>
        <v>8.2588140641685558E-9</v>
      </c>
      <c r="E55" s="16">
        <f t="shared" si="7"/>
        <v>3.9790312892774243E-8</v>
      </c>
      <c r="F55" s="17">
        <f t="shared" si="7"/>
        <v>9.0635417697249287E-9</v>
      </c>
      <c r="G55" s="17">
        <f t="shared" si="7"/>
        <v>1.2770908292341958E-8</v>
      </c>
      <c r="H55" s="16">
        <f t="shared" si="7"/>
        <v>3.4491246253070647E-8</v>
      </c>
      <c r="I55" s="17">
        <f t="shared" si="7"/>
        <v>1.4151303236252669E-10</v>
      </c>
      <c r="J55" s="16">
        <f t="shared" si="7"/>
        <v>4.6653030009045354E-5</v>
      </c>
      <c r="K55" s="17">
        <f t="shared" si="7"/>
        <v>5.618128023030847E-9</v>
      </c>
      <c r="L55" s="17">
        <f t="shared" si="7"/>
        <v>1.2240698706333525E-10</v>
      </c>
      <c r="M55" s="17">
        <f t="shared" si="7"/>
        <v>9.4847506657070656E-9</v>
      </c>
      <c r="N55" s="17">
        <f t="shared" si="7"/>
        <v>2.7251371774742558E-10</v>
      </c>
      <c r="O55" s="16">
        <f t="shared" si="7"/>
        <v>3.9790312892774243E-8</v>
      </c>
      <c r="P55" s="17">
        <f t="shared" si="7"/>
        <v>1.6905123428889267E-8</v>
      </c>
      <c r="Q55" s="17">
        <f t="shared" si="7"/>
        <v>1.4312951148249183E-12</v>
      </c>
      <c r="R55" s="16">
        <f t="shared" si="7"/>
        <v>2.9570684373345901E-8</v>
      </c>
      <c r="S55" s="17">
        <f t="shared" si="7"/>
        <v>1.4859405132914645E-9</v>
      </c>
      <c r="T55" s="17">
        <f t="shared" si="7"/>
        <v>2.0400170966985775E-8</v>
      </c>
      <c r="U55" s="17">
        <f t="shared" si="7"/>
        <v>1.0821696476735842E-9</v>
      </c>
      <c r="V55" s="16">
        <f t="shared" si="7"/>
        <v>6.4771627051376839E-8</v>
      </c>
      <c r="W55" s="16">
        <f t="shared" si="7"/>
        <v>3.9790312892774243E-8</v>
      </c>
      <c r="X55" s="16">
        <f t="shared" si="7"/>
        <v>3.1983652218210919E-8</v>
      </c>
      <c r="Y55" s="16">
        <f t="shared" si="7"/>
        <v>6.1317771116570047E-8</v>
      </c>
      <c r="Z55" s="17">
        <f t="shared" si="7"/>
        <v>1.7828886048946491E-8</v>
      </c>
      <c r="AA55" s="16">
        <f t="shared" si="7"/>
        <v>3.4491246253070647E-8</v>
      </c>
      <c r="AB55" s="17">
        <f t="shared" si="7"/>
        <v>1.1375760073823209E-8</v>
      </c>
      <c r="AC55" s="16">
        <f t="shared" si="7"/>
        <v>3.1983652218210919E-8</v>
      </c>
      <c r="AD55" s="16">
        <f t="shared" si="7"/>
        <v>2.5028627253599966E-8</v>
      </c>
      <c r="AE55" s="17">
        <f t="shared" si="7"/>
        <v>2.4611607383493327E-12</v>
      </c>
      <c r="AF55" s="16">
        <f t="shared" si="7"/>
        <v>2.289953797871906E-8</v>
      </c>
      <c r="AG55" s="16">
        <f t="shared" si="7"/>
        <v>6.4771627051376839E-8</v>
      </c>
      <c r="AH55" s="17">
        <f t="shared" si="7"/>
        <v>2.2746873403394409E-9</v>
      </c>
      <c r="AI55" s="17">
        <f t="shared" si="7"/>
        <v>1.1503020884376849E-10</v>
      </c>
      <c r="AJ55" s="16">
        <f t="shared" si="7"/>
        <v>2.289953797871906E-8</v>
      </c>
      <c r="AK55" s="17">
        <f t="shared" si="7"/>
        <v>1.4019322808636891E-8</v>
      </c>
      <c r="AL55" s="17">
        <f t="shared" si="7"/>
        <v>7.394724930249915E-10</v>
      </c>
      <c r="AM55" s="17">
        <f t="shared" si="7"/>
        <v>5.1433170127820591E-9</v>
      </c>
      <c r="AN55" s="18">
        <f t="shared" si="7"/>
        <v>1.0849209435398897E-8</v>
      </c>
    </row>
    <row r="56" spans="1:40" ht="24">
      <c r="A56" s="13" t="s">
        <v>49</v>
      </c>
      <c r="B56" s="14" t="s">
        <v>41</v>
      </c>
      <c r="C56" s="20"/>
      <c r="D56" s="16">
        <f t="shared" ref="D56:AN56" si="8">$C13^2*D13^2</f>
        <v>3.9690000000000001E-7</v>
      </c>
      <c r="E56" s="16">
        <f t="shared" si="8"/>
        <v>3.4574400000000008E-7</v>
      </c>
      <c r="F56" s="17">
        <f t="shared" si="8"/>
        <v>6.9292427158183571E-8</v>
      </c>
      <c r="G56" s="16">
        <f t="shared" si="8"/>
        <v>2.1344399999999999E-7</v>
      </c>
      <c r="H56" s="16">
        <f t="shared" si="8"/>
        <v>2.3328899999999999E-7</v>
      </c>
      <c r="I56" s="17">
        <f t="shared" si="8"/>
        <v>6.0962310270089888E-8</v>
      </c>
      <c r="J56" s="16">
        <f t="shared" si="8"/>
        <v>2.1344399999999999E-7</v>
      </c>
      <c r="K56" s="17">
        <f t="shared" si="8"/>
        <v>9.7043056876629544E-8</v>
      </c>
      <c r="L56" s="17">
        <f t="shared" si="8"/>
        <v>3.6940954433099386E-8</v>
      </c>
      <c r="M56" s="17">
        <f t="shared" si="8"/>
        <v>5.1989261549395056E-8</v>
      </c>
      <c r="N56" s="17">
        <f t="shared" si="8"/>
        <v>7.3344806674177845E-8</v>
      </c>
      <c r="O56" s="17">
        <f t="shared" si="8"/>
        <v>1.3567638997462915E-7</v>
      </c>
      <c r="P56" s="16">
        <f t="shared" si="8"/>
        <v>2.9811600000000002E-7</v>
      </c>
      <c r="Q56" s="17">
        <f t="shared" si="8"/>
        <v>8.0101207749565183E-10</v>
      </c>
      <c r="R56" s="17">
        <f t="shared" si="8"/>
        <v>3.4170384663817409E-8</v>
      </c>
      <c r="S56" s="16">
        <f t="shared" si="8"/>
        <v>4.5158400000000003E-7</v>
      </c>
      <c r="T56" s="17">
        <f t="shared" si="8"/>
        <v>1.161605049602105E-8</v>
      </c>
      <c r="U56" s="16">
        <f t="shared" si="8"/>
        <v>2.5401600000000004E-7</v>
      </c>
      <c r="V56" s="17">
        <f t="shared" si="8"/>
        <v>6.8446637193941346E-8</v>
      </c>
      <c r="W56" s="17">
        <f t="shared" si="8"/>
        <v>3.0007693687904159E-9</v>
      </c>
      <c r="X56" s="17">
        <f t="shared" si="8"/>
        <v>6.2218467164763123E-8</v>
      </c>
      <c r="Y56" s="17">
        <f t="shared" si="8"/>
        <v>1.6614015858017246E-7</v>
      </c>
      <c r="Z56" s="17">
        <f t="shared" si="8"/>
        <v>3.6375897001470778E-8</v>
      </c>
      <c r="AA56" s="17">
        <f t="shared" si="8"/>
        <v>5.2263902683595531E-8</v>
      </c>
      <c r="AB56" s="17">
        <f t="shared" si="8"/>
        <v>1.7318247612709974E-8</v>
      </c>
      <c r="AC56" s="17">
        <f t="shared" si="8"/>
        <v>1.3755310550106806E-7</v>
      </c>
      <c r="AD56" s="16">
        <f t="shared" si="8"/>
        <v>4.23801E-7</v>
      </c>
      <c r="AE56" s="17">
        <f t="shared" si="8"/>
        <v>1.4280329973792096E-8</v>
      </c>
      <c r="AF56" s="16">
        <f t="shared" si="8"/>
        <v>4.3572387600000003E-4</v>
      </c>
      <c r="AG56" s="17">
        <f t="shared" si="8"/>
        <v>1.8526615478966419E-7</v>
      </c>
      <c r="AH56" s="17">
        <f t="shared" si="8"/>
        <v>1.7308710260015754E-7</v>
      </c>
      <c r="AI56" s="17">
        <f t="shared" si="8"/>
        <v>1.7647203335561755E-7</v>
      </c>
      <c r="AJ56" s="16">
        <f t="shared" si="8"/>
        <v>5.7153599999999999E-7</v>
      </c>
      <c r="AK56" s="17">
        <f t="shared" si="8"/>
        <v>2.4978677416308985E-8</v>
      </c>
      <c r="AL56" s="17">
        <f t="shared" si="8"/>
        <v>7.2087501100485298E-8</v>
      </c>
      <c r="AM56" s="16">
        <f t="shared" si="8"/>
        <v>2.1344399999999999E-7</v>
      </c>
      <c r="AN56" s="19">
        <f t="shared" si="8"/>
        <v>5.7153599999999999E-7</v>
      </c>
    </row>
    <row r="57" spans="1:40" ht="24">
      <c r="A57" s="13" t="s">
        <v>50</v>
      </c>
      <c r="B57" s="14" t="s">
        <v>41</v>
      </c>
      <c r="C57" s="20"/>
      <c r="D57" s="17">
        <f t="shared" ref="D57:AN57" si="9">$C14^2*D14^2</f>
        <v>7.2533636856775369E-10</v>
      </c>
      <c r="E57" s="17">
        <f t="shared" si="9"/>
        <v>5.7054398778706204E-8</v>
      </c>
      <c r="F57" s="17">
        <f t="shared" si="9"/>
        <v>3.2705972697459296E-7</v>
      </c>
      <c r="G57" s="17">
        <f t="shared" si="9"/>
        <v>1.7284210440286334E-7</v>
      </c>
      <c r="H57" s="17">
        <f t="shared" si="9"/>
        <v>2.3726448285693904E-8</v>
      </c>
      <c r="I57" s="16">
        <f t="shared" si="9"/>
        <v>4.1473600000000002E-7</v>
      </c>
      <c r="J57" s="17">
        <f t="shared" si="9"/>
        <v>3.6857153424555548E-8</v>
      </c>
      <c r="K57" s="17">
        <f t="shared" si="9"/>
        <v>7.9026997017390727E-9</v>
      </c>
      <c r="L57" s="17">
        <f t="shared" si="9"/>
        <v>1.7750436870992734E-9</v>
      </c>
      <c r="M57" s="16">
        <f t="shared" si="9"/>
        <v>1.5178239999999999E-6</v>
      </c>
      <c r="N57" s="17">
        <f t="shared" si="9"/>
        <v>1.4445726757797433E-8</v>
      </c>
      <c r="O57" s="16">
        <f t="shared" si="9"/>
        <v>2.6373760000000005E-6</v>
      </c>
      <c r="P57" s="17">
        <f t="shared" si="9"/>
        <v>3.3107255699174553E-7</v>
      </c>
      <c r="Q57" s="16">
        <f t="shared" si="9"/>
        <v>2.8224000000000003E-6</v>
      </c>
      <c r="R57" s="16">
        <f t="shared" si="9"/>
        <v>1.4496159999999999E-6</v>
      </c>
      <c r="S57" s="17">
        <f t="shared" si="9"/>
        <v>9.7026170372848365E-9</v>
      </c>
      <c r="T57" s="16">
        <f t="shared" si="9"/>
        <v>8.5377600000000017E-7</v>
      </c>
      <c r="U57" s="17">
        <f t="shared" si="9"/>
        <v>6.4586622783086645E-8</v>
      </c>
      <c r="V57" s="16">
        <f t="shared" si="9"/>
        <v>8.0281600000000009E-7</v>
      </c>
      <c r="W57" s="16">
        <f t="shared" si="9"/>
        <v>8.5377600000000017E-7</v>
      </c>
      <c r="X57" s="16">
        <f t="shared" si="9"/>
        <v>9.6040000000000016E-7</v>
      </c>
      <c r="Y57" s="16">
        <f t="shared" si="9"/>
        <v>7.5342399999999998E-7</v>
      </c>
      <c r="Z57" s="16">
        <f t="shared" si="9"/>
        <v>6.5934400000000014E-7</v>
      </c>
      <c r="AA57" s="17">
        <f t="shared" si="9"/>
        <v>1.5081977937574426E-9</v>
      </c>
      <c r="AB57" s="17">
        <f t="shared" si="9"/>
        <v>1.0839037460509097E-7</v>
      </c>
      <c r="AC57" s="17">
        <f t="shared" si="9"/>
        <v>2.9965096580584747E-7</v>
      </c>
      <c r="AD57" s="17">
        <f t="shared" si="9"/>
        <v>8.1926701923531527E-8</v>
      </c>
      <c r="AE57" s="17">
        <f t="shared" si="9"/>
        <v>8.2306617565648917E-8</v>
      </c>
      <c r="AF57" s="17">
        <f t="shared" si="9"/>
        <v>3.007187209617612E-7</v>
      </c>
      <c r="AG57" s="17">
        <f t="shared" si="9"/>
        <v>9.3726031324395469E-8</v>
      </c>
      <c r="AH57" s="16">
        <f t="shared" si="9"/>
        <v>7.6839840000000003E-4</v>
      </c>
      <c r="AI57" s="17">
        <f t="shared" si="9"/>
        <v>3.1071476318621992E-8</v>
      </c>
      <c r="AJ57" s="17">
        <f t="shared" si="9"/>
        <v>1.5612689600825219E-7</v>
      </c>
      <c r="AK57" s="16">
        <f t="shared" si="9"/>
        <v>4.1473600000000002E-7</v>
      </c>
      <c r="AL57" s="17">
        <f t="shared" si="9"/>
        <v>2.2876797408242334E-8</v>
      </c>
      <c r="AM57" s="17">
        <f t="shared" si="9"/>
        <v>5.4662986059916742E-8</v>
      </c>
      <c r="AN57" s="18">
        <f t="shared" si="9"/>
        <v>7.4904549196396725E-8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4.0656527170435567E-7</v>
      </c>
      <c r="E58" s="17">
        <f t="shared" si="10"/>
        <v>5.3232332967219494E-11</v>
      </c>
      <c r="F58" s="16">
        <f t="shared" si="10"/>
        <v>4.0656527170435567E-7</v>
      </c>
      <c r="G58" s="17">
        <f t="shared" si="10"/>
        <v>5.9512024060554251E-8</v>
      </c>
      <c r="H58" s="17">
        <f t="shared" si="10"/>
        <v>4.3270446205377802E-8</v>
      </c>
      <c r="I58" s="17">
        <f t="shared" si="10"/>
        <v>5.6496921847351887E-9</v>
      </c>
      <c r="J58" s="16">
        <f t="shared" si="10"/>
        <v>3.3110520937731277E-7</v>
      </c>
      <c r="K58" s="17">
        <f t="shared" si="10"/>
        <v>9.9138233249250637E-8</v>
      </c>
      <c r="L58" s="16">
        <f t="shared" si="10"/>
        <v>7.3162400172853996E-7</v>
      </c>
      <c r="M58" s="16">
        <f t="shared" si="10"/>
        <v>1.0665989578918551E-7</v>
      </c>
      <c r="N58" s="16">
        <f t="shared" si="10"/>
        <v>1.6349680170859274E-7</v>
      </c>
      <c r="O58" s="17">
        <f t="shared" si="10"/>
        <v>1.9317465215147525E-9</v>
      </c>
      <c r="P58" s="17">
        <f t="shared" si="10"/>
        <v>1.0496568584335726E-7</v>
      </c>
      <c r="Q58" s="17">
        <f t="shared" si="10"/>
        <v>1.0529638741595401E-9</v>
      </c>
      <c r="R58" s="17">
        <f t="shared" si="10"/>
        <v>1.4498801719708274E-8</v>
      </c>
      <c r="S58" s="16">
        <f t="shared" si="10"/>
        <v>5.3426691564242807E-7</v>
      </c>
      <c r="T58" s="17">
        <f t="shared" si="10"/>
        <v>1.7321467294103205E-9</v>
      </c>
      <c r="U58" s="16">
        <f t="shared" si="10"/>
        <v>1.8961759251410757E-7</v>
      </c>
      <c r="V58" s="16">
        <f t="shared" si="10"/>
        <v>2.3656753725445333E-4</v>
      </c>
      <c r="W58" s="17">
        <f t="shared" si="10"/>
        <v>1.0147260289738698E-7</v>
      </c>
      <c r="X58" s="17">
        <f t="shared" si="10"/>
        <v>3.4283337137552183E-8</v>
      </c>
      <c r="Y58" s="16">
        <f t="shared" si="10"/>
        <v>1.0665989578918551E-7</v>
      </c>
      <c r="Z58" s="17">
        <f t="shared" si="10"/>
        <v>1.2303231578463811E-8</v>
      </c>
      <c r="AA58" s="17">
        <f t="shared" si="10"/>
        <v>1.7840044415359461E-8</v>
      </c>
      <c r="AB58" s="17">
        <f t="shared" si="10"/>
        <v>4.2928321484415622E-9</v>
      </c>
      <c r="AC58" s="17">
        <f t="shared" si="10"/>
        <v>3.5148252785522623E-9</v>
      </c>
      <c r="AD58" s="16">
        <f t="shared" si="10"/>
        <v>3.1344948966617774E-7</v>
      </c>
      <c r="AE58" s="16">
        <f t="shared" si="10"/>
        <v>3.6786780384433366E-7</v>
      </c>
      <c r="AF58" s="17">
        <f t="shared" si="10"/>
        <v>3.6554526434021217E-8</v>
      </c>
      <c r="AG58" s="16">
        <f t="shared" si="10"/>
        <v>1.3931088429607902E-7</v>
      </c>
      <c r="AH58" s="16">
        <f t="shared" si="10"/>
        <v>2.4766379430414045E-7</v>
      </c>
      <c r="AI58" s="16">
        <f t="shared" si="10"/>
        <v>1.3931088429607902E-7</v>
      </c>
      <c r="AJ58" s="16">
        <f t="shared" si="10"/>
        <v>1.7631533793722499E-7</v>
      </c>
      <c r="AK58" s="17">
        <f t="shared" si="10"/>
        <v>4.654439781802442E-9</v>
      </c>
      <c r="AL58" s="17">
        <f t="shared" si="10"/>
        <v>2.826378785339555E-8</v>
      </c>
      <c r="AM58" s="17">
        <f t="shared" si="10"/>
        <v>8.8639860639561637E-9</v>
      </c>
      <c r="AN58" s="19">
        <f t="shared" si="10"/>
        <v>2.9627748830329311E-7</v>
      </c>
    </row>
    <row r="59" spans="1:40" ht="24">
      <c r="A59" s="13" t="s">
        <v>52</v>
      </c>
      <c r="B59" s="14" t="s">
        <v>41</v>
      </c>
      <c r="C59" s="15"/>
      <c r="D59" s="17">
        <f t="shared" ref="D59:AN59" si="11">$C16^2*D16^2</f>
        <v>1.278028096947773E-10</v>
      </c>
      <c r="E59" s="16">
        <f t="shared" si="11"/>
        <v>1.9462661581377752E-5</v>
      </c>
      <c r="F59" s="17">
        <f t="shared" si="11"/>
        <v>7.8912675797383017E-10</v>
      </c>
      <c r="G59" s="16">
        <f t="shared" si="11"/>
        <v>1.4389021532220388E-8</v>
      </c>
      <c r="H59" s="17">
        <f t="shared" si="11"/>
        <v>1.6107963481997027E-12</v>
      </c>
      <c r="I59" s="16">
        <f t="shared" si="11"/>
        <v>2.1494711177761324E-8</v>
      </c>
      <c r="J59" s="16">
        <f t="shared" si="11"/>
        <v>1.6599680533055347E-8</v>
      </c>
      <c r="K59" s="17">
        <f t="shared" si="11"/>
        <v>1.5138156034731619E-9</v>
      </c>
      <c r="L59" s="17">
        <f t="shared" si="11"/>
        <v>3.1178929414880629E-9</v>
      </c>
      <c r="M59" s="17">
        <f t="shared" si="11"/>
        <v>4.1321635437869656E-9</v>
      </c>
      <c r="N59" s="16">
        <f t="shared" si="11"/>
        <v>1.6599680533055347E-8</v>
      </c>
      <c r="O59" s="17">
        <f t="shared" si="11"/>
        <v>8.5558008918095124E-9</v>
      </c>
      <c r="P59" s="17">
        <f t="shared" si="11"/>
        <v>1.4993379923479719E-9</v>
      </c>
      <c r="Q59" s="16">
        <f t="shared" si="11"/>
        <v>2.702135867984871E-8</v>
      </c>
      <c r="R59" s="17">
        <f t="shared" si="11"/>
        <v>3.8253538709210039E-9</v>
      </c>
      <c r="S59" s="17">
        <f t="shared" si="11"/>
        <v>1.9923308047104698E-10</v>
      </c>
      <c r="T59" s="16">
        <f t="shared" si="11"/>
        <v>2.8501710689336409E-8</v>
      </c>
      <c r="U59" s="17">
        <f t="shared" si="11"/>
        <v>6.935063992730541E-9</v>
      </c>
      <c r="V59" s="17">
        <f t="shared" si="11"/>
        <v>4.5960240751343389E-12</v>
      </c>
      <c r="W59" s="16">
        <f t="shared" si="11"/>
        <v>1.8968243748235656E-8</v>
      </c>
      <c r="X59" s="16">
        <f t="shared" si="11"/>
        <v>1.3342906112182419E-8</v>
      </c>
      <c r="Y59" s="17">
        <f t="shared" si="11"/>
        <v>9.4153326684005533E-10</v>
      </c>
      <c r="Z59" s="16">
        <f t="shared" si="11"/>
        <v>1.1369103432865493E-8</v>
      </c>
      <c r="AA59" s="17">
        <f t="shared" si="11"/>
        <v>3.6557810605931143E-9</v>
      </c>
      <c r="AB59" s="17">
        <f t="shared" si="11"/>
        <v>2.1602942522366723E-9</v>
      </c>
      <c r="AC59" s="17">
        <f t="shared" si="11"/>
        <v>7.4290949769126119E-9</v>
      </c>
      <c r="AD59" s="17">
        <f t="shared" si="11"/>
        <v>3.9383562138408216E-9</v>
      </c>
      <c r="AE59" s="17">
        <f t="shared" si="11"/>
        <v>7.552407344183938E-9</v>
      </c>
      <c r="AF59" s="16">
        <f t="shared" si="11"/>
        <v>1.54746130058447E-8</v>
      </c>
      <c r="AG59" s="17">
        <f t="shared" si="11"/>
        <v>6.8497482753279454E-9</v>
      </c>
      <c r="AH59" s="17">
        <f t="shared" si="11"/>
        <v>1.47182204409214E-9</v>
      </c>
      <c r="AI59" s="17">
        <f t="shared" si="11"/>
        <v>4.6911564042809366E-9</v>
      </c>
      <c r="AJ59" s="17">
        <f t="shared" si="11"/>
        <v>2.6810788342896226E-9</v>
      </c>
      <c r="AK59" s="17">
        <f t="shared" si="11"/>
        <v>4.5456679107739661E-9</v>
      </c>
      <c r="AL59" s="16">
        <f t="shared" si="11"/>
        <v>9.5532049678939196E-9</v>
      </c>
      <c r="AM59" s="16">
        <f t="shared" si="11"/>
        <v>1.0441416173586537E-8</v>
      </c>
      <c r="AN59" s="18">
        <f t="shared" si="11"/>
        <v>3.3441362845259741E-9</v>
      </c>
    </row>
    <row r="60" spans="1:40" ht="24">
      <c r="A60" s="13" t="s">
        <v>53</v>
      </c>
      <c r="B60" s="14" t="s">
        <v>41</v>
      </c>
      <c r="C60" s="20"/>
      <c r="D60" s="17">
        <f t="shared" ref="D60:AN60" si="12">$C17^2*D17^2</f>
        <v>7.5718963141142241E-8</v>
      </c>
      <c r="E60" s="17">
        <f t="shared" si="12"/>
        <v>6.3503527828786925E-7</v>
      </c>
      <c r="F60" s="17">
        <f t="shared" si="12"/>
        <v>3.0891997113997292E-9</v>
      </c>
      <c r="G60" s="17">
        <f t="shared" si="12"/>
        <v>8.0331303003293311E-8</v>
      </c>
      <c r="H60" s="16">
        <f t="shared" si="12"/>
        <v>1.0506250000000004E-6</v>
      </c>
      <c r="I60" s="17">
        <f t="shared" si="12"/>
        <v>1.8556530981150117E-8</v>
      </c>
      <c r="J60" s="16">
        <f t="shared" si="12"/>
        <v>1.1363560000000001E-6</v>
      </c>
      <c r="K60" s="17">
        <f t="shared" si="12"/>
        <v>7.0244186440321253E-7</v>
      </c>
      <c r="L60" s="17">
        <f t="shared" si="12"/>
        <v>3.4178964116617586E-7</v>
      </c>
      <c r="M60" s="16">
        <f t="shared" si="12"/>
        <v>8.8924900000000008E-7</v>
      </c>
      <c r="N60" s="17">
        <f t="shared" si="12"/>
        <v>1.4887299370263547E-7</v>
      </c>
      <c r="O60" s="17">
        <f t="shared" si="12"/>
        <v>1.2552530043113859E-7</v>
      </c>
      <c r="P60" s="16">
        <f t="shared" si="12"/>
        <v>1.9432360000000004E-6</v>
      </c>
      <c r="Q60" s="17">
        <f t="shared" si="12"/>
        <v>1.5046006633420899E-7</v>
      </c>
      <c r="R60" s="16">
        <f t="shared" si="12"/>
        <v>8.8924900000000008E-7</v>
      </c>
      <c r="S60" s="16">
        <f t="shared" si="12"/>
        <v>1.3179040000000002E-6</v>
      </c>
      <c r="T60" s="17">
        <f t="shared" si="12"/>
        <v>4.1880308698499871E-8</v>
      </c>
      <c r="U60" s="17">
        <f t="shared" si="12"/>
        <v>1.529448818485644E-7</v>
      </c>
      <c r="V60" s="17">
        <f t="shared" si="12"/>
        <v>2.511328652392682E-8</v>
      </c>
      <c r="W60" s="17">
        <f t="shared" si="12"/>
        <v>5.3919076175296126E-7</v>
      </c>
      <c r="X60" s="17">
        <f t="shared" si="12"/>
        <v>1.1482102854611481E-7</v>
      </c>
      <c r="Y60" s="17">
        <f t="shared" si="12"/>
        <v>7.0396824505280304E-7</v>
      </c>
      <c r="Z60" s="17">
        <f t="shared" si="12"/>
        <v>2.8205264604140157E-7</v>
      </c>
      <c r="AA60" s="17">
        <f t="shared" si="12"/>
        <v>1.5259712170436506E-7</v>
      </c>
      <c r="AB60" s="17">
        <f t="shared" si="12"/>
        <v>1.5380224265298694E-8</v>
      </c>
      <c r="AC60" s="16">
        <f t="shared" si="12"/>
        <v>1.6608885160000002E-3</v>
      </c>
      <c r="AD60" s="16">
        <f t="shared" si="12"/>
        <v>1.7213440000000001E-6</v>
      </c>
      <c r="AE60" s="16">
        <f t="shared" si="12"/>
        <v>1.0506250000000004E-6</v>
      </c>
      <c r="AF60" s="17">
        <f t="shared" si="12"/>
        <v>5.2496589981821754E-7</v>
      </c>
      <c r="AG60" s="16">
        <f t="shared" si="12"/>
        <v>1.1363560000000001E-6</v>
      </c>
      <c r="AH60" s="17">
        <f t="shared" si="12"/>
        <v>6.5827235116753283E-7</v>
      </c>
      <c r="AI60" s="16">
        <f t="shared" si="12"/>
        <v>8.8924900000000008E-7</v>
      </c>
      <c r="AJ60" s="16">
        <f t="shared" si="12"/>
        <v>2.0592250000000006E-6</v>
      </c>
      <c r="AK60" s="17">
        <f t="shared" si="12"/>
        <v>4.7155784809333251E-8</v>
      </c>
      <c r="AL60" s="17">
        <f t="shared" si="12"/>
        <v>6.8735447809970789E-8</v>
      </c>
      <c r="AM60" s="16">
        <f t="shared" si="12"/>
        <v>7.4132100000000016E-7</v>
      </c>
      <c r="AN60" s="19">
        <f t="shared" si="12"/>
        <v>1.4137210000000003E-6</v>
      </c>
    </row>
    <row r="61" spans="1:40" ht="24">
      <c r="A61" s="13" t="s">
        <v>54</v>
      </c>
      <c r="B61" s="14" t="s">
        <v>41</v>
      </c>
      <c r="C61" s="15"/>
      <c r="D61" s="17">
        <f t="shared" ref="D61:AN61" si="13">$C18^2*D18^2</f>
        <v>3.3014867871971621E-9</v>
      </c>
      <c r="E61" s="16">
        <f t="shared" si="13"/>
        <v>2.0203668419220227E-8</v>
      </c>
      <c r="F61" s="17">
        <f t="shared" si="13"/>
        <v>1.1734253711068392E-8</v>
      </c>
      <c r="G61" s="16">
        <f t="shared" si="13"/>
        <v>2.7327581675039354E-5</v>
      </c>
      <c r="H61" s="17">
        <f t="shared" si="13"/>
        <v>3.2822003217027887E-12</v>
      </c>
      <c r="I61" s="16">
        <f t="shared" si="13"/>
        <v>1.8734814610964162E-8</v>
      </c>
      <c r="J61" s="17">
        <f t="shared" si="13"/>
        <v>7.4814461055846198E-9</v>
      </c>
      <c r="K61" s="17">
        <f t="shared" si="13"/>
        <v>3.7879350951190865E-9</v>
      </c>
      <c r="L61" s="17">
        <f t="shared" si="13"/>
        <v>2.494903048407348E-9</v>
      </c>
      <c r="M61" s="17">
        <f t="shared" si="13"/>
        <v>1.2747765942935111E-9</v>
      </c>
      <c r="N61" s="16">
        <f t="shared" si="13"/>
        <v>2.3307661372516068E-8</v>
      </c>
      <c r="O61" s="17">
        <f t="shared" si="13"/>
        <v>3.541564013456228E-9</v>
      </c>
      <c r="P61" s="17">
        <f t="shared" si="13"/>
        <v>3.1492688643160668E-9</v>
      </c>
      <c r="Q61" s="16">
        <f t="shared" si="13"/>
        <v>4.4342756475654829E-8</v>
      </c>
      <c r="R61" s="17">
        <f t="shared" si="13"/>
        <v>7.5773213888641593E-9</v>
      </c>
      <c r="S61" s="17">
        <f t="shared" si="13"/>
        <v>4.7353573401006081E-9</v>
      </c>
      <c r="T61" s="17">
        <f t="shared" si="13"/>
        <v>8.3269001371532443E-9</v>
      </c>
      <c r="U61" s="17">
        <f t="shared" si="13"/>
        <v>7.191640379448033E-9</v>
      </c>
      <c r="V61" s="17">
        <f t="shared" si="13"/>
        <v>6.9756756136931932E-9</v>
      </c>
      <c r="W61" s="16">
        <f t="shared" si="13"/>
        <v>2.8379364144419087E-8</v>
      </c>
      <c r="X61" s="17">
        <f t="shared" si="13"/>
        <v>1.3498918663730618E-9</v>
      </c>
      <c r="Y61" s="17">
        <f t="shared" si="13"/>
        <v>1.068199084092319E-8</v>
      </c>
      <c r="Z61" s="16">
        <f t="shared" si="13"/>
        <v>2.1727950673070867E-8</v>
      </c>
      <c r="AA61" s="17">
        <f t="shared" si="13"/>
        <v>6.3966939990222893E-9</v>
      </c>
      <c r="AB61" s="17">
        <f t="shared" si="13"/>
        <v>4.8007077423587236E-9</v>
      </c>
      <c r="AC61" s="17">
        <f t="shared" si="13"/>
        <v>1.318112273689443E-9</v>
      </c>
      <c r="AD61" s="16">
        <f t="shared" si="13"/>
        <v>3.5917632745280408E-8</v>
      </c>
      <c r="AE61" s="17">
        <f t="shared" si="13"/>
        <v>6.3809044923995133E-9</v>
      </c>
      <c r="AF61" s="16">
        <f t="shared" si="13"/>
        <v>1.3413683833885583E-8</v>
      </c>
      <c r="AG61" s="16">
        <f t="shared" si="13"/>
        <v>2.1727950673070867E-8</v>
      </c>
      <c r="AH61" s="17">
        <f t="shared" si="13"/>
        <v>6.2371738566701535E-9</v>
      </c>
      <c r="AI61" s="17">
        <f t="shared" si="13"/>
        <v>1.0777265540278289E-8</v>
      </c>
      <c r="AJ61" s="17">
        <f t="shared" si="13"/>
        <v>5.5945889202354007E-9</v>
      </c>
      <c r="AK61" s="16">
        <f t="shared" si="13"/>
        <v>2.8379364144419087E-8</v>
      </c>
      <c r="AL61" s="16">
        <f t="shared" si="13"/>
        <v>1.5963392331235739E-8</v>
      </c>
      <c r="AM61" s="17">
        <f t="shared" si="13"/>
        <v>1.5958913476738812E-9</v>
      </c>
      <c r="AN61" s="18">
        <f t="shared" si="13"/>
        <v>9.9134981954077439E-9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5.2981818472440414E-8</v>
      </c>
      <c r="E62" s="17">
        <f t="shared" si="14"/>
        <v>6.5396552635588703E-9</v>
      </c>
      <c r="F62" s="17">
        <f t="shared" si="14"/>
        <v>1.5027641556576206E-8</v>
      </c>
      <c r="G62" s="17">
        <f t="shared" si="14"/>
        <v>1.1670279321305864E-8</v>
      </c>
      <c r="H62" s="17">
        <f t="shared" si="14"/>
        <v>1.098246911979256E-8</v>
      </c>
      <c r="I62" s="17">
        <f t="shared" si="14"/>
        <v>7.848701083805819E-9</v>
      </c>
      <c r="J62" s="17">
        <f t="shared" si="14"/>
        <v>1.0139655940027949E-8</v>
      </c>
      <c r="K62" s="16">
        <f t="shared" si="14"/>
        <v>8.3756710393977803E-5</v>
      </c>
      <c r="L62" s="16">
        <f t="shared" si="14"/>
        <v>4.4843811155073558E-8</v>
      </c>
      <c r="M62" s="16">
        <f t="shared" si="14"/>
        <v>1.2240919339872631E-7</v>
      </c>
      <c r="N62" s="17">
        <f t="shared" si="14"/>
        <v>2.6660130616019811E-10</v>
      </c>
      <c r="O62" s="16">
        <f t="shared" si="14"/>
        <v>8.6805411385246358E-8</v>
      </c>
      <c r="P62" s="17">
        <f t="shared" si="14"/>
        <v>3.8659720463281933E-10</v>
      </c>
      <c r="Q62" s="17">
        <f t="shared" si="14"/>
        <v>1.3810136294308549E-8</v>
      </c>
      <c r="R62" s="17">
        <f t="shared" si="14"/>
        <v>1.9008048898325286E-9</v>
      </c>
      <c r="S62" s="17">
        <f t="shared" si="14"/>
        <v>4.7465194360517061E-10</v>
      </c>
      <c r="T62" s="16">
        <f t="shared" si="14"/>
        <v>4.1029120225057847E-8</v>
      </c>
      <c r="U62" s="17">
        <f t="shared" si="14"/>
        <v>6.0520677136779272E-9</v>
      </c>
      <c r="V62" s="17">
        <f t="shared" si="14"/>
        <v>3.5779959394081798E-8</v>
      </c>
      <c r="W62" s="17">
        <f t="shared" si="14"/>
        <v>2.7251448760212495E-8</v>
      </c>
      <c r="X62" s="16">
        <f t="shared" si="14"/>
        <v>4.1029120225057847E-8</v>
      </c>
      <c r="Y62" s="16">
        <f t="shared" si="14"/>
        <v>6.6460393091829248E-8</v>
      </c>
      <c r="Z62" s="17">
        <f t="shared" si="14"/>
        <v>1.3142102799957562E-8</v>
      </c>
      <c r="AA62" s="17">
        <f t="shared" si="14"/>
        <v>2.6462262440820476E-8</v>
      </c>
      <c r="AB62" s="16">
        <f t="shared" si="14"/>
        <v>2.4719197226501796E-7</v>
      </c>
      <c r="AC62" s="17">
        <f t="shared" si="14"/>
        <v>3.5501096800755341E-8</v>
      </c>
      <c r="AD62" s="17">
        <f t="shared" si="14"/>
        <v>2.7263987099185019E-10</v>
      </c>
      <c r="AE62" s="17">
        <f t="shared" si="14"/>
        <v>3.7878139072724618E-10</v>
      </c>
      <c r="AF62" s="17">
        <f t="shared" si="14"/>
        <v>1.8716700756773376E-8</v>
      </c>
      <c r="AG62" s="17">
        <f t="shared" si="14"/>
        <v>1.0543610417258453E-8</v>
      </c>
      <c r="AH62" s="17">
        <f t="shared" si="14"/>
        <v>8.6975880387350155E-10</v>
      </c>
      <c r="AI62" s="17">
        <f t="shared" si="14"/>
        <v>2.0393928007357862E-8</v>
      </c>
      <c r="AJ62" s="17">
        <f t="shared" si="14"/>
        <v>4.2348493006806293E-9</v>
      </c>
      <c r="AK62" s="17">
        <f t="shared" si="14"/>
        <v>9.7761607867430254E-9</v>
      </c>
      <c r="AL62" s="16">
        <f t="shared" si="14"/>
        <v>3.7383971114153955E-8</v>
      </c>
      <c r="AM62" s="17">
        <f t="shared" si="14"/>
        <v>1.6917410834700436E-8</v>
      </c>
      <c r="AN62" s="18">
        <f t="shared" si="14"/>
        <v>1.3483186644888137E-10</v>
      </c>
    </row>
    <row r="63" spans="1:40" ht="24">
      <c r="A63" s="13" t="s">
        <v>56</v>
      </c>
      <c r="B63" s="14" t="s">
        <v>41</v>
      </c>
      <c r="C63" s="20"/>
      <c r="D63" s="17">
        <f t="shared" ref="D63:AN63" si="15">$C20^2*D20^2</f>
        <v>2.6974517353739183E-9</v>
      </c>
      <c r="E63" s="16">
        <f t="shared" si="15"/>
        <v>3.3062500000000001E-7</v>
      </c>
      <c r="F63" s="17">
        <f t="shared" si="15"/>
        <v>1.8640416463777813E-7</v>
      </c>
      <c r="G63" s="17">
        <f t="shared" si="15"/>
        <v>3.6437687182497935E-8</v>
      </c>
      <c r="H63" s="17">
        <f t="shared" si="15"/>
        <v>1.5046742603711116E-7</v>
      </c>
      <c r="I63" s="17">
        <f t="shared" si="15"/>
        <v>5.1322492431787842E-9</v>
      </c>
      <c r="J63" s="17">
        <f t="shared" si="15"/>
        <v>6.8780043384467217E-8</v>
      </c>
      <c r="K63" s="17">
        <f t="shared" si="15"/>
        <v>1.2534650424279524E-7</v>
      </c>
      <c r="L63" s="17">
        <f t="shared" si="15"/>
        <v>2.4139451482697015E-8</v>
      </c>
      <c r="M63" s="17">
        <f t="shared" si="15"/>
        <v>1.1141781946204249E-7</v>
      </c>
      <c r="N63" s="17">
        <f t="shared" si="15"/>
        <v>1.5441113237459455E-8</v>
      </c>
      <c r="O63" s="17">
        <f t="shared" si="15"/>
        <v>1.2570498986508166E-8</v>
      </c>
      <c r="P63" s="16">
        <f t="shared" si="15"/>
        <v>6.4000000000000012E-7</v>
      </c>
      <c r="Q63" s="17">
        <f t="shared" si="15"/>
        <v>1.035971582886931E-9</v>
      </c>
      <c r="R63" s="16">
        <f t="shared" si="15"/>
        <v>3.9062500000000018E-7</v>
      </c>
      <c r="S63" s="16">
        <f t="shared" si="15"/>
        <v>4.2250000000000003E-7</v>
      </c>
      <c r="T63" s="17">
        <f t="shared" si="15"/>
        <v>2.7988158443042909E-8</v>
      </c>
      <c r="U63" s="17">
        <f t="shared" si="15"/>
        <v>1.4925738804306962E-7</v>
      </c>
      <c r="V63" s="17">
        <f t="shared" si="15"/>
        <v>2.3741714595668479E-8</v>
      </c>
      <c r="W63" s="17">
        <f t="shared" si="15"/>
        <v>6.973449785982252E-8</v>
      </c>
      <c r="X63" s="17">
        <f t="shared" si="15"/>
        <v>7.4244892488806853E-10</v>
      </c>
      <c r="Y63" s="16">
        <f t="shared" si="15"/>
        <v>4.5562500000000003E-7</v>
      </c>
      <c r="Z63" s="17">
        <f t="shared" si="15"/>
        <v>7.3548011915407099E-9</v>
      </c>
      <c r="AA63" s="17">
        <f t="shared" si="15"/>
        <v>1.8356719112413573E-9</v>
      </c>
      <c r="AB63" s="17">
        <f t="shared" si="15"/>
        <v>7.1570614873108581E-8</v>
      </c>
      <c r="AC63" s="16">
        <f t="shared" si="15"/>
        <v>3.0250000000000002E-7</v>
      </c>
      <c r="AD63" s="16">
        <f t="shared" si="15"/>
        <v>5.6250000000000012E-7</v>
      </c>
      <c r="AE63" s="17">
        <f t="shared" si="15"/>
        <v>2.0461772089483814E-7</v>
      </c>
      <c r="AF63" s="16">
        <f t="shared" si="15"/>
        <v>3.0250000000000002E-7</v>
      </c>
      <c r="AG63" s="16">
        <f t="shared" si="15"/>
        <v>4.5562500000000003E-7</v>
      </c>
      <c r="AH63" s="17">
        <f t="shared" si="15"/>
        <v>4.5001815345399501E-8</v>
      </c>
      <c r="AI63" s="17">
        <f t="shared" si="15"/>
        <v>1.1197691797926604E-7</v>
      </c>
      <c r="AJ63" s="16">
        <f t="shared" si="15"/>
        <v>6.0062500000000007E-7</v>
      </c>
      <c r="AK63" s="17">
        <f t="shared" si="15"/>
        <v>6.619769975171428E-8</v>
      </c>
      <c r="AL63" s="17">
        <f t="shared" si="15"/>
        <v>1.1003207109636924E-7</v>
      </c>
      <c r="AM63" s="16">
        <f t="shared" si="15"/>
        <v>6.1876562500000017E-4</v>
      </c>
      <c r="AN63" s="19">
        <f t="shared" si="15"/>
        <v>6.4000000000000012E-7</v>
      </c>
    </row>
    <row r="64" spans="1:40" ht="24">
      <c r="A64" s="13" t="s">
        <v>57</v>
      </c>
      <c r="B64" s="14" t="s">
        <v>41</v>
      </c>
      <c r="C64" s="20"/>
      <c r="D64" s="17">
        <f t="shared" ref="D64:AN64" si="16">$C21^2*D21^2</f>
        <v>1.6092713963688375E-8</v>
      </c>
      <c r="E64" s="16">
        <f t="shared" si="16"/>
        <v>3.7088100000000008E-7</v>
      </c>
      <c r="F64" s="17">
        <f t="shared" si="16"/>
        <v>5.6909359024800796E-8</v>
      </c>
      <c r="G64" s="16">
        <f t="shared" si="16"/>
        <v>3.4574400000000008E-7</v>
      </c>
      <c r="H64" s="17">
        <f t="shared" si="16"/>
        <v>1.4122204950195118E-7</v>
      </c>
      <c r="I64" s="16">
        <f t="shared" si="16"/>
        <v>2.5401600000000004E-7</v>
      </c>
      <c r="J64" s="17">
        <f t="shared" si="16"/>
        <v>2.5078887235033744E-9</v>
      </c>
      <c r="K64" s="17">
        <f t="shared" si="16"/>
        <v>1.3440888926108877E-9</v>
      </c>
      <c r="L64" s="17">
        <f t="shared" si="16"/>
        <v>9.6065355582774719E-8</v>
      </c>
      <c r="M64" s="17">
        <f t="shared" si="16"/>
        <v>1.0203749318435473E-7</v>
      </c>
      <c r="N64" s="16">
        <f t="shared" si="16"/>
        <v>4.3135136100000003E-4</v>
      </c>
      <c r="O64" s="17">
        <f t="shared" si="16"/>
        <v>1.5650633874676322E-7</v>
      </c>
      <c r="P64" s="16">
        <f t="shared" si="16"/>
        <v>2.9811600000000002E-7</v>
      </c>
      <c r="Q64" s="17">
        <f t="shared" si="16"/>
        <v>1.1040624746135832E-7</v>
      </c>
      <c r="R64" s="16">
        <f t="shared" si="16"/>
        <v>2.7562500000000006E-7</v>
      </c>
      <c r="S64" s="17">
        <f t="shared" si="16"/>
        <v>7.8996944526493351E-8</v>
      </c>
      <c r="T64" s="17">
        <f t="shared" si="16"/>
        <v>3.5451682269623594E-8</v>
      </c>
      <c r="U64" s="17">
        <f t="shared" si="16"/>
        <v>8.3916650529014104E-9</v>
      </c>
      <c r="V64" s="16">
        <f t="shared" si="16"/>
        <v>2.9811600000000002E-7</v>
      </c>
      <c r="W64" s="16">
        <f t="shared" si="16"/>
        <v>4.23801E-7</v>
      </c>
      <c r="X64" s="17">
        <f t="shared" si="16"/>
        <v>1.584796528623877E-7</v>
      </c>
      <c r="Y64" s="16">
        <f t="shared" si="16"/>
        <v>1.4328090000000001E-6</v>
      </c>
      <c r="Z64" s="16">
        <f t="shared" si="16"/>
        <v>2.1344399999999999E-7</v>
      </c>
      <c r="AA64" s="17">
        <f t="shared" si="16"/>
        <v>6.6399686032461239E-8</v>
      </c>
      <c r="AB64" s="17">
        <f t="shared" si="16"/>
        <v>1.4357878987724229E-7</v>
      </c>
      <c r="AC64" s="17">
        <f t="shared" si="16"/>
        <v>3.7959949770288597E-8</v>
      </c>
      <c r="AD64" s="16">
        <f t="shared" si="16"/>
        <v>1.4328090000000001E-6</v>
      </c>
      <c r="AE64" s="17">
        <f t="shared" si="16"/>
        <v>3.7891792318774377E-8</v>
      </c>
      <c r="AF64" s="17">
        <f t="shared" si="16"/>
        <v>7.1417301563063964E-8</v>
      </c>
      <c r="AG64" s="16">
        <f t="shared" si="16"/>
        <v>7.4132100000000016E-7</v>
      </c>
      <c r="AH64" s="17">
        <f t="shared" si="16"/>
        <v>8.1409841060308181E-9</v>
      </c>
      <c r="AI64" s="16">
        <f t="shared" si="16"/>
        <v>3.2148900000000003E-7</v>
      </c>
      <c r="AJ64" s="16">
        <f t="shared" si="16"/>
        <v>4.8024900000000005E-7</v>
      </c>
      <c r="AK64" s="16">
        <f t="shared" si="16"/>
        <v>4.8024900000000005E-7</v>
      </c>
      <c r="AL64" s="17">
        <f t="shared" si="16"/>
        <v>8.9043132472501469E-9</v>
      </c>
      <c r="AM64" s="17">
        <f t="shared" si="16"/>
        <v>1.0599576449677266E-8</v>
      </c>
      <c r="AN64" s="19">
        <f t="shared" si="16"/>
        <v>8.1540899999999999E-7</v>
      </c>
    </row>
    <row r="65" spans="1:40" ht="24">
      <c r="A65" s="13" t="s">
        <v>58</v>
      </c>
      <c r="B65" s="14" t="s">
        <v>41</v>
      </c>
      <c r="C65" s="20"/>
      <c r="D65" s="17">
        <f t="shared" ref="D65:AN65" si="17">$C22^2*D22^2</f>
        <v>7.9108183073554645E-8</v>
      </c>
      <c r="E65" s="17">
        <f t="shared" si="17"/>
        <v>7.6124246619271118E-9</v>
      </c>
      <c r="F65" s="17">
        <f t="shared" si="17"/>
        <v>5.6969737994068581E-9</v>
      </c>
      <c r="G65" s="17">
        <f t="shared" si="17"/>
        <v>1.3002756654997968E-7</v>
      </c>
      <c r="H65" s="17">
        <f t="shared" si="17"/>
        <v>2.5572987063081273E-7</v>
      </c>
      <c r="I65" s="16">
        <f t="shared" si="17"/>
        <v>1.1924640000000001E-6</v>
      </c>
      <c r="J65" s="17">
        <f t="shared" si="17"/>
        <v>2.3814583452004813E-8</v>
      </c>
      <c r="K65" s="17">
        <f t="shared" si="17"/>
        <v>4.2795521804937085E-9</v>
      </c>
      <c r="L65" s="17">
        <f t="shared" si="17"/>
        <v>1.3293167742960985E-7</v>
      </c>
      <c r="M65" s="16">
        <f t="shared" si="17"/>
        <v>9.6040000000000016E-7</v>
      </c>
      <c r="N65" s="17">
        <f t="shared" si="17"/>
        <v>1.3921472181088125E-7</v>
      </c>
      <c r="O65" s="16">
        <f t="shared" si="17"/>
        <v>1.7318560000000002E-6</v>
      </c>
      <c r="P65" s="17">
        <f t="shared" si="17"/>
        <v>4.1452771402824786E-8</v>
      </c>
      <c r="Q65" s="16">
        <f t="shared" si="17"/>
        <v>9.6040000000000016E-7</v>
      </c>
      <c r="R65" s="17">
        <f t="shared" si="17"/>
        <v>1.6496979435231131E-7</v>
      </c>
      <c r="S65" s="16">
        <f t="shared" si="17"/>
        <v>7.6529689600000005E-4</v>
      </c>
      <c r="T65" s="16">
        <f t="shared" si="17"/>
        <v>4.9000000000000018E-7</v>
      </c>
      <c r="U65" s="17">
        <f t="shared" si="17"/>
        <v>2.3412138965851519E-7</v>
      </c>
      <c r="V65" s="16">
        <f t="shared" si="17"/>
        <v>1.7318560000000002E-6</v>
      </c>
      <c r="W65" s="16">
        <f t="shared" si="17"/>
        <v>2.2022560000000001E-6</v>
      </c>
      <c r="X65" s="16">
        <f t="shared" si="17"/>
        <v>1.132096E-6</v>
      </c>
      <c r="Y65" s="16">
        <f t="shared" si="17"/>
        <v>6.5934400000000014E-7</v>
      </c>
      <c r="Z65" s="16">
        <f t="shared" si="17"/>
        <v>2.6373760000000005E-6</v>
      </c>
      <c r="AA65" s="16">
        <f t="shared" si="17"/>
        <v>3.7945599999999998E-7</v>
      </c>
      <c r="AB65" s="16">
        <f t="shared" si="17"/>
        <v>4.9000000000000018E-7</v>
      </c>
      <c r="AC65" s="16">
        <f t="shared" si="17"/>
        <v>6.1465600000000018E-7</v>
      </c>
      <c r="AD65" s="17">
        <f t="shared" si="17"/>
        <v>3.2346688394290917E-8</v>
      </c>
      <c r="AE65" s="17">
        <f t="shared" si="17"/>
        <v>2.1871945908563113E-7</v>
      </c>
      <c r="AF65" s="16">
        <f t="shared" si="17"/>
        <v>7.5342399999999998E-7</v>
      </c>
      <c r="AG65" s="17">
        <f t="shared" si="17"/>
        <v>9.1374623974426099E-8</v>
      </c>
      <c r="AH65" s="17">
        <f t="shared" si="17"/>
        <v>9.6249313631726252E-9</v>
      </c>
      <c r="AI65" s="17">
        <f t="shared" si="17"/>
        <v>2.3064350054488433E-7</v>
      </c>
      <c r="AJ65" s="17">
        <f t="shared" si="17"/>
        <v>4.9613382159850164E-8</v>
      </c>
      <c r="AK65" s="17">
        <f t="shared" si="17"/>
        <v>2.9822641939737894E-8</v>
      </c>
      <c r="AL65" s="17">
        <f t="shared" si="17"/>
        <v>1.277175198266102E-7</v>
      </c>
      <c r="AM65" s="16">
        <f t="shared" si="17"/>
        <v>5.2998399999999999E-7</v>
      </c>
      <c r="AN65" s="18">
        <f t="shared" si="17"/>
        <v>1.6790692648516344E-7</v>
      </c>
    </row>
    <row r="66" spans="1:40" ht="24">
      <c r="A66" s="13" t="s">
        <v>59</v>
      </c>
      <c r="B66" s="14" t="s">
        <v>41</v>
      </c>
      <c r="C66" s="20"/>
      <c r="D66" s="17">
        <f t="shared" ref="D66:AN66" si="18">$C23^2*D23^2</f>
        <v>5.3341279796422445E-8</v>
      </c>
      <c r="E66" s="17">
        <f t="shared" si="18"/>
        <v>6.8627724089001526E-8</v>
      </c>
      <c r="F66" s="16">
        <f t="shared" si="18"/>
        <v>4.9000000000000018E-7</v>
      </c>
      <c r="G66" s="17">
        <f t="shared" si="18"/>
        <v>1.0873573433407157E-7</v>
      </c>
      <c r="H66" s="17">
        <f t="shared" si="18"/>
        <v>1.6719726737724793E-8</v>
      </c>
      <c r="I66" s="17">
        <f t="shared" si="18"/>
        <v>3.4437510491266691E-8</v>
      </c>
      <c r="J66" s="17">
        <f t="shared" si="18"/>
        <v>1.5103671632129305E-7</v>
      </c>
      <c r="K66" s="16">
        <f t="shared" si="18"/>
        <v>1.7556250000000002E-6</v>
      </c>
      <c r="L66" s="17">
        <f t="shared" si="18"/>
        <v>2.3925387696465777E-7</v>
      </c>
      <c r="M66" s="17">
        <f t="shared" si="18"/>
        <v>1.3305124205748429E-8</v>
      </c>
      <c r="N66" s="17">
        <f t="shared" si="18"/>
        <v>2.0909424349009267E-7</v>
      </c>
      <c r="O66" s="17">
        <f t="shared" si="18"/>
        <v>1.5957139582347206E-7</v>
      </c>
      <c r="P66" s="16">
        <f t="shared" si="18"/>
        <v>6.0062500000000007E-7</v>
      </c>
      <c r="Q66" s="17">
        <f t="shared" si="18"/>
        <v>4.0510197187168212E-8</v>
      </c>
      <c r="R66" s="16">
        <f t="shared" si="18"/>
        <v>5.2562500000000016E-7</v>
      </c>
      <c r="S66" s="16">
        <f t="shared" si="18"/>
        <v>3.9062500000000018E-7</v>
      </c>
      <c r="T66" s="17">
        <f t="shared" si="18"/>
        <v>1.7489876697456584E-8</v>
      </c>
      <c r="U66" s="16">
        <f t="shared" si="18"/>
        <v>3.3062500000000001E-7</v>
      </c>
      <c r="V66" s="17">
        <f t="shared" si="18"/>
        <v>1.1352013324778906E-8</v>
      </c>
      <c r="W66" s="17">
        <f t="shared" si="18"/>
        <v>1.4558551790900732E-7</v>
      </c>
      <c r="X66" s="17">
        <f t="shared" si="18"/>
        <v>8.2213595548855302E-10</v>
      </c>
      <c r="Y66" s="17">
        <f t="shared" si="18"/>
        <v>2.3447159147635051E-7</v>
      </c>
      <c r="Z66" s="17">
        <f t="shared" si="18"/>
        <v>9.8265779064206276E-9</v>
      </c>
      <c r="AA66" s="17">
        <f t="shared" si="18"/>
        <v>1.2263440690225063E-7</v>
      </c>
      <c r="AB66" s="16">
        <f t="shared" si="18"/>
        <v>6.1752250000000018E-4</v>
      </c>
      <c r="AC66" s="17">
        <f t="shared" si="18"/>
        <v>5.7098400335574409E-9</v>
      </c>
      <c r="AD66" s="16">
        <f t="shared" si="18"/>
        <v>6.4000000000000012E-7</v>
      </c>
      <c r="AE66" s="16">
        <f t="shared" si="18"/>
        <v>3.9062500000000018E-7</v>
      </c>
      <c r="AF66" s="17">
        <f t="shared" si="18"/>
        <v>2.4556152330422775E-8</v>
      </c>
      <c r="AG66" s="16">
        <f t="shared" si="18"/>
        <v>3.0250000000000002E-7</v>
      </c>
      <c r="AH66" s="17">
        <f t="shared" si="18"/>
        <v>8.8606332383883557E-8</v>
      </c>
      <c r="AI66" s="17">
        <f t="shared" si="18"/>
        <v>6.5553212252450315E-8</v>
      </c>
      <c r="AJ66" s="17">
        <f t="shared" si="18"/>
        <v>1.7512908867700888E-7</v>
      </c>
      <c r="AK66" s="17">
        <f t="shared" si="18"/>
        <v>1.0854647622448438E-7</v>
      </c>
      <c r="AL66" s="17">
        <f t="shared" si="18"/>
        <v>4.6694584250661352E-9</v>
      </c>
      <c r="AM66" s="17">
        <f t="shared" si="18"/>
        <v>7.1030340532248118E-8</v>
      </c>
      <c r="AN66" s="19">
        <f t="shared" si="18"/>
        <v>5.2562500000000016E-7</v>
      </c>
    </row>
    <row r="67" spans="1:40" ht="24">
      <c r="A67" s="13" t="s">
        <v>60</v>
      </c>
      <c r="B67" s="14" t="s">
        <v>41</v>
      </c>
      <c r="C67" s="15"/>
      <c r="D67" s="17">
        <f t="shared" ref="D67:AN67" si="19">$C24^2*D24^2</f>
        <v>2.8540819104917375E-9</v>
      </c>
      <c r="E67" s="17">
        <f t="shared" si="19"/>
        <v>2.8505541595198098E-9</v>
      </c>
      <c r="F67" s="17">
        <f t="shared" si="19"/>
        <v>1.8807897067313504E-11</v>
      </c>
      <c r="G67" s="17">
        <f t="shared" si="19"/>
        <v>4.2702070276324102E-9</v>
      </c>
      <c r="H67" s="17">
        <f t="shared" si="19"/>
        <v>8.8499751244547337E-10</v>
      </c>
      <c r="I67" s="16">
        <f t="shared" si="19"/>
        <v>2.557184004293844E-8</v>
      </c>
      <c r="J67" s="17">
        <f t="shared" si="19"/>
        <v>1.3432056041315521E-8</v>
      </c>
      <c r="K67" s="17">
        <f t="shared" si="19"/>
        <v>1.7003692743029804E-10</v>
      </c>
      <c r="L67" s="16">
        <f t="shared" si="19"/>
        <v>5.4623871334324125E-8</v>
      </c>
      <c r="M67" s="17">
        <f t="shared" si="19"/>
        <v>9.8057251460690586E-9</v>
      </c>
      <c r="N67" s="16">
        <f t="shared" si="19"/>
        <v>2.7576732827370004E-8</v>
      </c>
      <c r="O67" s="17">
        <f t="shared" si="19"/>
        <v>1.3447109473440193E-8</v>
      </c>
      <c r="P67" s="16">
        <f t="shared" si="19"/>
        <v>3.7225336094695521E-5</v>
      </c>
      <c r="Q67" s="17">
        <f t="shared" si="19"/>
        <v>7.9199350566053905E-10</v>
      </c>
      <c r="R67" s="17">
        <f t="shared" si="19"/>
        <v>2.5705982118122881E-9</v>
      </c>
      <c r="S67" s="17">
        <f t="shared" si="19"/>
        <v>2.0509115973242945E-9</v>
      </c>
      <c r="T67" s="16">
        <f t="shared" si="19"/>
        <v>4.6339503036389932E-8</v>
      </c>
      <c r="U67" s="16">
        <f t="shared" si="19"/>
        <v>2.7576732827370004E-8</v>
      </c>
      <c r="V67" s="16">
        <f t="shared" si="19"/>
        <v>1.6682221093100377E-8</v>
      </c>
      <c r="W67" s="17">
        <f t="shared" si="19"/>
        <v>1.4296292388964433E-8</v>
      </c>
      <c r="X67" s="17">
        <f t="shared" si="19"/>
        <v>1.4844772930127108E-8</v>
      </c>
      <c r="Y67" s="17">
        <f t="shared" si="19"/>
        <v>2.9927115934954781E-10</v>
      </c>
      <c r="Z67" s="16">
        <f t="shared" si="19"/>
        <v>3.1813487390697085E-8</v>
      </c>
      <c r="AA67" s="16">
        <f t="shared" si="19"/>
        <v>5.7536640096611491E-8</v>
      </c>
      <c r="AB67" s="16">
        <f t="shared" si="19"/>
        <v>3.4045349169592599E-8</v>
      </c>
      <c r="AC67" s="16">
        <f t="shared" si="19"/>
        <v>4.3729359600054497E-8</v>
      </c>
      <c r="AD67" s="17">
        <f t="shared" si="19"/>
        <v>2.5134342162159703E-10</v>
      </c>
      <c r="AE67" s="17">
        <f t="shared" si="19"/>
        <v>2.8420843849275784E-9</v>
      </c>
      <c r="AF67" s="16">
        <f t="shared" si="19"/>
        <v>2.557184004293844E-8</v>
      </c>
      <c r="AG67" s="17">
        <f t="shared" si="19"/>
        <v>1.0162972298317689E-8</v>
      </c>
      <c r="AH67" s="17">
        <f t="shared" si="19"/>
        <v>1.6200382821086507E-8</v>
      </c>
      <c r="AI67" s="17">
        <f t="shared" si="19"/>
        <v>1.5370653012446211E-8</v>
      </c>
      <c r="AJ67" s="17">
        <f t="shared" si="19"/>
        <v>3.1340527375366753E-9</v>
      </c>
      <c r="AK67" s="17">
        <f t="shared" si="19"/>
        <v>2.055047112204752E-10</v>
      </c>
      <c r="AL67" s="16">
        <f t="shared" si="19"/>
        <v>6.3589146615650189E-8</v>
      </c>
      <c r="AM67" s="16">
        <f t="shared" si="19"/>
        <v>3.6352867279976095E-8</v>
      </c>
      <c r="AN67" s="18">
        <f t="shared" si="19"/>
        <v>1.3025026295996894E-9</v>
      </c>
    </row>
    <row r="68" spans="1:40" ht="24">
      <c r="A68" s="13" t="s">
        <v>61</v>
      </c>
      <c r="B68" s="14" t="s">
        <v>41</v>
      </c>
      <c r="C68" s="20"/>
      <c r="D68" s="17">
        <f t="shared" ref="D68:AN68" si="20">$C25^2*D25^2</f>
        <v>1.0348306711366292E-7</v>
      </c>
      <c r="E68" s="17">
        <f t="shared" si="20"/>
        <v>3.0614630027991403E-8</v>
      </c>
      <c r="F68" s="16">
        <f t="shared" si="20"/>
        <v>7.6839840000000003E-4</v>
      </c>
      <c r="G68" s="17">
        <f t="shared" si="20"/>
        <v>3.2512465703607476E-7</v>
      </c>
      <c r="H68" s="17">
        <f t="shared" si="20"/>
        <v>3.2011691117532904E-9</v>
      </c>
      <c r="I68" s="16">
        <f t="shared" si="20"/>
        <v>7.0560000000000007E-7</v>
      </c>
      <c r="J68" s="17">
        <f t="shared" si="20"/>
        <v>1.4702916889840636E-7</v>
      </c>
      <c r="K68" s="17">
        <f t="shared" si="20"/>
        <v>1.3508300492443919E-7</v>
      </c>
      <c r="L68" s="17">
        <f t="shared" si="20"/>
        <v>2.0940538407340007E-7</v>
      </c>
      <c r="M68" s="17">
        <f t="shared" si="20"/>
        <v>8.2079627325947491E-8</v>
      </c>
      <c r="N68" s="17">
        <f t="shared" si="20"/>
        <v>1.0135342925042336E-7</v>
      </c>
      <c r="O68" s="16">
        <f t="shared" si="20"/>
        <v>8.5377600000000017E-7</v>
      </c>
      <c r="P68" s="17">
        <f t="shared" si="20"/>
        <v>3.8011410330051776E-10</v>
      </c>
      <c r="Q68" s="16">
        <f t="shared" si="20"/>
        <v>1.016064E-6</v>
      </c>
      <c r="R68" s="16">
        <f t="shared" si="20"/>
        <v>5.7153599999999999E-7</v>
      </c>
      <c r="S68" s="17">
        <f t="shared" si="20"/>
        <v>5.7873287006589367E-9</v>
      </c>
      <c r="T68" s="16">
        <f t="shared" si="20"/>
        <v>1.6589440000000001E-6</v>
      </c>
      <c r="U68" s="16">
        <f t="shared" si="20"/>
        <v>8.5377600000000017E-7</v>
      </c>
      <c r="V68" s="16">
        <f t="shared" si="20"/>
        <v>1.3179040000000002E-6</v>
      </c>
      <c r="W68" s="16">
        <f t="shared" si="20"/>
        <v>4.5158400000000008E-7</v>
      </c>
      <c r="X68" s="16">
        <f t="shared" si="20"/>
        <v>7.0560000000000007E-7</v>
      </c>
      <c r="Y68" s="16">
        <f t="shared" si="20"/>
        <v>1.1924640000000001E-6</v>
      </c>
      <c r="Z68" s="16">
        <f t="shared" si="20"/>
        <v>1.2544000000000002E-6</v>
      </c>
      <c r="AA68" s="16">
        <f t="shared" si="20"/>
        <v>1.1924640000000001E-6</v>
      </c>
      <c r="AB68" s="16">
        <f t="shared" si="20"/>
        <v>5.7153599999999999E-7</v>
      </c>
      <c r="AC68" s="17">
        <f t="shared" si="20"/>
        <v>1.4054892499731411E-9</v>
      </c>
      <c r="AD68" s="16">
        <f t="shared" si="20"/>
        <v>1.016064E-6</v>
      </c>
      <c r="AE68" s="17">
        <f t="shared" si="20"/>
        <v>3.1086061600063982E-8</v>
      </c>
      <c r="AF68" s="17">
        <f t="shared" si="20"/>
        <v>1.201880679270409E-7</v>
      </c>
      <c r="AG68" s="17">
        <f t="shared" si="20"/>
        <v>8.4607259697724899E-8</v>
      </c>
      <c r="AH68" s="17">
        <f t="shared" si="20"/>
        <v>3.2701702613544156E-7</v>
      </c>
      <c r="AI68" s="16">
        <f t="shared" si="20"/>
        <v>5.2998399999999999E-7</v>
      </c>
      <c r="AJ68" s="17">
        <f t="shared" si="20"/>
        <v>7.7447569189730263E-8</v>
      </c>
      <c r="AK68" s="16">
        <f t="shared" si="20"/>
        <v>3.7945599999999998E-7</v>
      </c>
      <c r="AL68" s="17">
        <f t="shared" si="20"/>
        <v>2.4819151071939051E-7</v>
      </c>
      <c r="AM68" s="17">
        <f t="shared" si="20"/>
        <v>2.2626341886738167E-7</v>
      </c>
      <c r="AN68" s="18">
        <f t="shared" si="20"/>
        <v>1.4092192203823602E-11</v>
      </c>
    </row>
    <row r="69" spans="1:40" ht="24">
      <c r="A69" s="13" t="s">
        <v>62</v>
      </c>
      <c r="B69" s="14" t="s">
        <v>41</v>
      </c>
      <c r="C69" s="20"/>
      <c r="D69" s="16">
        <f t="shared" ref="D69:AN69" si="21">$C26^2*D26^2</f>
        <v>6.9274240000000006E-6</v>
      </c>
      <c r="E69" s="16">
        <f t="shared" si="21"/>
        <v>2.8628639999999996E-6</v>
      </c>
      <c r="F69" s="16">
        <f t="shared" si="21"/>
        <v>2.7060250000000005E-6</v>
      </c>
      <c r="G69" s="16">
        <f t="shared" si="21"/>
        <v>3.3598890000000001E-6</v>
      </c>
      <c r="H69" s="16">
        <f t="shared" si="21"/>
        <v>5.7456089999999993E-6</v>
      </c>
      <c r="I69" s="16">
        <f t="shared" si="21"/>
        <v>2.5536040000000001E-6</v>
      </c>
      <c r="J69" s="17">
        <f t="shared" si="21"/>
        <v>5.32440152402865E-11</v>
      </c>
      <c r="K69" s="17">
        <f t="shared" si="21"/>
        <v>3.3953233733972144E-7</v>
      </c>
      <c r="L69" s="16">
        <f t="shared" si="21"/>
        <v>7.1770410000000006E-6</v>
      </c>
      <c r="M69" s="16">
        <f t="shared" si="21"/>
        <v>9.7416900000000013E-7</v>
      </c>
      <c r="N69" s="17">
        <f t="shared" si="21"/>
        <v>5.3751784139337392E-7</v>
      </c>
      <c r="O69" s="17">
        <f t="shared" si="21"/>
        <v>7.2719514882712807E-7</v>
      </c>
      <c r="P69" s="17">
        <f t="shared" si="21"/>
        <v>4.4119171816762654E-8</v>
      </c>
      <c r="Q69" s="16">
        <f t="shared" si="21"/>
        <v>2.1432270250000001E-3</v>
      </c>
      <c r="R69" s="17">
        <f t="shared" si="21"/>
        <v>2.6344070462764675E-7</v>
      </c>
      <c r="S69" s="16">
        <f t="shared" si="21"/>
        <v>2.7060250000000005E-6</v>
      </c>
      <c r="T69" s="17">
        <f t="shared" si="21"/>
        <v>2.4719160363651177E-7</v>
      </c>
      <c r="U69" s="17">
        <f t="shared" si="21"/>
        <v>1.1963150757483462E-8</v>
      </c>
      <c r="V69" s="17">
        <f t="shared" si="21"/>
        <v>9.4807831572609668E-9</v>
      </c>
      <c r="W69" s="16">
        <f t="shared" si="21"/>
        <v>1.7318560000000002E-6</v>
      </c>
      <c r="X69" s="17">
        <f t="shared" si="21"/>
        <v>4.3865115799534565E-8</v>
      </c>
      <c r="Y69" s="17">
        <f t="shared" si="21"/>
        <v>2.7209933000110073E-7</v>
      </c>
      <c r="Z69" s="17">
        <f t="shared" si="21"/>
        <v>7.0456838068733533E-7</v>
      </c>
      <c r="AA69" s="17">
        <f t="shared" si="21"/>
        <v>2.1962539784192488E-7</v>
      </c>
      <c r="AB69" s="17">
        <f t="shared" si="21"/>
        <v>1.3518853816779609E-7</v>
      </c>
      <c r="AC69" s="17">
        <f t="shared" si="21"/>
        <v>1.8678009798117E-7</v>
      </c>
      <c r="AD69" s="16">
        <f t="shared" si="21"/>
        <v>1.1685609999999999E-6</v>
      </c>
      <c r="AE69" s="16">
        <f t="shared" si="21"/>
        <v>4.0844409999999999E-6</v>
      </c>
      <c r="AF69" s="17">
        <f t="shared" si="21"/>
        <v>3.9121508203761351E-9</v>
      </c>
      <c r="AG69" s="16">
        <f t="shared" si="21"/>
        <v>4.8796809999999997E-6</v>
      </c>
      <c r="AH69" s="16">
        <f t="shared" si="21"/>
        <v>7.6895289999999991E-6</v>
      </c>
      <c r="AI69" s="17">
        <f t="shared" si="21"/>
        <v>4.2978128786909083E-7</v>
      </c>
      <c r="AJ69" s="16">
        <f t="shared" si="21"/>
        <v>3.8966760000000005E-6</v>
      </c>
      <c r="AK69" s="17">
        <f t="shared" si="21"/>
        <v>1.1984144264460688E-7</v>
      </c>
      <c r="AL69" s="17">
        <f t="shared" si="21"/>
        <v>1.2734293157521138E-7</v>
      </c>
      <c r="AM69" s="17">
        <f t="shared" si="21"/>
        <v>3.3609048017608195E-9</v>
      </c>
      <c r="AN69" s="19">
        <f t="shared" si="21"/>
        <v>4.6742439999999996E-6</v>
      </c>
    </row>
    <row r="70" spans="1:40" ht="24">
      <c r="A70" s="13" t="s">
        <v>63</v>
      </c>
      <c r="B70" s="14" t="s">
        <v>41</v>
      </c>
      <c r="C70" s="15"/>
      <c r="D70" s="17">
        <f t="shared" ref="D70:AN70" si="22">$C27^2*D27^2</f>
        <v>1.2249897143290463E-7</v>
      </c>
      <c r="E70" s="17">
        <f t="shared" si="22"/>
        <v>7.590707558492383E-8</v>
      </c>
      <c r="F70" s="16">
        <f t="shared" si="22"/>
        <v>5.0976400708942366E-7</v>
      </c>
      <c r="G70" s="16">
        <f t="shared" si="22"/>
        <v>5.0976400708942366E-7</v>
      </c>
      <c r="H70" s="17">
        <f t="shared" si="22"/>
        <v>2.9479201402724537E-10</v>
      </c>
      <c r="I70" s="16">
        <f t="shared" si="22"/>
        <v>9.062471237145311E-7</v>
      </c>
      <c r="J70" s="16">
        <f t="shared" si="22"/>
        <v>2.0807496894313668E-7</v>
      </c>
      <c r="K70" s="17">
        <f t="shared" si="22"/>
        <v>1.2253620742776522E-9</v>
      </c>
      <c r="L70" s="16">
        <f t="shared" si="22"/>
        <v>4.2834336706819639E-7</v>
      </c>
      <c r="M70" s="16">
        <f t="shared" si="22"/>
        <v>7.2727905023792005E-7</v>
      </c>
      <c r="N70" s="16">
        <f t="shared" si="22"/>
        <v>1.2779500455505693E-6</v>
      </c>
      <c r="O70" s="16">
        <f t="shared" si="22"/>
        <v>6.9384545409393792E-7</v>
      </c>
      <c r="P70" s="17">
        <f t="shared" si="22"/>
        <v>2.5339634318460975E-9</v>
      </c>
      <c r="Q70" s="16">
        <f t="shared" si="22"/>
        <v>2.0807496894313668E-7</v>
      </c>
      <c r="R70" s="17">
        <f t="shared" si="22"/>
        <v>4.2835893014994114E-8</v>
      </c>
      <c r="S70" s="17">
        <f t="shared" si="22"/>
        <v>1.615979289535484E-8</v>
      </c>
      <c r="T70" s="16">
        <f t="shared" si="22"/>
        <v>4.5469690755815889E-7</v>
      </c>
      <c r="U70" s="17">
        <f t="shared" si="22"/>
        <v>1.2130078168366963E-8</v>
      </c>
      <c r="V70" s="16">
        <f t="shared" si="22"/>
        <v>5.0976400708942366E-7</v>
      </c>
      <c r="W70" s="17">
        <f t="shared" si="22"/>
        <v>8.5822100405452296E-8</v>
      </c>
      <c r="X70" s="16">
        <f t="shared" si="22"/>
        <v>4.8183712089856809E-7</v>
      </c>
      <c r="Y70" s="17">
        <f t="shared" si="22"/>
        <v>7.4707579812506439E-11</v>
      </c>
      <c r="Z70" s="16">
        <f t="shared" si="22"/>
        <v>2.6589542345096483E-7</v>
      </c>
      <c r="AA70" s="16">
        <f t="shared" si="22"/>
        <v>2.4583526576457552E-7</v>
      </c>
      <c r="AB70" s="16">
        <f t="shared" si="22"/>
        <v>4.0277649942868048E-7</v>
      </c>
      <c r="AC70" s="16">
        <f t="shared" si="22"/>
        <v>3.7799630463961126E-7</v>
      </c>
      <c r="AD70" s="16">
        <f t="shared" si="22"/>
        <v>3.8395299146319324E-4</v>
      </c>
      <c r="AE70" s="17">
        <f t="shared" si="22"/>
        <v>8.3622209445843339E-12</v>
      </c>
      <c r="AF70" s="16">
        <f t="shared" si="22"/>
        <v>3.7799630463961126E-7</v>
      </c>
      <c r="AG70" s="17">
        <f t="shared" si="22"/>
        <v>4.5851400449027643E-9</v>
      </c>
      <c r="AH70" s="17">
        <f t="shared" si="22"/>
        <v>4.067871642371984E-8</v>
      </c>
      <c r="AI70" s="17">
        <f t="shared" si="22"/>
        <v>8.3803906500468028E-9</v>
      </c>
      <c r="AJ70" s="17">
        <f t="shared" si="22"/>
        <v>7.4414719322514736E-9</v>
      </c>
      <c r="AK70" s="17">
        <f t="shared" si="22"/>
        <v>2.7343367830294911E-8</v>
      </c>
      <c r="AL70" s="17">
        <f t="shared" si="22"/>
        <v>8.8710157779607568E-8</v>
      </c>
      <c r="AM70" s="16">
        <f t="shared" si="22"/>
        <v>3.5400278270098869E-7</v>
      </c>
      <c r="AN70" s="18">
        <f t="shared" si="22"/>
        <v>1.0908192821206435E-7</v>
      </c>
    </row>
    <row r="71" spans="1:40" ht="24">
      <c r="A71" s="13" t="s">
        <v>64</v>
      </c>
      <c r="B71" s="14" t="s">
        <v>41</v>
      </c>
      <c r="C71" s="20"/>
      <c r="D71" s="17">
        <f t="shared" ref="D71:AN71" si="23">$C28^2*D28^2</f>
        <v>2.6807497440832222E-7</v>
      </c>
      <c r="E71" s="17">
        <f t="shared" si="23"/>
        <v>3.2712031352489547E-7</v>
      </c>
      <c r="F71" s="17">
        <f t="shared" si="23"/>
        <v>3.4553108351424824E-8</v>
      </c>
      <c r="G71" s="17">
        <f t="shared" si="23"/>
        <v>1.9705375770091561E-7</v>
      </c>
      <c r="H71" s="17">
        <f t="shared" si="23"/>
        <v>3.1391130890851829E-7</v>
      </c>
      <c r="I71" s="16">
        <f t="shared" si="23"/>
        <v>3.2399999999999999E-6</v>
      </c>
      <c r="J71" s="17">
        <f t="shared" si="23"/>
        <v>4.8672414294009719E-11</v>
      </c>
      <c r="K71" s="17">
        <f t="shared" si="23"/>
        <v>3.8459281385276249E-9</v>
      </c>
      <c r="L71" s="17">
        <f t="shared" si="23"/>
        <v>1.9778082586611974E-7</v>
      </c>
      <c r="M71" s="16">
        <f t="shared" si="23"/>
        <v>1.1025E-6</v>
      </c>
      <c r="N71" s="17">
        <f t="shared" si="23"/>
        <v>7.5280841692586882E-8</v>
      </c>
      <c r="O71" s="16">
        <f t="shared" si="23"/>
        <v>2.0735999999999999E-6</v>
      </c>
      <c r="P71" s="17">
        <f t="shared" si="23"/>
        <v>6.4571767647064568E-8</v>
      </c>
      <c r="Q71" s="16">
        <f t="shared" si="23"/>
        <v>1.6640999999999997E-6</v>
      </c>
      <c r="R71" s="16">
        <f t="shared" si="23"/>
        <v>1.8224999999999999E-6</v>
      </c>
      <c r="S71" s="17">
        <f t="shared" si="23"/>
        <v>2.4616710410507615E-7</v>
      </c>
      <c r="T71" s="16">
        <f t="shared" si="23"/>
        <v>2.7224999999999998E-6</v>
      </c>
      <c r="U71" s="17">
        <f t="shared" si="23"/>
        <v>3.0056681546091404E-9</v>
      </c>
      <c r="V71" s="16">
        <f t="shared" si="23"/>
        <v>1.3688999999999999E-6</v>
      </c>
      <c r="W71" s="16">
        <f t="shared" si="23"/>
        <v>1.5876000000000001E-6</v>
      </c>
      <c r="X71" s="16">
        <f t="shared" si="23"/>
        <v>2.6243999999999998E-6</v>
      </c>
      <c r="Y71" s="16">
        <f t="shared" si="23"/>
        <v>1.3688999999999999E-6</v>
      </c>
      <c r="Z71" s="16">
        <f t="shared" si="23"/>
        <v>1.5129000000000002E-6</v>
      </c>
      <c r="AA71" s="17">
        <f t="shared" si="23"/>
        <v>2.9901440889689765E-7</v>
      </c>
      <c r="AB71" s="16">
        <f t="shared" si="23"/>
        <v>5.1839999999999998E-7</v>
      </c>
      <c r="AC71" s="16">
        <f t="shared" si="23"/>
        <v>5.1839999999999998E-7</v>
      </c>
      <c r="AD71" s="17">
        <f t="shared" si="23"/>
        <v>2.3109801512805134E-11</v>
      </c>
      <c r="AE71" s="16">
        <f t="shared" si="23"/>
        <v>8.7320249999999996E-4</v>
      </c>
      <c r="AF71" s="17">
        <f t="shared" si="23"/>
        <v>2.7667650709116387E-8</v>
      </c>
      <c r="AG71" s="17">
        <f t="shared" si="23"/>
        <v>2.3494055392109098E-7</v>
      </c>
      <c r="AH71" s="17">
        <f t="shared" si="23"/>
        <v>9.1858533102644461E-8</v>
      </c>
      <c r="AI71" s="17">
        <f t="shared" si="23"/>
        <v>1.4769033260449564E-8</v>
      </c>
      <c r="AJ71" s="17">
        <f t="shared" si="23"/>
        <v>2.0657423490086971E-7</v>
      </c>
      <c r="AK71" s="16">
        <f t="shared" si="23"/>
        <v>5.6250000000000012E-7</v>
      </c>
      <c r="AL71" s="17">
        <f t="shared" si="23"/>
        <v>1.7591364824289552E-8</v>
      </c>
      <c r="AM71" s="17">
        <f t="shared" si="23"/>
        <v>2.7739152108849439E-7</v>
      </c>
      <c r="AN71" s="19">
        <f t="shared" si="23"/>
        <v>1.44E-6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6.9064183422213814E-9</v>
      </c>
      <c r="E72" s="16">
        <f t="shared" si="24"/>
        <v>6.3741338970029094E-10</v>
      </c>
      <c r="F72" s="16">
        <f t="shared" si="24"/>
        <v>1.6831697321773308E-9</v>
      </c>
      <c r="G72" s="16">
        <f t="shared" si="24"/>
        <v>8.0672632133943062E-10</v>
      </c>
      <c r="H72" s="16">
        <f t="shared" si="24"/>
        <v>5.7367205073026174E-9</v>
      </c>
      <c r="I72" s="16">
        <f t="shared" si="24"/>
        <v>5.3560430662316105E-10</v>
      </c>
      <c r="J72" s="17">
        <f t="shared" si="24"/>
        <v>3.897517608881824E-10</v>
      </c>
      <c r="K72" s="17">
        <f t="shared" si="24"/>
        <v>1.5909699025899075E-10</v>
      </c>
      <c r="L72" s="16">
        <f t="shared" si="24"/>
        <v>2.5496535588011637E-9</v>
      </c>
      <c r="M72" s="17">
        <f t="shared" si="24"/>
        <v>1.1293944263652167E-10</v>
      </c>
      <c r="N72" s="16">
        <f t="shared" si="24"/>
        <v>4.8801962648928526E-10</v>
      </c>
      <c r="O72" s="17">
        <f t="shared" si="24"/>
        <v>4.6164902905353387E-10</v>
      </c>
      <c r="P72" s="16">
        <f t="shared" si="24"/>
        <v>8.6759044709206273E-10</v>
      </c>
      <c r="Q72" s="17">
        <f t="shared" si="24"/>
        <v>3.4838909593764823E-10</v>
      </c>
      <c r="R72" s="17">
        <f t="shared" si="24"/>
        <v>3.1273131139713915E-13</v>
      </c>
      <c r="S72" s="16">
        <f t="shared" si="24"/>
        <v>3.4703617883682509E-9</v>
      </c>
      <c r="T72" s="17">
        <f t="shared" si="24"/>
        <v>3.7245548866102511E-10</v>
      </c>
      <c r="U72" s="17">
        <f t="shared" si="24"/>
        <v>4.3300355805195111E-12</v>
      </c>
      <c r="V72" s="17">
        <f t="shared" si="24"/>
        <v>5.4333103179495908E-11</v>
      </c>
      <c r="W72" s="16">
        <f t="shared" si="24"/>
        <v>6.9163779264354493E-10</v>
      </c>
      <c r="X72" s="17">
        <f t="shared" si="24"/>
        <v>1.1842153255832636E-10</v>
      </c>
      <c r="Y72" s="17">
        <f t="shared" si="24"/>
        <v>1.285713294921274E-10</v>
      </c>
      <c r="Z72" s="16">
        <f t="shared" si="24"/>
        <v>1.0671406764051099E-6</v>
      </c>
      <c r="AA72" s="17">
        <f t="shared" si="24"/>
        <v>3.7275008970620432E-11</v>
      </c>
      <c r="AB72" s="17">
        <f t="shared" si="24"/>
        <v>1.639795102953332E-11</v>
      </c>
      <c r="AC72" s="17">
        <f t="shared" si="24"/>
        <v>1.737269720419109E-10</v>
      </c>
      <c r="AD72" s="16">
        <f t="shared" si="24"/>
        <v>7.4807543652325806E-10</v>
      </c>
      <c r="AE72" s="16">
        <f t="shared" si="24"/>
        <v>1.770592749167475E-9</v>
      </c>
      <c r="AF72" s="17">
        <f t="shared" si="24"/>
        <v>8.5869786187751015E-11</v>
      </c>
      <c r="AG72" s="16">
        <f t="shared" si="24"/>
        <v>2.3416089107739851E-9</v>
      </c>
      <c r="AH72" s="16">
        <f t="shared" si="24"/>
        <v>9.3066781378115406E-10</v>
      </c>
      <c r="AI72" s="17">
        <f t="shared" si="24"/>
        <v>9.4520401181000397E-11</v>
      </c>
      <c r="AJ72" s="16">
        <f t="shared" si="24"/>
        <v>1.770592749167475E-9</v>
      </c>
      <c r="AK72" s="17">
        <f t="shared" si="24"/>
        <v>4.6337770285190941E-11</v>
      </c>
      <c r="AL72" s="17">
        <f t="shared" si="24"/>
        <v>8.4972898269706285E-12</v>
      </c>
      <c r="AM72" s="17">
        <f t="shared" si="24"/>
        <v>1.19020757292192E-11</v>
      </c>
      <c r="AN72" s="19">
        <f t="shared" si="24"/>
        <v>4.2538490798748581E-9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8.1642593587969622E-7</v>
      </c>
      <c r="E73" s="16">
        <f t="shared" si="25"/>
        <v>3.9130473849855263E-7</v>
      </c>
      <c r="F73" s="16">
        <f t="shared" si="25"/>
        <v>6.1141365390398846E-7</v>
      </c>
      <c r="G73" s="17">
        <f t="shared" si="25"/>
        <v>8.5344345132143142E-8</v>
      </c>
      <c r="H73" s="16">
        <f t="shared" si="25"/>
        <v>5.0754881590745917E-7</v>
      </c>
      <c r="I73" s="16">
        <f t="shared" si="25"/>
        <v>3.49034164895314E-7</v>
      </c>
      <c r="J73" s="17">
        <f t="shared" si="25"/>
        <v>1.2253202117043144E-7</v>
      </c>
      <c r="K73" s="16">
        <f t="shared" si="25"/>
        <v>1.3315230685020196E-7</v>
      </c>
      <c r="L73" s="16">
        <f t="shared" si="25"/>
        <v>3.0917905264083169E-7</v>
      </c>
      <c r="M73" s="17">
        <f t="shared" si="25"/>
        <v>1.3500240930558185E-9</v>
      </c>
      <c r="N73" s="17">
        <f t="shared" si="25"/>
        <v>2.3299543897667776E-8</v>
      </c>
      <c r="O73" s="17">
        <f t="shared" si="25"/>
        <v>7.1443946703640027E-8</v>
      </c>
      <c r="P73" s="16">
        <f t="shared" si="25"/>
        <v>3.49034164895314E-7</v>
      </c>
      <c r="Q73" s="17">
        <f t="shared" si="25"/>
        <v>3.3524867099855554E-8</v>
      </c>
      <c r="R73" s="17">
        <f t="shared" si="25"/>
        <v>7.4557350833353917E-9</v>
      </c>
      <c r="S73" s="16">
        <f t="shared" si="25"/>
        <v>1.8870791787160144E-7</v>
      </c>
      <c r="T73" s="16">
        <f t="shared" si="25"/>
        <v>2.9175421640357092E-4</v>
      </c>
      <c r="U73" s="17">
        <f t="shared" si="25"/>
        <v>7.6135355649212747E-8</v>
      </c>
      <c r="V73" s="17">
        <f t="shared" si="25"/>
        <v>2.1145014265912082E-9</v>
      </c>
      <c r="W73" s="17">
        <f t="shared" si="25"/>
        <v>1.5826852287483762E-8</v>
      </c>
      <c r="X73" s="17">
        <f t="shared" si="25"/>
        <v>7.2238094450206344E-10</v>
      </c>
      <c r="Y73" s="17">
        <f t="shared" si="25"/>
        <v>1.0998697156493541E-7</v>
      </c>
      <c r="Z73" s="17">
        <f t="shared" si="25"/>
        <v>1.0214263715780778E-7</v>
      </c>
      <c r="AA73" s="17">
        <f t="shared" si="25"/>
        <v>6.5120455800855993E-8</v>
      </c>
      <c r="AB73" s="17">
        <f t="shared" si="25"/>
        <v>7.8623037783483477E-9</v>
      </c>
      <c r="AC73" s="17">
        <f t="shared" si="25"/>
        <v>7.1271597628480112E-9</v>
      </c>
      <c r="AD73" s="16">
        <f t="shared" si="25"/>
        <v>3.288046760994783E-7</v>
      </c>
      <c r="AE73" s="16">
        <f t="shared" si="25"/>
        <v>9.1334632249855079E-7</v>
      </c>
      <c r="AF73" s="17">
        <f t="shared" si="25"/>
        <v>7.5493895797076354E-9</v>
      </c>
      <c r="AG73" s="16">
        <f t="shared" si="25"/>
        <v>7.853268710144563E-7</v>
      </c>
      <c r="AH73" s="16">
        <f t="shared" si="25"/>
        <v>3.0917905264083169E-7</v>
      </c>
      <c r="AI73" s="16">
        <f t="shared" si="25"/>
        <v>2.2010891540543585E-7</v>
      </c>
      <c r="AJ73" s="16">
        <f t="shared" si="25"/>
        <v>9.4686084871254725E-7</v>
      </c>
      <c r="AK73" s="16">
        <f t="shared" si="25"/>
        <v>2.9015729451937427E-7</v>
      </c>
      <c r="AL73" s="17">
        <f t="shared" si="25"/>
        <v>3.1424806179231811E-8</v>
      </c>
      <c r="AM73" s="17">
        <f t="shared" si="25"/>
        <v>1.2707388308692292E-8</v>
      </c>
      <c r="AN73" s="19">
        <f t="shared" si="25"/>
        <v>1.6983712608444125E-6</v>
      </c>
    </row>
    <row r="74" spans="1:40" ht="24">
      <c r="A74" s="13" t="s">
        <v>67</v>
      </c>
      <c r="B74" s="14" t="s">
        <v>41</v>
      </c>
      <c r="C74" s="20"/>
      <c r="D74" s="17">
        <f t="shared" ref="D74:AN74" si="26">$C31^2*D31^2</f>
        <v>1.3090944024232682E-6</v>
      </c>
      <c r="E74" s="17">
        <f t="shared" si="26"/>
        <v>1.0274529574196077E-6</v>
      </c>
      <c r="F74" s="17">
        <f t="shared" si="26"/>
        <v>5.2753423015872879E-7</v>
      </c>
      <c r="G74" s="17">
        <f t="shared" si="26"/>
        <v>2.2527126535103376E-7</v>
      </c>
      <c r="H74" s="16">
        <f t="shared" si="26"/>
        <v>7.096895999999998E-6</v>
      </c>
      <c r="I74" s="17">
        <f t="shared" si="26"/>
        <v>2.0594093690618695E-6</v>
      </c>
      <c r="J74" s="17">
        <f t="shared" si="26"/>
        <v>9.8396587991725391E-7</v>
      </c>
      <c r="K74" s="16">
        <f t="shared" si="26"/>
        <v>7.096895999999998E-6</v>
      </c>
      <c r="L74" s="16">
        <f t="shared" si="26"/>
        <v>6.3504000000000002E-6</v>
      </c>
      <c r="M74" s="16">
        <f t="shared" si="26"/>
        <v>5.0194391039999993E-3</v>
      </c>
      <c r="N74" s="17">
        <f t="shared" si="26"/>
        <v>1.1615069430749814E-6</v>
      </c>
      <c r="O74" s="17">
        <f t="shared" si="26"/>
        <v>4.4234387352654538E-7</v>
      </c>
      <c r="P74" s="17">
        <f t="shared" si="26"/>
        <v>1.2836798493479744E-6</v>
      </c>
      <c r="Q74" s="16">
        <f t="shared" si="26"/>
        <v>2.286144E-6</v>
      </c>
      <c r="R74" s="17">
        <f t="shared" si="26"/>
        <v>1.3069233555324204E-6</v>
      </c>
      <c r="S74" s="16">
        <f t="shared" si="26"/>
        <v>5.9927040000000003E-6</v>
      </c>
      <c r="T74" s="17">
        <f t="shared" si="26"/>
        <v>2.3532895934239376E-8</v>
      </c>
      <c r="U74" s="16">
        <f t="shared" si="26"/>
        <v>4.0642559999999998E-6</v>
      </c>
      <c r="V74" s="16">
        <f t="shared" si="26"/>
        <v>2.286144E-6</v>
      </c>
      <c r="W74" s="16">
        <f t="shared" si="26"/>
        <v>7.8848639999999995E-6</v>
      </c>
      <c r="X74" s="17">
        <f t="shared" si="26"/>
        <v>8.4237590798326055E-7</v>
      </c>
      <c r="Y74" s="16">
        <f t="shared" si="26"/>
        <v>2.5401600000000001E-5</v>
      </c>
      <c r="Z74" s="17">
        <f t="shared" si="26"/>
        <v>5.3775352734636569E-7</v>
      </c>
      <c r="AA74" s="16">
        <f t="shared" si="26"/>
        <v>3.7791359999999993E-6</v>
      </c>
      <c r="AB74" s="17">
        <f t="shared" si="26"/>
        <v>1.0367893938428738E-7</v>
      </c>
      <c r="AC74" s="16">
        <f t="shared" si="26"/>
        <v>2.7423359999999993E-6</v>
      </c>
      <c r="AD74" s="16">
        <f t="shared" si="26"/>
        <v>9.585215999999998E-6</v>
      </c>
      <c r="AE74" s="16">
        <f t="shared" si="26"/>
        <v>6.3504000000000002E-6</v>
      </c>
      <c r="AF74" s="17">
        <f t="shared" si="26"/>
        <v>5.7995595548718524E-7</v>
      </c>
      <c r="AG74" s="16">
        <f t="shared" si="26"/>
        <v>1.1943935999999999E-5</v>
      </c>
      <c r="AH74" s="16">
        <f t="shared" si="26"/>
        <v>9.585215999999998E-6</v>
      </c>
      <c r="AI74" s="16">
        <f t="shared" si="26"/>
        <v>3.2400000000000003E-6</v>
      </c>
      <c r="AJ74" s="16">
        <f t="shared" si="26"/>
        <v>1.6842815999999998E-5</v>
      </c>
      <c r="AK74" s="17">
        <f t="shared" si="26"/>
        <v>1.7178741373498055E-6</v>
      </c>
      <c r="AL74" s="16">
        <f t="shared" si="26"/>
        <v>3.5043839999999994E-6</v>
      </c>
      <c r="AM74" s="17">
        <f t="shared" si="26"/>
        <v>8.699821316731461E-7</v>
      </c>
      <c r="AN74" s="19">
        <f t="shared" si="26"/>
        <v>8.7143039999999998E-6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3.1852734961561326E-8</v>
      </c>
      <c r="E75" s="16">
        <f t="shared" si="27"/>
        <v>1.35848399003077E-8</v>
      </c>
      <c r="F75" s="16">
        <f t="shared" si="27"/>
        <v>1.1939800693629815E-8</v>
      </c>
      <c r="G75" s="16">
        <f t="shared" si="27"/>
        <v>8.2915282594651515E-9</v>
      </c>
      <c r="H75" s="16">
        <f t="shared" si="27"/>
        <v>3.3166113037860606E-8</v>
      </c>
      <c r="I75" s="16">
        <f t="shared" si="27"/>
        <v>1.2793151515648753E-5</v>
      </c>
      <c r="J75" s="17">
        <f t="shared" si="27"/>
        <v>3.8098711331580688E-11</v>
      </c>
      <c r="K75" s="17">
        <f t="shared" si="27"/>
        <v>1.1383321721587471E-9</v>
      </c>
      <c r="L75" s="16">
        <f t="shared" si="27"/>
        <v>1.8161763499532461E-8</v>
      </c>
      <c r="M75" s="17">
        <f t="shared" si="27"/>
        <v>5.1821720108920156E-9</v>
      </c>
      <c r="N75" s="16">
        <f t="shared" si="27"/>
        <v>7.0179495188113023E-9</v>
      </c>
      <c r="O75" s="17">
        <f t="shared" si="27"/>
        <v>4.158742717521636E-9</v>
      </c>
      <c r="P75" s="16">
        <f t="shared" si="27"/>
        <v>8.2915282594651515E-9</v>
      </c>
      <c r="Q75" s="16">
        <f t="shared" si="27"/>
        <v>1.5336010668706743E-8</v>
      </c>
      <c r="R75" s="17">
        <f t="shared" si="27"/>
        <v>1.3352263636560805E-9</v>
      </c>
      <c r="S75" s="16">
        <f t="shared" si="27"/>
        <v>1.9156746890668282E-8</v>
      </c>
      <c r="T75" s="16">
        <f t="shared" si="27"/>
        <v>1.5336010668706743E-8</v>
      </c>
      <c r="U75" s="17">
        <f t="shared" si="27"/>
        <v>9.0442275003912062E-11</v>
      </c>
      <c r="V75" s="17">
        <f t="shared" si="27"/>
        <v>2.9299288311455875E-10</v>
      </c>
      <c r="W75" s="17">
        <f t="shared" si="27"/>
        <v>1.9703959446498712E-9</v>
      </c>
      <c r="X75" s="17">
        <f t="shared" si="27"/>
        <v>4.3848452504232954E-10</v>
      </c>
      <c r="Y75" s="16">
        <f t="shared" si="27"/>
        <v>2.2300894406657469E-8</v>
      </c>
      <c r="Z75" s="16">
        <f t="shared" si="27"/>
        <v>6.4209594841298116E-9</v>
      </c>
      <c r="AA75" s="17">
        <f t="shared" si="27"/>
        <v>3.5867547271740161E-10</v>
      </c>
      <c r="AB75" s="17">
        <f t="shared" si="27"/>
        <v>6.7490972086573901E-10</v>
      </c>
      <c r="AC75" s="17">
        <f t="shared" si="27"/>
        <v>1.3868093310469612E-10</v>
      </c>
      <c r="AD75" s="16">
        <f t="shared" si="27"/>
        <v>2.9305577480253624E-8</v>
      </c>
      <c r="AE75" s="16">
        <f t="shared" si="27"/>
        <v>4.6180495793917096E-8</v>
      </c>
      <c r="AF75" s="17">
        <f t="shared" si="27"/>
        <v>1.6980169249876102E-9</v>
      </c>
      <c r="AG75" s="16">
        <f t="shared" si="27"/>
        <v>4.0130996775811323E-8</v>
      </c>
      <c r="AH75" s="16">
        <f t="shared" si="27"/>
        <v>6.4209594841298116E-9</v>
      </c>
      <c r="AI75" s="17">
        <f t="shared" si="27"/>
        <v>5.4207019215064142E-9</v>
      </c>
      <c r="AJ75" s="16">
        <f t="shared" si="27"/>
        <v>2.8071798075245209E-8</v>
      </c>
      <c r="AK75" s="17">
        <f t="shared" si="27"/>
        <v>2.3444438804844476E-9</v>
      </c>
      <c r="AL75" s="17">
        <f t="shared" si="27"/>
        <v>1.1071014144899427E-9</v>
      </c>
      <c r="AM75" s="17">
        <f t="shared" si="27"/>
        <v>9.8265320620192183E-11</v>
      </c>
      <c r="AN75" s="19">
        <f t="shared" si="27"/>
        <v>8.4905249376923132E-8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1.5209802612413136E-7</v>
      </c>
      <c r="E76" s="17">
        <f t="shared" si="28"/>
        <v>5.4663900358047496E-12</v>
      </c>
      <c r="F76" s="17">
        <f t="shared" si="28"/>
        <v>3.2981211363118409E-10</v>
      </c>
      <c r="G76" s="17">
        <f t="shared" si="28"/>
        <v>8.3506854855591524E-12</v>
      </c>
      <c r="H76" s="16">
        <f t="shared" si="28"/>
        <v>8.3147265841341747E-5</v>
      </c>
      <c r="I76" s="16">
        <f t="shared" si="28"/>
        <v>2.1555842704667145E-7</v>
      </c>
      <c r="J76" s="16">
        <f t="shared" si="28"/>
        <v>5.828699867341995E-8</v>
      </c>
      <c r="K76" s="17">
        <f t="shared" si="28"/>
        <v>1.0341951814943352E-8</v>
      </c>
      <c r="L76" s="17">
        <f t="shared" si="28"/>
        <v>4.4085616910004884E-9</v>
      </c>
      <c r="M76" s="16">
        <f t="shared" si="28"/>
        <v>1.1803979465075725E-7</v>
      </c>
      <c r="N76" s="17">
        <f t="shared" si="28"/>
        <v>2.6327051586194317E-8</v>
      </c>
      <c r="O76" s="16">
        <f t="shared" si="28"/>
        <v>2.900554194340011E-7</v>
      </c>
      <c r="P76" s="17">
        <f t="shared" si="28"/>
        <v>1.8827919835655095E-9</v>
      </c>
      <c r="Q76" s="16">
        <f t="shared" si="28"/>
        <v>2.1555842704667145E-7</v>
      </c>
      <c r="R76" s="16">
        <f t="shared" si="28"/>
        <v>3.802450653103284E-8</v>
      </c>
      <c r="S76" s="17">
        <f t="shared" si="28"/>
        <v>2.7107949282501857E-8</v>
      </c>
      <c r="T76" s="16">
        <f t="shared" si="28"/>
        <v>1.4494148634618188E-7</v>
      </c>
      <c r="U76" s="16">
        <f t="shared" si="28"/>
        <v>6.7599122721836158E-8</v>
      </c>
      <c r="V76" s="17">
        <f t="shared" si="28"/>
        <v>1.4769592019181848E-8</v>
      </c>
      <c r="W76" s="16">
        <f t="shared" si="28"/>
        <v>5.3812005727931049E-7</v>
      </c>
      <c r="X76" s="16">
        <f t="shared" si="28"/>
        <v>1.4494148634618188E-7</v>
      </c>
      <c r="Y76" s="16">
        <f t="shared" si="28"/>
        <v>4.1732111476235584E-8</v>
      </c>
      <c r="Z76" s="16">
        <f t="shared" si="28"/>
        <v>4.4698195432397781E-7</v>
      </c>
      <c r="AA76" s="16">
        <f t="shared" si="28"/>
        <v>9.3897250821530086E-8</v>
      </c>
      <c r="AB76" s="17">
        <f t="shared" si="28"/>
        <v>2.1406827860615651E-9</v>
      </c>
      <c r="AC76" s="16">
        <f t="shared" si="28"/>
        <v>4.9664661591553096E-8</v>
      </c>
      <c r="AD76" s="17">
        <f t="shared" si="28"/>
        <v>6.0408730191601853E-11</v>
      </c>
      <c r="AE76" s="17">
        <f t="shared" si="28"/>
        <v>2.9584217975658158E-8</v>
      </c>
      <c r="AF76" s="16">
        <f t="shared" si="28"/>
        <v>4.1732111476235584E-8</v>
      </c>
      <c r="AG76" s="16">
        <f t="shared" si="28"/>
        <v>4.5612163163075667E-8</v>
      </c>
      <c r="AH76" s="17">
        <f t="shared" si="28"/>
        <v>2.495587360139228E-9</v>
      </c>
      <c r="AI76" s="17">
        <f t="shared" si="28"/>
        <v>3.5877657390282843E-8</v>
      </c>
      <c r="AJ76" s="17">
        <f t="shared" si="28"/>
        <v>1.0592733924836371E-8</v>
      </c>
      <c r="AK76" s="16">
        <f t="shared" si="28"/>
        <v>5.3889606761667863E-8</v>
      </c>
      <c r="AL76" s="16">
        <f t="shared" si="28"/>
        <v>6.7599122721836158E-8</v>
      </c>
      <c r="AM76" s="17">
        <f t="shared" si="28"/>
        <v>1.917264123718706E-8</v>
      </c>
      <c r="AN76" s="19">
        <f t="shared" si="28"/>
        <v>4.9664661591553096E-8</v>
      </c>
    </row>
    <row r="77" spans="1:40" ht="24">
      <c r="A77" s="13" t="s">
        <v>70</v>
      </c>
      <c r="B77" s="14" t="s">
        <v>41</v>
      </c>
      <c r="C77" s="15"/>
      <c r="D77" s="17">
        <f t="shared" ref="D77:AN77" si="29">$C34^2*D34^2</f>
        <v>1.0259849323226875E-8</v>
      </c>
      <c r="E77" s="17">
        <f t="shared" si="29"/>
        <v>8.3125746598373999E-9</v>
      </c>
      <c r="F77" s="17">
        <f t="shared" si="29"/>
        <v>6.185201725947546E-9</v>
      </c>
      <c r="G77" s="17">
        <f t="shared" si="29"/>
        <v>1.2380098261543115E-8</v>
      </c>
      <c r="H77" s="17">
        <f t="shared" si="29"/>
        <v>8.0457728388608642E-9</v>
      </c>
      <c r="I77" s="16">
        <f t="shared" si="29"/>
        <v>1.3814279611702474E-7</v>
      </c>
      <c r="J77" s="16">
        <f t="shared" si="29"/>
        <v>3.15978796411342E-8</v>
      </c>
      <c r="K77" s="17">
        <f t="shared" si="29"/>
        <v>3.0326900869488074E-9</v>
      </c>
      <c r="L77" s="16">
        <f t="shared" si="29"/>
        <v>8.460919837791307E-8</v>
      </c>
      <c r="M77" s="16">
        <f t="shared" si="29"/>
        <v>2.1211055982240711E-7</v>
      </c>
      <c r="N77" s="16">
        <f t="shared" si="29"/>
        <v>7.1095229192551976E-8</v>
      </c>
      <c r="O77" s="16">
        <f t="shared" si="29"/>
        <v>2.2725665089005818E-7</v>
      </c>
      <c r="P77" s="17">
        <f t="shared" si="29"/>
        <v>5.1364736711300798E-9</v>
      </c>
      <c r="Q77" s="16">
        <f t="shared" si="29"/>
        <v>1.151625200143817E-7</v>
      </c>
      <c r="R77" s="16">
        <f t="shared" si="29"/>
        <v>8.460919837791307E-8</v>
      </c>
      <c r="S77" s="17">
        <f t="shared" si="29"/>
        <v>4.0043847235614506E-9</v>
      </c>
      <c r="T77" s="16">
        <f t="shared" si="29"/>
        <v>2.0473336891445637E-7</v>
      </c>
      <c r="U77" s="16">
        <f t="shared" si="29"/>
        <v>5.8756387762439636E-8</v>
      </c>
      <c r="V77" s="16">
        <f t="shared" si="29"/>
        <v>4.7592674087576103E-8</v>
      </c>
      <c r="W77" s="16">
        <f t="shared" si="29"/>
        <v>9.427135992106981E-8</v>
      </c>
      <c r="X77" s="16">
        <f t="shared" si="29"/>
        <v>5.1183342228614092E-8</v>
      </c>
      <c r="Y77" s="17">
        <f t="shared" si="29"/>
        <v>9.8701040452587076E-10</v>
      </c>
      <c r="Z77" s="16">
        <f t="shared" si="29"/>
        <v>1.0445580046655936E-7</v>
      </c>
      <c r="AA77" s="17">
        <f t="shared" si="29"/>
        <v>2.1097063744569807E-8</v>
      </c>
      <c r="AB77" s="17">
        <f t="shared" si="29"/>
        <v>1.7120886646131431E-8</v>
      </c>
      <c r="AC77" s="16">
        <f t="shared" si="29"/>
        <v>7.5469315837089141E-8</v>
      </c>
      <c r="AD77" s="17">
        <f t="shared" si="29"/>
        <v>1.1923223756321118E-9</v>
      </c>
      <c r="AE77" s="17">
        <f t="shared" si="29"/>
        <v>1.4801945687208649E-8</v>
      </c>
      <c r="AF77" s="16">
        <f t="shared" si="29"/>
        <v>7.9973972232209519E-8</v>
      </c>
      <c r="AG77" s="17">
        <f t="shared" si="29"/>
        <v>2.5740042621259304E-8</v>
      </c>
      <c r="AH77" s="17">
        <f t="shared" si="29"/>
        <v>1.2477326034231906E-8</v>
      </c>
      <c r="AI77" s="17">
        <f t="shared" si="29"/>
        <v>9.3077615652842784E-9</v>
      </c>
      <c r="AJ77" s="16">
        <f t="shared" si="29"/>
        <v>6.3084056860644483E-5</v>
      </c>
      <c r="AK77" s="16">
        <f t="shared" si="29"/>
        <v>4.7592674087576103E-8</v>
      </c>
      <c r="AL77" s="16">
        <f t="shared" si="29"/>
        <v>7.1095229192551976E-8</v>
      </c>
      <c r="AM77" s="16">
        <f t="shared" si="29"/>
        <v>5.8756387762439636E-8</v>
      </c>
      <c r="AN77" s="19">
        <f t="shared" si="29"/>
        <v>1.7653030278848531E-7</v>
      </c>
    </row>
    <row r="78" spans="1:40" ht="24">
      <c r="A78" s="13" t="s">
        <v>71</v>
      </c>
      <c r="B78" s="14" t="s">
        <v>41</v>
      </c>
      <c r="C78" s="20"/>
      <c r="D78" s="16">
        <f t="shared" ref="D78:AN78" si="30">$C35^2*D35^2</f>
        <v>2.5090560000000003E-6</v>
      </c>
      <c r="E78" s="17">
        <f t="shared" si="30"/>
        <v>1.0254484202672278E-7</v>
      </c>
      <c r="F78" s="16">
        <f t="shared" si="30"/>
        <v>3.3269759999999998E-6</v>
      </c>
      <c r="G78" s="17">
        <f t="shared" si="30"/>
        <v>8.3311484367956042E-7</v>
      </c>
      <c r="H78" s="16">
        <f t="shared" si="30"/>
        <v>1.1151359999999999E-6</v>
      </c>
      <c r="I78" s="16">
        <f t="shared" si="30"/>
        <v>3.8730240000000007E-6</v>
      </c>
      <c r="J78" s="16">
        <f t="shared" si="30"/>
        <v>2.8224000000000003E-6</v>
      </c>
      <c r="K78" s="16">
        <f t="shared" si="30"/>
        <v>1.679616E-6</v>
      </c>
      <c r="L78" s="16">
        <f t="shared" si="30"/>
        <v>1.4379264000000001E-5</v>
      </c>
      <c r="M78" s="16">
        <f t="shared" si="30"/>
        <v>1.1289600000000001E-5</v>
      </c>
      <c r="N78" s="16">
        <f t="shared" si="30"/>
        <v>7.2253440000000013E-6</v>
      </c>
      <c r="O78" s="17">
        <f t="shared" si="30"/>
        <v>9.73714629583728E-7</v>
      </c>
      <c r="P78" s="17">
        <f t="shared" si="30"/>
        <v>1.756885891915696E-8</v>
      </c>
      <c r="Q78" s="17">
        <f t="shared" si="30"/>
        <v>2.7958319439924629E-7</v>
      </c>
      <c r="R78" s="17">
        <f t="shared" si="30"/>
        <v>7.724538071240637E-7</v>
      </c>
      <c r="S78" s="16">
        <f t="shared" si="30"/>
        <v>1.9376640000000004E-6</v>
      </c>
      <c r="T78" s="17">
        <f t="shared" si="30"/>
        <v>8.3543484021125927E-7</v>
      </c>
      <c r="U78" s="16">
        <f t="shared" si="30"/>
        <v>2.6634240000000004E-6</v>
      </c>
      <c r="V78" s="17">
        <f t="shared" si="30"/>
        <v>9.7589482761311445E-7</v>
      </c>
      <c r="W78" s="17">
        <f t="shared" si="30"/>
        <v>3.3812660887178346E-7</v>
      </c>
      <c r="X78" s="17">
        <f t="shared" si="30"/>
        <v>2.783016809710824E-8</v>
      </c>
      <c r="Y78" s="16">
        <f t="shared" si="30"/>
        <v>2.226329856E-3</v>
      </c>
      <c r="Z78" s="17">
        <f t="shared" si="30"/>
        <v>2.685785027158473E-7</v>
      </c>
      <c r="AA78" s="16">
        <f t="shared" si="30"/>
        <v>2.9859839999999999E-6</v>
      </c>
      <c r="AB78" s="17">
        <f t="shared" si="30"/>
        <v>8.0736251485243645E-7</v>
      </c>
      <c r="AC78" s="17">
        <f t="shared" si="30"/>
        <v>9.0316426086967948E-7</v>
      </c>
      <c r="AD78" s="17">
        <f t="shared" si="30"/>
        <v>4.686604983804312E-10</v>
      </c>
      <c r="AE78" s="16">
        <f t="shared" si="30"/>
        <v>3.5043840000000003E-6</v>
      </c>
      <c r="AF78" s="17">
        <f t="shared" si="30"/>
        <v>8.1201612645462605E-7</v>
      </c>
      <c r="AG78" s="16">
        <f t="shared" si="30"/>
        <v>1.3271040000000001E-6</v>
      </c>
      <c r="AH78" s="16">
        <f t="shared" si="30"/>
        <v>2.0735999999999999E-6</v>
      </c>
      <c r="AI78" s="16">
        <f t="shared" si="30"/>
        <v>1.2188159999999999E-6</v>
      </c>
      <c r="AJ78" s="17">
        <f t="shared" si="30"/>
        <v>3.5128461879879806E-8</v>
      </c>
      <c r="AK78" s="17">
        <f t="shared" si="30"/>
        <v>1.1005888489925729E-7</v>
      </c>
      <c r="AL78" s="16">
        <f t="shared" si="30"/>
        <v>3.8730240000000007E-6</v>
      </c>
      <c r="AM78" s="16">
        <f t="shared" si="30"/>
        <v>1.557504E-6</v>
      </c>
      <c r="AN78" s="18">
        <f t="shared" si="30"/>
        <v>1.6172975918297658E-8</v>
      </c>
    </row>
    <row r="79" spans="1:40" ht="24">
      <c r="A79" s="13" t="s">
        <v>72</v>
      </c>
      <c r="B79" s="14" t="s">
        <v>41</v>
      </c>
      <c r="C79" s="15"/>
      <c r="D79" s="17">
        <f t="shared" ref="D79:AN79" si="31">$C36^2*D36^2</f>
        <v>7.8752300063429271E-13</v>
      </c>
      <c r="E79" s="17">
        <f t="shared" si="31"/>
        <v>5.6018286831638879E-9</v>
      </c>
      <c r="F79" s="17">
        <f t="shared" si="31"/>
        <v>1.7775680854662136E-9</v>
      </c>
      <c r="G79" s="16">
        <f t="shared" si="31"/>
        <v>1.2562933427476859E-8</v>
      </c>
      <c r="H79" s="16">
        <f t="shared" si="31"/>
        <v>9.1163124597191471E-9</v>
      </c>
      <c r="I79" s="16">
        <f t="shared" si="31"/>
        <v>5.2130142137335391E-8</v>
      </c>
      <c r="J79" s="16">
        <f t="shared" si="31"/>
        <v>2.2334103871069969E-8</v>
      </c>
      <c r="K79" s="17">
        <f t="shared" si="31"/>
        <v>1.9938717068825947E-9</v>
      </c>
      <c r="L79" s="16">
        <f t="shared" si="31"/>
        <v>9.1163124597191471E-9</v>
      </c>
      <c r="M79" s="16">
        <f t="shared" si="31"/>
        <v>3.9705073548568842E-8</v>
      </c>
      <c r="N79" s="16">
        <f t="shared" si="31"/>
        <v>2.7572967742061697E-8</v>
      </c>
      <c r="O79" s="16">
        <f t="shared" si="31"/>
        <v>8.6872081492333111E-8</v>
      </c>
      <c r="P79" s="17">
        <f t="shared" si="31"/>
        <v>4.3907391303140707E-9</v>
      </c>
      <c r="Q79" s="16">
        <f t="shared" si="31"/>
        <v>3.6465249838876588E-8</v>
      </c>
      <c r="R79" s="17">
        <f t="shared" si="31"/>
        <v>5.8682237780772446E-10</v>
      </c>
      <c r="S79" s="17">
        <f t="shared" si="31"/>
        <v>1.9475928620182117E-9</v>
      </c>
      <c r="T79" s="16">
        <f t="shared" si="31"/>
        <v>4.4823305685689038E-8</v>
      </c>
      <c r="U79" s="16">
        <f t="shared" si="31"/>
        <v>1.5509794354909702E-8</v>
      </c>
      <c r="V79" s="16">
        <f t="shared" si="31"/>
        <v>9.9262683871422105E-9</v>
      </c>
      <c r="W79" s="16">
        <f t="shared" si="31"/>
        <v>7.5997992339057552E-9</v>
      </c>
      <c r="X79" s="16">
        <f t="shared" si="31"/>
        <v>9.9262683871422105E-9</v>
      </c>
      <c r="Y79" s="16">
        <f t="shared" si="31"/>
        <v>9.9262683871422105E-9</v>
      </c>
      <c r="Z79" s="16">
        <f t="shared" si="31"/>
        <v>3.6465249838876588E-8</v>
      </c>
      <c r="AA79" s="16">
        <f t="shared" si="31"/>
        <v>1.9921469193639578E-8</v>
      </c>
      <c r="AB79" s="16">
        <f t="shared" si="31"/>
        <v>8.340822741973662E-9</v>
      </c>
      <c r="AC79" s="16">
        <f t="shared" si="31"/>
        <v>1.1649578871021065E-8</v>
      </c>
      <c r="AD79" s="17">
        <f t="shared" si="31"/>
        <v>1.9667971178917519E-10</v>
      </c>
      <c r="AE79" s="17">
        <f t="shared" si="31"/>
        <v>4.4378719518765356E-9</v>
      </c>
      <c r="AF79" s="17">
        <f t="shared" si="31"/>
        <v>6.7821215536448024E-9</v>
      </c>
      <c r="AG79" s="16">
        <f t="shared" si="31"/>
        <v>1.6652159641568156E-5</v>
      </c>
      <c r="AH79" s="17">
        <f t="shared" si="31"/>
        <v>1.9714674671146874E-9</v>
      </c>
      <c r="AI79" s="16">
        <f t="shared" si="31"/>
        <v>1.4493041169421179E-8</v>
      </c>
      <c r="AJ79" s="17">
        <f t="shared" si="31"/>
        <v>6.7950197418633001E-9</v>
      </c>
      <c r="AK79" s="16">
        <f t="shared" si="31"/>
        <v>8.340822741973662E-9</v>
      </c>
      <c r="AL79" s="16">
        <f t="shared" si="31"/>
        <v>2.6211552459797399E-8</v>
      </c>
      <c r="AM79" s="16">
        <f t="shared" si="31"/>
        <v>1.1649578871021065E-8</v>
      </c>
      <c r="AN79" s="19">
        <f t="shared" si="31"/>
        <v>1.0770690524242852E-8</v>
      </c>
    </row>
    <row r="80" spans="1:40" ht="24">
      <c r="A80" s="13" t="s">
        <v>73</v>
      </c>
      <c r="B80" s="14" t="s">
        <v>41</v>
      </c>
      <c r="C80" s="20"/>
      <c r="D80" s="16">
        <f t="shared" ref="D80:AN80" si="32">$C37^2*D37^2</f>
        <v>7.2253440000000005E-6</v>
      </c>
      <c r="E80" s="16">
        <f t="shared" si="32"/>
        <v>1.5876000000000001E-6</v>
      </c>
      <c r="F80" s="16">
        <f t="shared" si="32"/>
        <v>9.3315599999999997E-7</v>
      </c>
      <c r="G80" s="16">
        <f t="shared" si="32"/>
        <v>1.5876000000000001E-6</v>
      </c>
      <c r="H80" s="16">
        <f t="shared" si="32"/>
        <v>1.0732176000000001E-5</v>
      </c>
      <c r="I80" s="17">
        <f t="shared" si="32"/>
        <v>2.5970285822627222E-7</v>
      </c>
      <c r="J80" s="16">
        <f t="shared" si="32"/>
        <v>1.3829760000000003E-6</v>
      </c>
      <c r="K80" s="17">
        <f t="shared" si="32"/>
        <v>5.1785071570052388E-7</v>
      </c>
      <c r="L80" s="16">
        <f t="shared" si="32"/>
        <v>1.7640000000000004E-5</v>
      </c>
      <c r="M80" s="16">
        <f t="shared" si="32"/>
        <v>2.5472160000000004E-6</v>
      </c>
      <c r="N80" s="16">
        <f t="shared" si="32"/>
        <v>1.5876000000000001E-6</v>
      </c>
      <c r="O80" s="17">
        <f t="shared" si="32"/>
        <v>6.1809045430718058E-7</v>
      </c>
      <c r="P80" s="17">
        <f t="shared" si="32"/>
        <v>6.1654618774541831E-7</v>
      </c>
      <c r="Q80" s="16">
        <f t="shared" si="32"/>
        <v>1.3829760000000003E-6</v>
      </c>
      <c r="R80" s="17">
        <f t="shared" si="32"/>
        <v>1.6948057093551263E-10</v>
      </c>
      <c r="S80" s="16">
        <f t="shared" si="32"/>
        <v>4.7698560000000003E-6</v>
      </c>
      <c r="T80" s="17">
        <f t="shared" si="32"/>
        <v>9.1050179670275209E-8</v>
      </c>
      <c r="U80" s="17">
        <f t="shared" si="32"/>
        <v>1.2682992732766959E-7</v>
      </c>
      <c r="V80" s="17">
        <f t="shared" si="32"/>
        <v>7.0130622081389625E-7</v>
      </c>
      <c r="W80" s="16">
        <f t="shared" si="32"/>
        <v>1.6941456E-3</v>
      </c>
      <c r="X80" s="17">
        <f t="shared" si="32"/>
        <v>1.0064958079057805E-7</v>
      </c>
      <c r="Y80" s="17">
        <f t="shared" si="32"/>
        <v>2.5536879617603511E-7</v>
      </c>
      <c r="Z80" s="16">
        <f t="shared" si="32"/>
        <v>1.1025000000000002E-6</v>
      </c>
      <c r="AA80" s="17">
        <f t="shared" si="32"/>
        <v>1.216778545717544E-7</v>
      </c>
      <c r="AB80" s="17">
        <f t="shared" si="32"/>
        <v>3.7596171033429934E-7</v>
      </c>
      <c r="AC80" s="17">
        <f t="shared" si="32"/>
        <v>5.1925431463391154E-7</v>
      </c>
      <c r="AD80" s="17">
        <f t="shared" si="32"/>
        <v>3.648615072707074E-7</v>
      </c>
      <c r="AE80" s="16">
        <f t="shared" si="32"/>
        <v>3.1116960000000005E-6</v>
      </c>
      <c r="AF80" s="17">
        <f t="shared" si="32"/>
        <v>1.0804759127640742E-8</v>
      </c>
      <c r="AG80" s="17">
        <f t="shared" si="32"/>
        <v>7.6489467825661768E-7</v>
      </c>
      <c r="AH80" s="16">
        <f t="shared" si="32"/>
        <v>1.8063360000000001E-6</v>
      </c>
      <c r="AI80" s="17">
        <f t="shared" si="32"/>
        <v>7.3598408632425343E-7</v>
      </c>
      <c r="AJ80" s="16">
        <f t="shared" si="32"/>
        <v>2.5472160000000004E-6</v>
      </c>
      <c r="AK80" s="17">
        <f t="shared" si="32"/>
        <v>1.0810081590357091E-7</v>
      </c>
      <c r="AL80" s="16">
        <f t="shared" si="32"/>
        <v>7.7792400000000013E-7</v>
      </c>
      <c r="AM80" s="17">
        <f t="shared" si="32"/>
        <v>1.7889347490893884E-7</v>
      </c>
      <c r="AN80" s="19">
        <f t="shared" si="32"/>
        <v>2.6830440000000003E-6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1.7584482454430969E-7</v>
      </c>
      <c r="E81" s="17">
        <f t="shared" si="33"/>
        <v>2.0222082673212297E-8</v>
      </c>
      <c r="F81" s="16">
        <f t="shared" si="33"/>
        <v>5.1727980561152868E-8</v>
      </c>
      <c r="G81" s="17">
        <f t="shared" si="33"/>
        <v>5.9507501286800364E-9</v>
      </c>
      <c r="H81" s="16">
        <f t="shared" si="33"/>
        <v>1.641252039484235E-7</v>
      </c>
      <c r="I81" s="17">
        <f t="shared" si="33"/>
        <v>1.5695997965118412E-8</v>
      </c>
      <c r="J81" s="16">
        <f t="shared" si="33"/>
        <v>3.9604235117132666E-8</v>
      </c>
      <c r="K81" s="16">
        <f t="shared" si="33"/>
        <v>4.854549738209756E-8</v>
      </c>
      <c r="L81" s="16">
        <f t="shared" si="33"/>
        <v>9.7798213248429633E-8</v>
      </c>
      <c r="M81" s="17">
        <f t="shared" si="33"/>
        <v>4.2254380102130712E-9</v>
      </c>
      <c r="N81" s="17">
        <f t="shared" si="33"/>
        <v>1.6936567742548712E-8</v>
      </c>
      <c r="O81" s="16">
        <f t="shared" si="33"/>
        <v>4.851518801848751E-5</v>
      </c>
      <c r="P81" s="17">
        <f t="shared" si="33"/>
        <v>1.6736840252783875E-8</v>
      </c>
      <c r="Q81" s="17">
        <f t="shared" si="33"/>
        <v>1.6220641262778275E-8</v>
      </c>
      <c r="R81" s="17">
        <f t="shared" si="33"/>
        <v>4.3989109178900414E-9</v>
      </c>
      <c r="S81" s="16">
        <f t="shared" si="33"/>
        <v>1.0689102233144479E-7</v>
      </c>
      <c r="T81" s="17">
        <f t="shared" si="33"/>
        <v>1.1758024803492199E-8</v>
      </c>
      <c r="U81" s="17">
        <f t="shared" si="33"/>
        <v>8.7816099894786715E-9</v>
      </c>
      <c r="V81" s="17">
        <f t="shared" si="33"/>
        <v>3.8923770705290579E-10</v>
      </c>
      <c r="W81" s="17">
        <f t="shared" si="33"/>
        <v>1.7713904944483282E-8</v>
      </c>
      <c r="X81" s="17">
        <f t="shared" si="33"/>
        <v>6.4553502059379356E-9</v>
      </c>
      <c r="Y81" s="17">
        <f t="shared" si="33"/>
        <v>2.1062987762191239E-8</v>
      </c>
      <c r="Z81" s="17">
        <f t="shared" si="33"/>
        <v>2.0823071886576148E-8</v>
      </c>
      <c r="AA81" s="17">
        <f t="shared" si="33"/>
        <v>4.1635997885370517E-9</v>
      </c>
      <c r="AB81" s="17">
        <f t="shared" si="33"/>
        <v>1.1855507046914454E-8</v>
      </c>
      <c r="AC81" s="17">
        <f t="shared" si="33"/>
        <v>3.5023855031804348E-9</v>
      </c>
      <c r="AD81" s="16">
        <f t="shared" si="33"/>
        <v>8.4916733714158177E-8</v>
      </c>
      <c r="AE81" s="16">
        <f t="shared" si="33"/>
        <v>1.1158897369100262E-7</v>
      </c>
      <c r="AF81" s="17">
        <f t="shared" si="33"/>
        <v>1.439661318768837E-8</v>
      </c>
      <c r="AG81" s="16">
        <f t="shared" si="33"/>
        <v>2.4752646948207916E-7</v>
      </c>
      <c r="AH81" s="16">
        <f t="shared" si="33"/>
        <v>1.5841694046853067E-7</v>
      </c>
      <c r="AI81" s="16">
        <f t="shared" si="33"/>
        <v>4.5464045415075758E-8</v>
      </c>
      <c r="AJ81" s="16">
        <f t="shared" si="33"/>
        <v>1.6993449864034987E-7</v>
      </c>
      <c r="AK81" s="17">
        <f t="shared" si="33"/>
        <v>2.3240700447806379E-11</v>
      </c>
      <c r="AL81" s="17">
        <f t="shared" si="33"/>
        <v>2.2757641844863472E-9</v>
      </c>
      <c r="AM81" s="17">
        <f t="shared" si="33"/>
        <v>9.4259185215447206E-10</v>
      </c>
      <c r="AN81" s="19">
        <f t="shared" si="33"/>
        <v>1.9418198952839024E-7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3.7558516330853179E-4</v>
      </c>
      <c r="E82" s="17">
        <f t="shared" si="34"/>
        <v>2.2504675234546562E-9</v>
      </c>
      <c r="F82" s="17">
        <f t="shared" si="34"/>
        <v>4.8730501805860573E-8</v>
      </c>
      <c r="G82" s="17">
        <f t="shared" si="34"/>
        <v>4.248336422122041E-8</v>
      </c>
      <c r="H82" s="16">
        <f t="shared" si="34"/>
        <v>6.9267465851624289E-7</v>
      </c>
      <c r="I82" s="16">
        <f t="shared" si="34"/>
        <v>9.4280717409155291E-7</v>
      </c>
      <c r="J82" s="17">
        <f t="shared" si="34"/>
        <v>6.2425849739568634E-8</v>
      </c>
      <c r="K82" s="16">
        <f t="shared" si="34"/>
        <v>2.2617948033183442E-7</v>
      </c>
      <c r="L82" s="16">
        <f t="shared" si="34"/>
        <v>6.6008282367675983E-7</v>
      </c>
      <c r="M82" s="17">
        <f t="shared" si="34"/>
        <v>9.5261517487728762E-8</v>
      </c>
      <c r="N82" s="17">
        <f t="shared" si="34"/>
        <v>1.3284705313348334E-8</v>
      </c>
      <c r="O82" s="16">
        <f t="shared" si="34"/>
        <v>1.3209509927713385E-6</v>
      </c>
      <c r="P82" s="17">
        <f t="shared" si="34"/>
        <v>2.7033556831713192E-8</v>
      </c>
      <c r="Q82" s="16">
        <f t="shared" si="34"/>
        <v>1.18783494445104E-6</v>
      </c>
      <c r="R82" s="16">
        <f t="shared" si="34"/>
        <v>7.6021436444866557E-7</v>
      </c>
      <c r="S82" s="17">
        <f t="shared" si="34"/>
        <v>3.7534795205741678E-8</v>
      </c>
      <c r="T82" s="16">
        <f t="shared" si="34"/>
        <v>1.0213417158734395E-6</v>
      </c>
      <c r="U82" s="16">
        <f t="shared" si="34"/>
        <v>1.509433893047867E-6</v>
      </c>
      <c r="V82" s="16">
        <f t="shared" si="34"/>
        <v>6.2827633425509562E-7</v>
      </c>
      <c r="W82" s="16">
        <f t="shared" si="34"/>
        <v>1.5585179816615466E-6</v>
      </c>
      <c r="X82" s="16">
        <f t="shared" si="34"/>
        <v>8.6741401398094129E-7</v>
      </c>
      <c r="Y82" s="16">
        <f t="shared" si="34"/>
        <v>4.276205800023745E-7</v>
      </c>
      <c r="Z82" s="16">
        <f t="shared" si="34"/>
        <v>2.389020761005001E-6</v>
      </c>
      <c r="AA82" s="16">
        <f t="shared" si="34"/>
        <v>3.3023774819283463E-7</v>
      </c>
      <c r="AB82" s="17">
        <f t="shared" si="34"/>
        <v>3.0421518529501145E-8</v>
      </c>
      <c r="AC82" s="17">
        <f t="shared" si="34"/>
        <v>1.6084499238577157E-8</v>
      </c>
      <c r="AD82" s="17">
        <f t="shared" si="34"/>
        <v>1.1491646816121173E-7</v>
      </c>
      <c r="AE82" s="17">
        <f t="shared" si="34"/>
        <v>1.1254109868246117E-7</v>
      </c>
      <c r="AF82" s="16">
        <f t="shared" si="34"/>
        <v>3.0785540378499684E-7</v>
      </c>
      <c r="AG82" s="17">
        <f t="shared" si="34"/>
        <v>1.4292344489714997E-11</v>
      </c>
      <c r="AH82" s="17">
        <f t="shared" si="34"/>
        <v>3.5950956604272807E-10</v>
      </c>
      <c r="AI82" s="17">
        <f t="shared" si="34"/>
        <v>1.3573109504755014E-7</v>
      </c>
      <c r="AJ82" s="17">
        <f t="shared" si="34"/>
        <v>6.0231056984548293E-8</v>
      </c>
      <c r="AK82" s="16">
        <f t="shared" si="34"/>
        <v>4.0209685392326115E-7</v>
      </c>
      <c r="AL82" s="17">
        <f t="shared" si="34"/>
        <v>1.1862422151423812E-7</v>
      </c>
      <c r="AM82" s="17">
        <f t="shared" si="34"/>
        <v>1.5176195861537295E-9</v>
      </c>
      <c r="AN82" s="18">
        <f t="shared" si="34"/>
        <v>1.4394229149093577E-7</v>
      </c>
    </row>
    <row r="83" spans="1:40" ht="24">
      <c r="A83" s="13" t="s">
        <v>76</v>
      </c>
      <c r="B83" s="14" t="s">
        <v>41</v>
      </c>
      <c r="C83" s="20"/>
      <c r="D83" s="16">
        <f t="shared" ref="D83:AN83" si="35">$C40^2*D40^2</f>
        <v>7.3224360000000014E-6</v>
      </c>
      <c r="E83" s="17">
        <f t="shared" si="35"/>
        <v>6.1743701976498906E-7</v>
      </c>
      <c r="F83" s="17">
        <f t="shared" si="35"/>
        <v>1.080382409396291E-6</v>
      </c>
      <c r="G83" s="17">
        <f t="shared" si="35"/>
        <v>3.5089875488344925E-7</v>
      </c>
      <c r="H83" s="17">
        <f t="shared" si="35"/>
        <v>2.1706022337986228E-7</v>
      </c>
      <c r="I83" s="16">
        <f t="shared" si="35"/>
        <v>5.6453760000000004E-6</v>
      </c>
      <c r="J83" s="17">
        <f t="shared" si="35"/>
        <v>1.0850435071329014E-8</v>
      </c>
      <c r="K83" s="16">
        <f t="shared" si="35"/>
        <v>2.1083039999999999E-6</v>
      </c>
      <c r="L83" s="16">
        <f t="shared" si="35"/>
        <v>4.1494210560000001E-3</v>
      </c>
      <c r="M83" s="16">
        <f t="shared" si="35"/>
        <v>5.0355360000000013E-6</v>
      </c>
      <c r="N83" s="17">
        <f t="shared" si="35"/>
        <v>8.8212004820157825E-7</v>
      </c>
      <c r="O83" s="16">
        <f t="shared" si="35"/>
        <v>8.0542440000000003E-6</v>
      </c>
      <c r="P83" s="16">
        <f t="shared" si="35"/>
        <v>5.9633639999999994E-6</v>
      </c>
      <c r="Q83" s="16">
        <f t="shared" si="35"/>
        <v>1.3176900000000001E-5</v>
      </c>
      <c r="R83" s="16">
        <f t="shared" si="35"/>
        <v>8.4332159999999996E-6</v>
      </c>
      <c r="S83" s="17">
        <f t="shared" si="35"/>
        <v>6.9293032422722258E-7</v>
      </c>
      <c r="T83" s="16">
        <f t="shared" si="35"/>
        <v>4.1861160000000001E-6</v>
      </c>
      <c r="U83" s="16">
        <f t="shared" si="35"/>
        <v>2.5090560000000003E-6</v>
      </c>
      <c r="V83" s="16">
        <f t="shared" si="35"/>
        <v>1.2236004E-5</v>
      </c>
      <c r="W83" s="16">
        <f t="shared" si="35"/>
        <v>4.2693156000000006E-5</v>
      </c>
      <c r="X83" s="16">
        <f t="shared" si="35"/>
        <v>9.2172959999999997E-6</v>
      </c>
      <c r="Y83" s="16">
        <f t="shared" si="35"/>
        <v>2.6501904000000002E-5</v>
      </c>
      <c r="Z83" s="16">
        <f t="shared" si="35"/>
        <v>9.6224040000000005E-6</v>
      </c>
      <c r="AA83" s="16">
        <f t="shared" si="35"/>
        <v>2.944656E-6</v>
      </c>
      <c r="AB83" s="17">
        <f t="shared" si="35"/>
        <v>1.4970071050104122E-6</v>
      </c>
      <c r="AC83" s="17">
        <f t="shared" si="35"/>
        <v>8.0034656191132742E-7</v>
      </c>
      <c r="AD83" s="16">
        <f t="shared" si="35"/>
        <v>4.4605440000000003E-6</v>
      </c>
      <c r="AE83" s="17">
        <f t="shared" si="35"/>
        <v>9.148541411944506E-7</v>
      </c>
      <c r="AF83" s="17">
        <f t="shared" si="35"/>
        <v>3.2801109721398947E-7</v>
      </c>
      <c r="AG83" s="16">
        <f t="shared" si="35"/>
        <v>2.3043239999999999E-6</v>
      </c>
      <c r="AH83" s="17">
        <f t="shared" si="35"/>
        <v>9.6829178793708633E-9</v>
      </c>
      <c r="AI83" s="16">
        <f t="shared" si="35"/>
        <v>2.944656E-6</v>
      </c>
      <c r="AJ83" s="16">
        <f t="shared" si="35"/>
        <v>5.3361000000000013E-6</v>
      </c>
      <c r="AK83" s="16">
        <f t="shared" si="35"/>
        <v>3.9204000000000006E-6</v>
      </c>
      <c r="AL83" s="17">
        <f t="shared" si="35"/>
        <v>7.4577560567603821E-7</v>
      </c>
      <c r="AM83" s="17">
        <f t="shared" si="35"/>
        <v>1.4912890895390624E-7</v>
      </c>
      <c r="AN83" s="18">
        <f t="shared" si="35"/>
        <v>6.6148773605651501E-7</v>
      </c>
    </row>
    <row r="84" spans="1:40" ht="24">
      <c r="A84" s="13" t="s">
        <v>77</v>
      </c>
      <c r="B84" s="14" t="s">
        <v>41</v>
      </c>
      <c r="C84" s="15"/>
      <c r="D84" s="17">
        <f t="shared" ref="D84:AN84" si="36">$C41^2*D41^2</f>
        <v>2.8595414833832475E-9</v>
      </c>
      <c r="E84" s="17">
        <f t="shared" si="36"/>
        <v>1.1976535930923446E-9</v>
      </c>
      <c r="F84" s="17">
        <f t="shared" si="36"/>
        <v>2.3435364297908508E-13</v>
      </c>
      <c r="G84" s="17">
        <f t="shared" si="36"/>
        <v>2.5401772536415822E-9</v>
      </c>
      <c r="H84" s="16">
        <f t="shared" si="36"/>
        <v>4.5480780493351268E-9</v>
      </c>
      <c r="I84" s="16">
        <f t="shared" si="36"/>
        <v>4.9278741503299527E-8</v>
      </c>
      <c r="J84" s="17">
        <f t="shared" si="36"/>
        <v>1.6294870134184364E-9</v>
      </c>
      <c r="K84" s="17">
        <f t="shared" si="36"/>
        <v>1.1778065948142353E-11</v>
      </c>
      <c r="L84" s="17">
        <f t="shared" si="36"/>
        <v>1.1978852158768013E-9</v>
      </c>
      <c r="M84" s="16">
        <f t="shared" si="36"/>
        <v>1.2633550137042019E-8</v>
      </c>
      <c r="N84" s="16">
        <f t="shared" si="36"/>
        <v>1.3273123612729772E-8</v>
      </c>
      <c r="O84" s="16">
        <f t="shared" si="36"/>
        <v>3.0352104204243446E-8</v>
      </c>
      <c r="P84" s="17">
        <f t="shared" si="36"/>
        <v>2.5045194749813004E-10</v>
      </c>
      <c r="Q84" s="16">
        <f t="shared" si="36"/>
        <v>1.5286595665820839E-8</v>
      </c>
      <c r="R84" s="16">
        <f t="shared" si="36"/>
        <v>8.0854720877068909E-9</v>
      </c>
      <c r="S84" s="17">
        <f t="shared" si="36"/>
        <v>1.5781785886451017E-9</v>
      </c>
      <c r="T84" s="16">
        <f t="shared" si="36"/>
        <v>4.3238325344026304E-8</v>
      </c>
      <c r="U84" s="16">
        <f t="shared" si="36"/>
        <v>7.106371952086135E-9</v>
      </c>
      <c r="V84" s="16">
        <f t="shared" si="36"/>
        <v>8.5987100620242241E-9</v>
      </c>
      <c r="W84" s="16">
        <f t="shared" si="36"/>
        <v>1.2009768599025568E-8</v>
      </c>
      <c r="X84" s="16">
        <f t="shared" si="36"/>
        <v>1.5286595665820839E-8</v>
      </c>
      <c r="Y84" s="17">
        <f t="shared" si="36"/>
        <v>5.3772205472334339E-11</v>
      </c>
      <c r="Z84" s="16">
        <f t="shared" si="36"/>
        <v>2.9380900037458343E-8</v>
      </c>
      <c r="AA84" s="16">
        <f t="shared" si="36"/>
        <v>1.2633550137042019E-8</v>
      </c>
      <c r="AB84" s="16">
        <f t="shared" si="36"/>
        <v>6.1904395671505898E-9</v>
      </c>
      <c r="AC84" s="16">
        <f t="shared" si="36"/>
        <v>5.7561612811897695E-9</v>
      </c>
      <c r="AD84" s="17">
        <f t="shared" si="36"/>
        <v>2.0484246550407155E-9</v>
      </c>
      <c r="AE84" s="16">
        <f t="shared" si="36"/>
        <v>1.2009768599025568E-8</v>
      </c>
      <c r="AF84" s="16">
        <f t="shared" si="36"/>
        <v>9.1277399740128594E-9</v>
      </c>
      <c r="AG84" s="16">
        <f t="shared" si="36"/>
        <v>4.5480780493351268E-9</v>
      </c>
      <c r="AH84" s="17">
        <f t="shared" si="36"/>
        <v>6.8968448827802491E-10</v>
      </c>
      <c r="AI84" s="17">
        <f t="shared" si="36"/>
        <v>2.3603537612477559E-9</v>
      </c>
      <c r="AJ84" s="16">
        <f t="shared" si="36"/>
        <v>2.0537414941528929E-8</v>
      </c>
      <c r="AK84" s="17">
        <f t="shared" si="36"/>
        <v>1.9506137925157717E-9</v>
      </c>
      <c r="AL84" s="16">
        <f t="shared" si="36"/>
        <v>9.1277399740128594E-9</v>
      </c>
      <c r="AM84" s="16">
        <f t="shared" si="36"/>
        <v>7.106371952086135E-9</v>
      </c>
      <c r="AN84" s="19">
        <f t="shared" si="36"/>
        <v>7.5215104095893357E-6</v>
      </c>
    </row>
    <row r="85" spans="1:40">
      <c r="A85" t="s">
        <v>185</v>
      </c>
      <c r="D85">
        <f>SUM($D$48:$D$84)</f>
        <v>4.0436013179797638E-4</v>
      </c>
      <c r="E85" s="22">
        <f>SUM($E$48:$E$84)</f>
        <v>2.862935155402814E-5</v>
      </c>
      <c r="F85">
        <f>SUM($F$48:$F$84)</f>
        <v>7.8036520995320227E-4</v>
      </c>
      <c r="G85" s="22">
        <f>SUM($G$48:$G$84)</f>
        <v>3.6318300305367759E-5</v>
      </c>
      <c r="H85">
        <f>SUM($H$48:$H$84)</f>
        <v>1.1236698558935538E-4</v>
      </c>
      <c r="I85" s="22">
        <f>SUM($I$48:$I$84)</f>
        <v>3.5944262611529297E-5</v>
      </c>
      <c r="J85" s="22">
        <f>SUM($J$48:$J$84)</f>
        <v>5.4802020005595841E-5</v>
      </c>
      <c r="K85" s="22">
        <f>SUM($K$48:$K$84)</f>
        <v>9.9050516377505949E-5</v>
      </c>
      <c r="L85">
        <f>SUM($L$48:$L$84)</f>
        <v>4.1993465429045803E-3</v>
      </c>
      <c r="M85">
        <f>SUM($M$48:$M$84)</f>
        <v>5.0458946369775536E-3</v>
      </c>
      <c r="N85" s="22">
        <f>SUM($N$48:$N$84)</f>
        <v>4.4551086754441059E-4</v>
      </c>
      <c r="O85" s="22">
        <f>SUM($O$48:$O$84)</f>
        <v>7.0237688657359164E-5</v>
      </c>
      <c r="P85">
        <f>SUM($P$48:$P$84)</f>
        <v>5.0371720177197794E-5</v>
      </c>
      <c r="Q85" s="22">
        <f>SUM($Q$48:$Q$84)</f>
        <v>2.1691034267539138E-3</v>
      </c>
      <c r="R85" s="22">
        <f>SUM($R$48:$R$84)</f>
        <v>3.1329285457599193E-5</v>
      </c>
      <c r="S85" s="22">
        <f>SUM($S$48:$S$84)</f>
        <v>7.8559071022837705E-4</v>
      </c>
      <c r="T85" s="22">
        <f>SUM($T$48:$T$84)</f>
        <v>3.0532764397087623E-4</v>
      </c>
      <c r="U85">
        <f>SUM($U$48:$U$84)</f>
        <v>1.8111899186226725E-5</v>
      </c>
      <c r="V85">
        <f>SUM($V$48:$V$84)</f>
        <v>2.5988335789223487E-4</v>
      </c>
      <c r="W85" s="22">
        <f>SUM($W$48:$W$84)</f>
        <v>1.7557409574739868E-3</v>
      </c>
      <c r="X85" s="22">
        <f>SUM($X$48:$X$84)</f>
        <v>1.4687564016998463E-4</v>
      </c>
      <c r="Y85">
        <f>SUM($Y$48:$Y$84)</f>
        <v>2.2870353869441384E-3</v>
      </c>
      <c r="Z85" s="22">
        <f>SUM($Z$48:$Z$84)</f>
        <v>2.3461579261354166E-5</v>
      </c>
      <c r="AA85" s="22">
        <f>SUM($AA$48:$AA$84)</f>
        <v>1.7287492183753778E-4</v>
      </c>
      <c r="AB85">
        <f>SUM($AB$48:$AB$84)</f>
        <v>6.2324464018086157E-4</v>
      </c>
      <c r="AC85" s="22">
        <f>SUM($AC$48:$AC$84)</f>
        <v>1.6687228670832675E-3</v>
      </c>
      <c r="AD85" s="22">
        <f>SUM($AD$48:$AD$84)</f>
        <v>4.0667509167893745E-4</v>
      </c>
      <c r="AE85" s="22">
        <f>SUM($AE$48:$AE$84)</f>
        <v>8.9538505979548514E-4</v>
      </c>
      <c r="AF85">
        <f>SUM($AF$48:$AF$84)</f>
        <v>4.4066491487415788E-4</v>
      </c>
      <c r="AG85">
        <f>SUM($AG$48:$AG$84)</f>
        <v>4.3149922921062514E-5</v>
      </c>
      <c r="AH85" s="22">
        <f>SUM($AH$48:$AH$84)</f>
        <v>7.9202935487646467E-4</v>
      </c>
      <c r="AI85" s="22">
        <f>SUM($AI$48:$AI$84)</f>
        <v>1.1792790922578128E-4</v>
      </c>
      <c r="AJ85">
        <f>SUM($AJ$48:$AJ$84)</f>
        <v>9.7955214714754162E-5</v>
      </c>
      <c r="AK85" s="22">
        <f>SUM($AK$48:$AK$84)</f>
        <v>1.1723550370873951E-4</v>
      </c>
      <c r="AL85" s="22">
        <f>SUM($AL$48:$AL$84)</f>
        <v>7.7294607648095817E-5</v>
      </c>
      <c r="AM85" s="22">
        <f>SUM($AM$48:$AM$84)</f>
        <v>6.2424706094932553E-4</v>
      </c>
      <c r="AN85">
        <f>SUM($AN$48:$AN$84)</f>
        <v>3.3451781182261702E-5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186</v>
      </c>
      <c r="C87">
        <f>SUM($D$85:$AN$85)</f>
        <v>2.5256516972471089E-2</v>
      </c>
      <c r="D87" s="21">
        <f>$D$85/$C$87</f>
        <v>1.6010130464098347E-2</v>
      </c>
      <c r="E87" s="21">
        <f>$E$85/$C$87</f>
        <v>1.1335431399837653E-3</v>
      </c>
      <c r="F87" s="21">
        <f>$F$85/$C$87</f>
        <v>3.0897578268760453E-2</v>
      </c>
      <c r="G87" s="21">
        <f>$G$85/$C$87</f>
        <v>1.4379773879729225E-3</v>
      </c>
      <c r="H87" s="21">
        <f>$H$85/$C$87</f>
        <v>4.4490293618804329E-3</v>
      </c>
      <c r="I87" s="21">
        <f>$I$85/$C$87</f>
        <v>1.4231678362740024E-3</v>
      </c>
      <c r="J87" s="21">
        <f>$J$85/$C$87</f>
        <v>2.1698170046696675E-3</v>
      </c>
      <c r="K87" s="21">
        <f>$K$85/$C$87</f>
        <v>3.9217805244273502E-3</v>
      </c>
      <c r="L87" s="21">
        <f>$L$85/$C$87</f>
        <v>0.16626784079062654</v>
      </c>
      <c r="M87" s="21">
        <f>$M$85/$C$87</f>
        <v>0.19978584705394811</v>
      </c>
      <c r="N87" s="21">
        <f>$N$85/$C$87</f>
        <v>1.7639442050936999E-2</v>
      </c>
      <c r="O87" s="21">
        <f>$O$85/$C$87</f>
        <v>2.7809728765813718E-3</v>
      </c>
      <c r="P87" s="21">
        <f>$P$85/$C$87</f>
        <v>1.9944048592330284E-3</v>
      </c>
      <c r="Q87" s="21">
        <f>$Q$85/$C$87</f>
        <v>8.5882920005089264E-2</v>
      </c>
      <c r="R87" s="21">
        <f>$R$85/$C$87</f>
        <v>1.2404436245800343E-3</v>
      </c>
      <c r="S87" s="21">
        <f>$S$85/$C$87</f>
        <v>3.1104475374995267E-2</v>
      </c>
      <c r="T87" s="21">
        <f>$T$85/$C$87</f>
        <v>1.2089063757432388E-2</v>
      </c>
      <c r="U87" s="21">
        <f>$U$85/$C$87</f>
        <v>7.1711785144278593E-4</v>
      </c>
      <c r="V87" s="21">
        <f>$V$85/$C$87</f>
        <v>1.0289754449336802E-2</v>
      </c>
      <c r="W87" s="21">
        <f>$W$85/$C$87</f>
        <v>6.9516353319331259E-2</v>
      </c>
      <c r="X87" s="21">
        <f>$X$85/$C$87</f>
        <v>5.8153561051222952E-3</v>
      </c>
      <c r="Y87" s="21">
        <f>$Y$85/$C$87</f>
        <v>9.0552287531845507E-2</v>
      </c>
      <c r="Z87" s="21">
        <f>$Z$85/$C$87</f>
        <v>9.2893170055580675E-4</v>
      </c>
      <c r="AA87" s="21">
        <f>$AA$85/$C$87</f>
        <v>6.8447649383312319E-3</v>
      </c>
      <c r="AB87" s="21">
        <f>$AB$85/$C$87</f>
        <v>2.4676587070979784E-2</v>
      </c>
      <c r="AC87" s="21">
        <f>$AC$85/$C$87</f>
        <v>6.6070981557042469E-2</v>
      </c>
      <c r="AD87" s="21">
        <f>$AD$85/$C$87</f>
        <v>1.6101788386823176E-2</v>
      </c>
      <c r="AE87" s="21">
        <f>$AE$85/$C$87</f>
        <v>3.5451644451664904E-2</v>
      </c>
      <c r="AF87" s="21">
        <f>$AF$85/$C$87</f>
        <v>1.7447572654395321E-2</v>
      </c>
      <c r="AG87" s="21">
        <f>$AG$85/$C$87</f>
        <v>1.708466886708676E-3</v>
      </c>
      <c r="AH87" s="21">
        <f>$AH$85/$C$87</f>
        <v>3.1359405405731712E-2</v>
      </c>
      <c r="AI87" s="21">
        <f>$AI$85/$C$87</f>
        <v>4.6692071339179296E-3</v>
      </c>
      <c r="AJ87" s="21">
        <f>$AJ$85/$C$87</f>
        <v>3.8784134337099077E-3</v>
      </c>
      <c r="AK87" s="21">
        <f>$AK$85/$C$87</f>
        <v>4.6417922089781027E-3</v>
      </c>
      <c r="AL87" s="21">
        <f>$AL$85/$C$87</f>
        <v>3.0603827017139703E-3</v>
      </c>
      <c r="AM87" s="21">
        <f>$AM$85/$C$87</f>
        <v>2.4716276659593944E-2</v>
      </c>
      <c r="AN87" s="21">
        <f>$AN$85/$C$87</f>
        <v>1.3244811712843552E-3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STATS</vt:lpstr>
      <vt:lpstr> 1,00 TOTAL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2024-12-11T00:28:41Z</dcterms:created>
  <dcterms:modified xsi:type="dcterms:W3CDTF">2024-12-11T00:28:44Z</dcterms:modified>
</cp:coreProperties>
</file>