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POLACZONE_123\OUTPUT\"/>
    </mc:Choice>
  </mc:AlternateContent>
  <xr:revisionPtr revIDLastSave="0" documentId="13_ncr:1_{6456BC34-92AB-4016-9CA9-F47AA62BC238}" xr6:coauthVersionLast="47" xr6:coauthVersionMax="47" xr10:uidLastSave="{00000000-0000-0000-0000-000000000000}"/>
  <bookViews>
    <workbookView xWindow="-120" yWindow="-120" windowWidth="29040" windowHeight="15720" xr2:uid="{A0FEC4C4-143D-4E5F-A6CC-FD8FF8D10A1A}"/>
  </bookViews>
  <sheets>
    <sheet name="STATS" sheetId="1" r:id="rId1"/>
    <sheet name=" 1,00 Whisky (1)" sheetId="2" r:id="rId2"/>
    <sheet name=" 2,00 Vodka (1)" sheetId="3" r:id="rId3"/>
    <sheet name=" 3,00 Gi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4" l="1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7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 s="1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 s="1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4" l="1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V87" i="2"/>
  <c r="W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</calcChain>
</file>

<file path=xl/sharedStrings.xml><?xml version="1.0" encoding="utf-8"?>
<sst xmlns="http://schemas.openxmlformats.org/spreadsheetml/2006/main" count="1631" uniqueCount="217">
  <si>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</si>
  <si>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</si>
  <si>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</si>
  <si>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</si>
  <si>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</si>
  <si>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</si>
  <si>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</si>
  <si>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</si>
  <si>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</si>
  <si>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</si>
  <si>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</si>
  <si>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</si>
  <si>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</si>
  <si>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</si>
  <si>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</si>
  <si>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</si>
  <si>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</si>
  <si>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</si>
  <si>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</si>
  <si>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</si>
  <si>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</si>
  <si>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</si>
  <si>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</si>
  <si>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</si>
  <si>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</si>
  <si>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</si>
  <si>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</si>
  <si>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</si>
  <si>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</si>
  <si>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</si>
  <si>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</si>
  <si>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</si>
  <si>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</si>
  <si>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</si>
  <si>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</si>
  <si>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</si>
  <si>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</si>
  <si>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</si>
  <si>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</si>
  <si>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</si>
  <si>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</si>
  <si>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</si>
  <si>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</si>
  <si>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</si>
  <si>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</si>
  <si>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</si>
  <si>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</si>
  <si>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</si>
  <si>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</si>
  <si>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</si>
  <si>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</si>
  <si>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</si>
  <si>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</si>
  <si>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</si>
  <si>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</si>
  <si>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</si>
  <si>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</si>
  <si>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</si>
  <si>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</si>
  <si>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</si>
  <si>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</si>
  <si>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</si>
  <si>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</si>
  <si>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</si>
  <si>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</si>
  <si>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</si>
  <si>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</si>
  <si>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</si>
  <si>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</si>
  <si>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</si>
  <si>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</si>
  <si>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</si>
  <si>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</si>
  <si>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</si>
  <si>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</si>
  <si>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</si>
  <si>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</si>
  <si>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FAC_P3P4_CAT_37 REGR factor score  37 for analysis 37</t>
  </si>
  <si>
    <t>,060</t>
  </si>
  <si>
    <t>,034</t>
  </si>
  <si>
    <t>,030</t>
  </si>
  <si>
    <t>,028</t>
  </si>
  <si>
    <t>,032</t>
  </si>
  <si>
    <t>,031</t>
  </si>
  <si>
    <t>,991</t>
  </si>
  <si>
    <t>-,033</t>
  </si>
  <si>
    <t>-,043</t>
  </si>
  <si>
    <t>-,031</t>
  </si>
  <si>
    <t>-,030</t>
  </si>
  <si>
    <t>,036</t>
  </si>
  <si>
    <t>,040</t>
  </si>
  <si>
    <t>,042</t>
  </si>
  <si>
    <t>,045</t>
  </si>
  <si>
    <t>-,040</t>
  </si>
  <si>
    <t>,029</t>
  </si>
  <si>
    <t>-,039</t>
  </si>
  <si>
    <t>-,029</t>
  </si>
  <si>
    <t>,993</t>
  </si>
  <si>
    <t>,043</t>
  </si>
  <si>
    <t>-,046</t>
  </si>
  <si>
    <t>-,036</t>
  </si>
  <si>
    <t>-,034</t>
  </si>
  <si>
    <t>,039</t>
  </si>
  <si>
    <t>,033</t>
  </si>
  <si>
    <t>-,044</t>
  </si>
  <si>
    <t>-,028</t>
  </si>
  <si>
    <t>,990</t>
  </si>
  <si>
    <t>,046</t>
  </si>
  <si>
    <t>-,038</t>
  </si>
  <si>
    <t>-,035</t>
  </si>
  <si>
    <t>,992</t>
  </si>
  <si>
    <t>,035</t>
  </si>
  <si>
    <t>,038</t>
  </si>
  <si>
    <t>,994</t>
  </si>
  <si>
    <t>-,032</t>
  </si>
  <si>
    <t>-,041</t>
  </si>
  <si>
    <t>,988</t>
  </si>
  <si>
    <t>,054</t>
  </si>
  <si>
    <t>,049</t>
  </si>
  <si>
    <t>,064</t>
  </si>
  <si>
    <t>-,037</t>
  </si>
  <si>
    <t>,044</t>
  </si>
  <si>
    <t>,037</t>
  </si>
  <si>
    <t>,052</t>
  </si>
  <si>
    <t>,989</t>
  </si>
  <si>
    <t>,053</t>
  </si>
  <si>
    <t>,041</t>
  </si>
  <si>
    <t>-,051</t>
  </si>
  <si>
    <t>,058</t>
  </si>
  <si>
    <t>,027</t>
  </si>
  <si>
    <t>,996</t>
  </si>
  <si>
    <t>,047</t>
  </si>
  <si>
    <t>,987</t>
  </si>
  <si>
    <t>-,062</t>
  </si>
  <si>
    <t>,063</t>
  </si>
  <si>
    <t>,057</t>
  </si>
  <si>
    <t>,062</t>
  </si>
  <si>
    <t>-,045</t>
  </si>
  <si>
    <t>-,060</t>
  </si>
  <si>
    <t>-,047</t>
  </si>
  <si>
    <t>-,065</t>
  </si>
  <si>
    <t>,985</t>
  </si>
  <si>
    <t>,048</t>
  </si>
  <si>
    <t>,984</t>
  </si>
  <si>
    <t>,080</t>
  </si>
  <si>
    <t>,071</t>
  </si>
  <si>
    <t>,056</t>
  </si>
  <si>
    <t>,982</t>
  </si>
  <si>
    <t>-,050</t>
  </si>
  <si>
    <t>-,057</t>
  </si>
  <si>
    <t>-,042</t>
  </si>
  <si>
    <t>-,049</t>
  </si>
  <si>
    <t>-,053</t>
  </si>
  <si>
    <t>,983</t>
  </si>
  <si>
    <t>,055</t>
  </si>
  <si>
    <t>,073</t>
  </si>
  <si>
    <t>,981</t>
  </si>
  <si>
    <t>-,052</t>
  </si>
  <si>
    <t>-,058</t>
  </si>
  <si>
    <t>,091</t>
  </si>
  <si>
    <t>,070</t>
  </si>
  <si>
    <t>,079</t>
  </si>
  <si>
    <t>,979</t>
  </si>
  <si>
    <t>,069</t>
  </si>
  <si>
    <t>,061</t>
  </si>
  <si>
    <t>,090</t>
  </si>
  <si>
    <t>,109</t>
  </si>
  <si>
    <t>,050</t>
  </si>
  <si>
    <t>,977</t>
  </si>
  <si>
    <t>-,059</t>
  </si>
  <si>
    <t>,072</t>
  </si>
  <si>
    <t>-,056</t>
  </si>
  <si>
    <t>,974</t>
  </si>
  <si>
    <t>-,063</t>
  </si>
  <si>
    <t>,108</t>
  </si>
  <si>
    <t>,077</t>
  </si>
  <si>
    <t>SUMA</t>
  </si>
  <si>
    <t>R2</t>
  </si>
  <si>
    <t xml:space="preserve"> 1,00 Whisky (1)</t>
  </si>
  <si>
    <t xml:space="preserve"> 2,00 Vodka</t>
  </si>
  <si>
    <t>,051</t>
  </si>
  <si>
    <t>-,055</t>
  </si>
  <si>
    <t>-,054</t>
  </si>
  <si>
    <t>,059</t>
  </si>
  <si>
    <t>,986</t>
  </si>
  <si>
    <t>,068</t>
  </si>
  <si>
    <t>-,079</t>
  </si>
  <si>
    <t>,075</t>
  </si>
  <si>
    <t>-,067</t>
  </si>
  <si>
    <t>,076</t>
  </si>
  <si>
    <t>-,078</t>
  </si>
  <si>
    <t>,980</t>
  </si>
  <si>
    <t>,081</t>
  </si>
  <si>
    <t>,089</t>
  </si>
  <si>
    <t>,978</t>
  </si>
  <si>
    <t>-,081</t>
  </si>
  <si>
    <t>,078</t>
  </si>
  <si>
    <t>,103</t>
  </si>
  <si>
    <t>,074</t>
  </si>
  <si>
    <t>,088</t>
  </si>
  <si>
    <t>,100</t>
  </si>
  <si>
    <t>,968</t>
  </si>
  <si>
    <t xml:space="preserve"> 2,00 Vodka (1)</t>
  </si>
  <si>
    <t xml:space="preserve"> 3,00 Gin</t>
  </si>
  <si>
    <t>-,064</t>
  </si>
  <si>
    <t>-,048</t>
  </si>
  <si>
    <t>,087</t>
  </si>
  <si>
    <t>,083</t>
  </si>
  <si>
    <t>,067</t>
  </si>
  <si>
    <t>,066</t>
  </si>
  <si>
    <t>,082</t>
  </si>
  <si>
    <t>,976</t>
  </si>
  <si>
    <t>,065</t>
  </si>
  <si>
    <t>,085</t>
  </si>
  <si>
    <t>,134</t>
  </si>
  <si>
    <t>,975</t>
  </si>
  <si>
    <t xml:space="preserve"> 3,00 Gin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</si>
</sst>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0" fontId="5" fillId="0" borderId="10" xfId="12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0" fontId="5" fillId="0" borderId="15" xfId="18" applyFont="1" applyBorder="1" applyAlignment="1">
      <alignment horizontal="right" vertical="center"/>
    </xf>
    <xf numFmtId="164" fontId="5" fillId="0" borderId="15" xfId="19" applyNumberFormat="1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164" fontId="5" fillId="0" borderId="10" xfId="21" applyNumberFormat="1" applyFont="1" applyBorder="1" applyAlignment="1">
      <alignment horizontal="right" vertical="center"/>
    </xf>
  </cellXfs>
  <cellStyles count="22">
    <cellStyle name="Normalny" xfId="0" builtinId="0"/>
    <cellStyle name="style1733876739950" xfId="1" xr:uid="{81F8FEF2-60CF-42FA-B22D-14AC47CAF1C2}"/>
    <cellStyle name="style1733876739984" xfId="8" xr:uid="{71018EF1-9473-4C22-B211-D252BF1171F4}"/>
    <cellStyle name="style1733876740028" xfId="14" xr:uid="{4BC97CFE-0CAE-4D1D-9064-9C881216EC6D}"/>
    <cellStyle name="style1733876740275" xfId="2" xr:uid="{BF4A2FE8-E930-44DC-AF53-AEF9CF776531}"/>
    <cellStyle name="style1733876740299" xfId="3" xr:uid="{31FF9089-F734-444F-AE6E-8364605431A5}"/>
    <cellStyle name="style1733876740323" xfId="4" xr:uid="{7080CE73-CB79-46A6-9400-22C609B308CB}"/>
    <cellStyle name="style1733876740351" xfId="5" xr:uid="{D00A1208-C9CF-4F71-ABFC-AF9819D91791}"/>
    <cellStyle name="style1733876740376" xfId="6" xr:uid="{80D408F3-27EC-41AF-8AE3-71AEECA102D7}"/>
    <cellStyle name="style1733876740401" xfId="13" xr:uid="{EF7E1B5A-661F-4E92-A1E3-CE135DF58DAA}"/>
    <cellStyle name="style1733876740425" xfId="7" xr:uid="{7C4A4FD7-E719-4ED7-97F8-7AADD85EC757}"/>
    <cellStyle name="style1733876740480" xfId="9" xr:uid="{F6B782BE-BBD3-4BFB-ADEE-38F6AB2EAF48}"/>
    <cellStyle name="style1733876740502" xfId="10" xr:uid="{D09F6150-3685-4C63-995B-2172AA6831FD}"/>
    <cellStyle name="style1733876740536" xfId="11" xr:uid="{09349D4D-93ED-4F85-8529-EC42ACEEE735}"/>
    <cellStyle name="style1733876740563" xfId="12" xr:uid="{B1663607-83FD-47E7-A9F4-00AB587F3907}"/>
    <cellStyle name="style1733876740632" xfId="15" xr:uid="{AF1E4BDA-1139-4BC4-8729-76BF26C52004}"/>
    <cellStyle name="style1733876740669" xfId="17" xr:uid="{35053280-2936-4017-97AE-8F8605F91CC3}"/>
    <cellStyle name="style1733876740714" xfId="19" xr:uid="{528F9E19-F25E-40C4-9F1E-6CB93C641ECD}"/>
    <cellStyle name="style1733876740799" xfId="16" xr:uid="{A926019C-31A6-434F-862E-2D90B3D10A7C}"/>
    <cellStyle name="style1733876740814" xfId="18" xr:uid="{91920761-3708-4006-9F8D-826F1EFA2F15}"/>
    <cellStyle name="style1733876740869" xfId="20" xr:uid="{2CC8C8A9-1E6C-49AA-B04E-BA6ED9CCB988}"/>
    <cellStyle name="style1733876741034" xfId="21" xr:uid="{3CBD4D2B-F653-4AF7-AAAB-E75935ADA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1D59-6002-4BF1-BCFC-F5491B125DFB}">
  <dimension ref="A1:D39"/>
  <sheetViews>
    <sheetView tabSelected="1" workbookViewId="0">
      <selection activeCell="D2" sqref="D2:D39"/>
    </sheetView>
  </sheetViews>
  <sheetFormatPr defaultRowHeight="15"/>
  <cols>
    <col min="1" max="1" width="80.7109375" customWidth="1"/>
  </cols>
  <sheetData>
    <row r="1" spans="1:4">
      <c r="B1" t="s">
        <v>178</v>
      </c>
      <c r="C1" t="s">
        <v>202</v>
      </c>
      <c r="D1" t="s">
        <v>216</v>
      </c>
    </row>
    <row r="2" spans="1:4">
      <c r="B2">
        <v>2.4218506679700255E-2</v>
      </c>
      <c r="C2">
        <v>4.6881536021234196E-2</v>
      </c>
      <c r="D2">
        <v>6.1795150649484189E-2</v>
      </c>
    </row>
    <row r="3" spans="1:4">
      <c r="A3" t="s">
        <v>3</v>
      </c>
      <c r="B3" s="23">
        <v>2.7705843777187732E-2</v>
      </c>
      <c r="C3" s="24">
        <v>1.6231756693853294E-2</v>
      </c>
      <c r="D3" s="24">
        <v>1.504478011770649E-3</v>
      </c>
    </row>
    <row r="4" spans="1:4">
      <c r="A4" t="s">
        <v>4</v>
      </c>
      <c r="B4" s="24">
        <v>7.5121325814205778E-4</v>
      </c>
      <c r="C4" s="24">
        <v>4.217128685138247E-3</v>
      </c>
      <c r="D4" s="24">
        <v>7.1128941869473845E-3</v>
      </c>
    </row>
    <row r="5" spans="1:4">
      <c r="A5" t="s">
        <v>5</v>
      </c>
      <c r="B5" s="23">
        <v>2.1778121551909373E-2</v>
      </c>
      <c r="C5" s="24">
        <v>9.1361786301236911E-3</v>
      </c>
      <c r="D5" s="23">
        <v>3.3924964229847067E-2</v>
      </c>
    </row>
    <row r="6" spans="1:4">
      <c r="A6" t="s">
        <v>6</v>
      </c>
      <c r="B6" s="24">
        <v>6.6100427540198613E-4</v>
      </c>
      <c r="C6" s="24">
        <v>5.8004552856207102E-4</v>
      </c>
      <c r="D6" s="24">
        <v>5.0689559084031639E-4</v>
      </c>
    </row>
    <row r="7" spans="1:4">
      <c r="A7" t="s">
        <v>7</v>
      </c>
      <c r="B7" s="23">
        <v>1.9123890935213168E-2</v>
      </c>
      <c r="C7" s="24">
        <v>1.2071692905792124E-2</v>
      </c>
      <c r="D7" s="24">
        <v>9.8040948212638635E-3</v>
      </c>
    </row>
    <row r="8" spans="1:4">
      <c r="A8" t="s">
        <v>8</v>
      </c>
      <c r="B8" s="24">
        <v>2.4193139162874146E-3</v>
      </c>
      <c r="C8" s="23">
        <v>2.6742140255542973E-2</v>
      </c>
      <c r="D8" s="23">
        <v>1.0300296264384052E-2</v>
      </c>
    </row>
    <row r="9" spans="1:4">
      <c r="A9" t="s">
        <v>9</v>
      </c>
      <c r="B9" s="23">
        <v>9.5213213564214749E-3</v>
      </c>
      <c r="C9" s="23">
        <v>6.3885187898783599E-2</v>
      </c>
      <c r="D9" s="23">
        <v>1.691758482591044E-2</v>
      </c>
    </row>
    <row r="10" spans="1:4">
      <c r="A10" t="s">
        <v>10</v>
      </c>
      <c r="B10" s="24">
        <v>2.1767043103853843E-3</v>
      </c>
      <c r="C10" s="23">
        <v>2.546755796161616E-2</v>
      </c>
      <c r="D10" s="23">
        <v>1.2862886626466008E-2</v>
      </c>
    </row>
    <row r="11" spans="1:4">
      <c r="A11" t="s">
        <v>11</v>
      </c>
      <c r="B11" s="23">
        <v>0.19983071429363564</v>
      </c>
      <c r="C11" s="23">
        <v>4.0341838084013058E-2</v>
      </c>
      <c r="D11" s="23">
        <v>6.6520927394137203E-2</v>
      </c>
    </row>
    <row r="12" spans="1:4">
      <c r="A12" t="s">
        <v>12</v>
      </c>
      <c r="B12" s="23">
        <v>0.13126666216389252</v>
      </c>
      <c r="C12" s="23">
        <v>5.6897219818168927E-2</v>
      </c>
      <c r="D12" s="23">
        <v>0.27720073393552186</v>
      </c>
    </row>
    <row r="13" spans="1:4">
      <c r="A13" t="s">
        <v>13</v>
      </c>
      <c r="B13" s="24">
        <v>4.3128343296632852E-3</v>
      </c>
      <c r="C13" s="23">
        <v>2.9987132052195196E-2</v>
      </c>
      <c r="D13" s="23">
        <v>2.4558724411440382E-2</v>
      </c>
    </row>
    <row r="14" spans="1:4">
      <c r="A14" t="s">
        <v>14</v>
      </c>
      <c r="B14" s="24">
        <v>2.0406529751764604E-3</v>
      </c>
      <c r="C14" s="23">
        <v>4.0922705671693815E-2</v>
      </c>
      <c r="D14" s="24">
        <v>1.0617694330605941E-3</v>
      </c>
    </row>
    <row r="15" spans="1:4">
      <c r="A15" t="s">
        <v>15</v>
      </c>
      <c r="B15" s="23">
        <v>1.3669129031517187E-2</v>
      </c>
      <c r="C15" s="24">
        <v>7.7180764157774471E-3</v>
      </c>
      <c r="D15" s="23">
        <v>1.9056759936992955E-2</v>
      </c>
    </row>
    <row r="16" spans="1:4">
      <c r="A16" t="s">
        <v>16</v>
      </c>
      <c r="B16" s="23">
        <v>8.2574036905192785E-2</v>
      </c>
      <c r="C16" s="23">
        <v>9.2967712617686771E-2</v>
      </c>
      <c r="D16" s="23">
        <v>3.6849018618822262E-2</v>
      </c>
    </row>
    <row r="17" spans="1:4">
      <c r="A17" t="s">
        <v>17</v>
      </c>
      <c r="B17" s="24">
        <v>1.017518589090686E-3</v>
      </c>
      <c r="C17" s="24">
        <v>4.9079950272261225E-3</v>
      </c>
      <c r="D17" s="24">
        <v>7.1567234301032736E-3</v>
      </c>
    </row>
    <row r="18" spans="1:4">
      <c r="A18" t="s">
        <v>18</v>
      </c>
      <c r="B18" s="24">
        <v>8.4073655612742181E-3</v>
      </c>
      <c r="C18" s="23">
        <v>5.6950499533390944E-2</v>
      </c>
      <c r="D18" s="23">
        <v>4.701381585635761E-2</v>
      </c>
    </row>
    <row r="19" spans="1:4">
      <c r="A19" t="s">
        <v>19</v>
      </c>
      <c r="B19" s="24">
        <v>6.9060571712890526E-3</v>
      </c>
      <c r="C19" s="23">
        <v>2.4968593494635639E-2</v>
      </c>
      <c r="D19" s="23">
        <v>3.0990348387953441E-2</v>
      </c>
    </row>
    <row r="20" spans="1:4">
      <c r="A20" t="s">
        <v>20</v>
      </c>
      <c r="B20" s="24">
        <v>5.4697405522197264E-3</v>
      </c>
      <c r="C20" s="24">
        <v>8.1104593992266764E-3</v>
      </c>
      <c r="D20" s="24">
        <v>3.6120765609700079E-3</v>
      </c>
    </row>
    <row r="21" spans="1:4">
      <c r="A21" t="s">
        <v>21</v>
      </c>
      <c r="B21" s="23">
        <v>1.1204970523172639E-2</v>
      </c>
      <c r="C21" s="23">
        <v>3.1871095479846553E-2</v>
      </c>
      <c r="D21" s="24">
        <v>7.0819849498333616E-4</v>
      </c>
    </row>
    <row r="22" spans="1:4">
      <c r="A22" t="s">
        <v>22</v>
      </c>
      <c r="B22" s="23">
        <v>7.9569501373761287E-2</v>
      </c>
      <c r="C22" s="23">
        <v>4.9486825265730047E-2</v>
      </c>
      <c r="D22" s="23">
        <v>9.8960717945959665E-3</v>
      </c>
    </row>
    <row r="23" spans="1:4">
      <c r="A23" t="s">
        <v>23</v>
      </c>
      <c r="B23" s="24">
        <v>3.758412654681477E-3</v>
      </c>
      <c r="C23" s="23">
        <v>2.1124401854281175E-2</v>
      </c>
      <c r="D23" s="24">
        <v>2.5883329728199041E-3</v>
      </c>
    </row>
    <row r="24" spans="1:4">
      <c r="A24" t="s">
        <v>24</v>
      </c>
      <c r="B24" s="23">
        <v>0.10988138629455825</v>
      </c>
      <c r="C24" s="23">
        <v>3.6241029588398442E-2</v>
      </c>
      <c r="D24" s="23">
        <v>3.5295118583518519E-2</v>
      </c>
    </row>
    <row r="25" spans="1:4">
      <c r="A25" t="s">
        <v>25</v>
      </c>
      <c r="B25" s="24">
        <v>1.3643081765539768E-3</v>
      </c>
      <c r="C25" s="24">
        <v>7.9892542095667159E-3</v>
      </c>
      <c r="D25" s="24">
        <v>2.3274847938461363E-3</v>
      </c>
    </row>
    <row r="26" spans="1:4">
      <c r="A26" t="s">
        <v>26</v>
      </c>
      <c r="B26" s="24">
        <v>8.8096782102636099E-3</v>
      </c>
      <c r="C26" s="24">
        <v>2.4896036251140581E-3</v>
      </c>
      <c r="D26" s="24">
        <v>3.2257823307519197E-3</v>
      </c>
    </row>
    <row r="27" spans="1:4">
      <c r="A27" t="s">
        <v>27</v>
      </c>
      <c r="B27" s="23">
        <v>5.0310696640470477E-2</v>
      </c>
      <c r="C27" s="24">
        <v>1.6141123372348395E-3</v>
      </c>
      <c r="D27" s="24">
        <v>6.9185079482839539E-3</v>
      </c>
    </row>
    <row r="28" spans="1:4">
      <c r="A28" t="s">
        <v>28</v>
      </c>
      <c r="B28" s="23">
        <v>2.6639733943322638E-2</v>
      </c>
      <c r="C28" s="23">
        <v>4.3988476461045249E-2</v>
      </c>
      <c r="D28" s="23">
        <v>9.7443332973152302E-2</v>
      </c>
    </row>
    <row r="29" spans="1:4">
      <c r="A29" t="s">
        <v>29</v>
      </c>
      <c r="B29" s="23">
        <v>2.1172851969258805E-2</v>
      </c>
      <c r="C29" s="23">
        <v>5.4603444136084568E-2</v>
      </c>
      <c r="D29" s="24">
        <v>4.4860792531537007E-3</v>
      </c>
    </row>
    <row r="30" spans="1:4">
      <c r="A30" t="s">
        <v>30</v>
      </c>
      <c r="B30" s="23">
        <v>3.6797592849720832E-2</v>
      </c>
      <c r="C30" s="24">
        <v>1.3529929408476601E-2</v>
      </c>
      <c r="D30" s="23">
        <v>2.6138840982456026E-2</v>
      </c>
    </row>
    <row r="31" spans="1:4">
      <c r="A31" t="s">
        <v>31</v>
      </c>
      <c r="B31" s="23">
        <v>1.0827565127068858E-2</v>
      </c>
      <c r="C31" s="24">
        <v>1.094258574181267E-2</v>
      </c>
      <c r="D31" s="23">
        <v>5.0088951200896452E-2</v>
      </c>
    </row>
    <row r="32" spans="1:4">
      <c r="A32" t="s">
        <v>32</v>
      </c>
      <c r="B32" s="23">
        <v>1.9695289932930141E-2</v>
      </c>
      <c r="C32" s="23">
        <v>2.9379650077578971E-2</v>
      </c>
      <c r="D32" s="23">
        <v>2.157942011561835E-2</v>
      </c>
    </row>
    <row r="33" spans="1:4">
      <c r="A33" t="s">
        <v>33</v>
      </c>
      <c r="B33" s="23">
        <v>3.4685766181474599E-2</v>
      </c>
      <c r="C33" s="24">
        <v>9.8758045567574147E-3</v>
      </c>
      <c r="D33" s="23">
        <v>2.1091114661717054E-2</v>
      </c>
    </row>
    <row r="34" spans="1:4">
      <c r="A34" t="s">
        <v>34</v>
      </c>
      <c r="B34" s="24">
        <v>6.2202902285451122E-4</v>
      </c>
      <c r="C34" s="24">
        <v>7.6539687405515712E-3</v>
      </c>
      <c r="D34" s="23">
        <v>2.4164562190971406E-2</v>
      </c>
    </row>
    <row r="35" spans="1:4">
      <c r="A35" t="s">
        <v>35</v>
      </c>
      <c r="B35" s="24">
        <v>7.0245404583954346E-3</v>
      </c>
      <c r="C35" s="23">
        <v>2.0814588559968584E-2</v>
      </c>
      <c r="D35" s="24">
        <v>7.4403145396320456E-3</v>
      </c>
    </row>
    <row r="36" spans="1:4">
      <c r="A36" t="s">
        <v>36</v>
      </c>
      <c r="B36" s="23">
        <v>1.0609037691227173E-2</v>
      </c>
      <c r="C36" s="24">
        <v>1.0020746958583968E-2</v>
      </c>
      <c r="D36" s="24">
        <v>6.6222397937927557E-3</v>
      </c>
    </row>
    <row r="37" spans="1:4">
      <c r="A37" t="s">
        <v>37</v>
      </c>
      <c r="B37" s="24">
        <v>1.1638739452207779E-3</v>
      </c>
      <c r="C37" s="24">
        <v>7.353699446598921E-3</v>
      </c>
      <c r="D37" s="24">
        <v>3.184208219147674E-3</v>
      </c>
    </row>
    <row r="38" spans="1:4">
      <c r="A38" t="s">
        <v>38</v>
      </c>
      <c r="B38" s="24">
        <v>6.6567751974034434E-4</v>
      </c>
      <c r="C38" s="23">
        <v>3.5558529422321357E-2</v>
      </c>
      <c r="D38" s="23">
        <v>6.5522114828042002E-2</v>
      </c>
    </row>
    <row r="39" spans="1:4">
      <c r="A39" t="s">
        <v>39</v>
      </c>
      <c r="B39" s="23">
        <v>2.5564962531424186E-2</v>
      </c>
      <c r="C39" s="23">
        <v>8.3358333456621692E-2</v>
      </c>
      <c r="D39" s="24">
        <v>4.324331799831359E-3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3AF8-2527-4625-8341-F2FE57646990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1.0965675084582058E-2</v>
      </c>
      <c r="D5" s="10" t="s">
        <v>78</v>
      </c>
      <c r="E5" s="11">
        <v>2.6366153776981122E-2</v>
      </c>
      <c r="F5" s="10" t="s">
        <v>79</v>
      </c>
      <c r="G5" s="11">
        <v>1.8769143250132788E-2</v>
      </c>
      <c r="H5" s="10" t="s">
        <v>80</v>
      </c>
      <c r="I5" s="11">
        <v>6.4932701659986556E-3</v>
      </c>
      <c r="J5" s="11">
        <v>-5.275861470563626E-3</v>
      </c>
      <c r="K5" s="11">
        <v>1.0789776279794275E-2</v>
      </c>
      <c r="L5" s="11">
        <v>1.5051169930416551E-2</v>
      </c>
      <c r="M5" s="10" t="s">
        <v>81</v>
      </c>
      <c r="N5" s="11">
        <v>-8.186766093898635E-4</v>
      </c>
      <c r="O5" s="11">
        <v>7.4366427257169512E-3</v>
      </c>
      <c r="P5" s="10" t="s">
        <v>82</v>
      </c>
      <c r="Q5" s="11">
        <v>5.7304138700004399E-3</v>
      </c>
      <c r="R5" s="10" t="s">
        <v>83</v>
      </c>
      <c r="S5" s="11">
        <v>7.4705505906379095E-3</v>
      </c>
      <c r="T5" s="11">
        <v>1.4586594049301883E-2</v>
      </c>
      <c r="U5" s="10" t="s">
        <v>84</v>
      </c>
      <c r="V5" s="10" t="s">
        <v>85</v>
      </c>
      <c r="W5" s="11">
        <v>2.8574966726031595E-3</v>
      </c>
      <c r="X5" s="11">
        <v>-1.454642910473306E-2</v>
      </c>
      <c r="Y5" s="10" t="s">
        <v>86</v>
      </c>
      <c r="Z5" s="11">
        <v>-8.0222125337194305E-3</v>
      </c>
      <c r="AA5" s="11">
        <v>6.3327446943316681E-3</v>
      </c>
      <c r="AB5" s="11">
        <v>-2.3810629825865737E-2</v>
      </c>
      <c r="AC5" s="11">
        <v>-7.3146641905573559E-4</v>
      </c>
      <c r="AD5" s="11">
        <v>-6.7318490583590873E-3</v>
      </c>
      <c r="AE5" s="11">
        <v>-1.3325249442182732E-2</v>
      </c>
      <c r="AF5" s="11">
        <v>-2.6930472217024597E-2</v>
      </c>
      <c r="AG5" s="10" t="s">
        <v>87</v>
      </c>
      <c r="AH5" s="11">
        <v>2.0302810705634237E-3</v>
      </c>
      <c r="AI5" s="11">
        <v>1.2475229379142656E-2</v>
      </c>
      <c r="AJ5" s="10" t="s">
        <v>87</v>
      </c>
      <c r="AK5" s="11">
        <v>-1.244324432972691E-2</v>
      </c>
      <c r="AL5" s="11">
        <v>1.3997670312037773E-2</v>
      </c>
      <c r="AM5" s="11">
        <v>-4.6295593700498641E-3</v>
      </c>
      <c r="AN5" s="12" t="s">
        <v>88</v>
      </c>
    </row>
    <row r="6" spans="1:40" ht="24">
      <c r="A6" s="13" t="s">
        <v>42</v>
      </c>
      <c r="B6" s="14" t="s">
        <v>41</v>
      </c>
      <c r="C6" s="15">
        <v>1.4262181812425586E-2</v>
      </c>
      <c r="D6" s="16" t="s">
        <v>89</v>
      </c>
      <c r="E6" s="17">
        <v>6.0705157576711665E-3</v>
      </c>
      <c r="F6" s="16" t="s">
        <v>90</v>
      </c>
      <c r="G6" s="17">
        <v>9.3717265044477721E-3</v>
      </c>
      <c r="H6" s="16" t="s">
        <v>91</v>
      </c>
      <c r="I6" s="17">
        <v>3.902195027028643E-3</v>
      </c>
      <c r="J6" s="17">
        <v>2.3842369394848604E-2</v>
      </c>
      <c r="K6" s="17">
        <v>1.5294691843846395E-2</v>
      </c>
      <c r="L6" s="17">
        <v>2.7048917635638516E-2</v>
      </c>
      <c r="M6" s="16" t="s">
        <v>80</v>
      </c>
      <c r="N6" s="17">
        <v>-1.0228464577155672E-2</v>
      </c>
      <c r="O6" s="17">
        <v>1.6535148849733824E-2</v>
      </c>
      <c r="P6" s="16" t="s">
        <v>92</v>
      </c>
      <c r="Q6" s="17">
        <v>8.8948423757818067E-3</v>
      </c>
      <c r="R6" s="17">
        <v>1.9059323043899994E-2</v>
      </c>
      <c r="S6" s="17">
        <v>1.9152416117900285E-2</v>
      </c>
      <c r="T6" s="17">
        <v>2.0269425828301376E-2</v>
      </c>
      <c r="U6" s="17">
        <v>6.3324648914644521E-3</v>
      </c>
      <c r="V6" s="17">
        <v>-1.4165670014593984E-2</v>
      </c>
      <c r="W6" s="17">
        <v>-9.8449323079180789E-3</v>
      </c>
      <c r="X6" s="17">
        <v>-1.582829147302477E-2</v>
      </c>
      <c r="Y6" s="17">
        <v>-2.260592876010175E-2</v>
      </c>
      <c r="Z6" s="17">
        <v>1.0694844259069271E-2</v>
      </c>
      <c r="AA6" s="16" t="s">
        <v>84</v>
      </c>
      <c r="AB6" s="17">
        <v>7.7482257143926328E-3</v>
      </c>
      <c r="AC6" s="17">
        <v>-7.1030961919450915E-3</v>
      </c>
      <c r="AD6" s="17">
        <v>-2.5556953878821315E-2</v>
      </c>
      <c r="AE6" s="17">
        <v>-1.6392864445124035E-2</v>
      </c>
      <c r="AF6" s="17">
        <v>-2.0418015524235358E-2</v>
      </c>
      <c r="AG6" s="16" t="s">
        <v>93</v>
      </c>
      <c r="AH6" s="17">
        <v>5.8248484252247201E-4</v>
      </c>
      <c r="AI6" s="17">
        <v>1.7978619040807556E-3</v>
      </c>
      <c r="AJ6" s="17">
        <v>-1.9044567827109782E-2</v>
      </c>
      <c r="AK6" s="17">
        <v>-1.9204383456223568E-2</v>
      </c>
      <c r="AL6" s="16" t="s">
        <v>94</v>
      </c>
      <c r="AM6" s="17">
        <v>2.0795324212207434E-3</v>
      </c>
      <c r="AN6" s="18" t="s">
        <v>95</v>
      </c>
    </row>
    <row r="7" spans="1:40" ht="24">
      <c r="A7" s="13" t="s">
        <v>43</v>
      </c>
      <c r="B7" s="14" t="s">
        <v>41</v>
      </c>
      <c r="C7" s="15">
        <v>-2.1416066324703004E-3</v>
      </c>
      <c r="D7" s="17">
        <v>9.4857556658957416E-3</v>
      </c>
      <c r="E7" s="17">
        <v>1.3480470709902322E-2</v>
      </c>
      <c r="F7" s="17">
        <v>2.7238155985943837E-2</v>
      </c>
      <c r="G7" s="17">
        <v>1.4726943877971039E-2</v>
      </c>
      <c r="H7" s="17">
        <v>1.9201317231768388E-2</v>
      </c>
      <c r="I7" s="17">
        <v>1.2035589909508575E-2</v>
      </c>
      <c r="J7" s="17">
        <v>2.9434512982176586E-3</v>
      </c>
      <c r="K7" s="17">
        <v>1.9990199385729036E-2</v>
      </c>
      <c r="L7" s="16" t="s">
        <v>83</v>
      </c>
      <c r="M7" s="17">
        <v>1.6369803403772053E-2</v>
      </c>
      <c r="N7" s="17">
        <v>2.6072985808624952E-2</v>
      </c>
      <c r="O7" s="16" t="s">
        <v>79</v>
      </c>
      <c r="P7" s="17">
        <v>1.9771093324870169E-2</v>
      </c>
      <c r="Q7" s="17">
        <v>7.6243335687345834E-3</v>
      </c>
      <c r="R7" s="17">
        <v>-1.7980979223468873E-3</v>
      </c>
      <c r="S7" s="16" t="s">
        <v>81</v>
      </c>
      <c r="T7" s="17">
        <v>2.410070355957895E-2</v>
      </c>
      <c r="U7" s="17">
        <v>1.2553821068580086E-2</v>
      </c>
      <c r="V7" s="17">
        <v>-2.6287607166112573E-2</v>
      </c>
      <c r="W7" s="17">
        <v>-2.1073977850244587E-2</v>
      </c>
      <c r="X7" s="16" t="s">
        <v>93</v>
      </c>
      <c r="Y7" s="16" t="s">
        <v>96</v>
      </c>
      <c r="Z7" s="17">
        <v>-1.3026868650065214E-2</v>
      </c>
      <c r="AA7" s="17">
        <v>1.8053321111171042E-3</v>
      </c>
      <c r="AB7" s="17">
        <v>-9.8396430259311187E-3</v>
      </c>
      <c r="AC7" s="17">
        <v>-1.8200195360792364E-2</v>
      </c>
      <c r="AD7" s="17">
        <v>-1.253550448002331E-3</v>
      </c>
      <c r="AE7" s="17">
        <v>-2.1296866056325111E-4</v>
      </c>
      <c r="AF7" s="17">
        <v>-2.3068242184328961E-2</v>
      </c>
      <c r="AG7" s="17">
        <v>-2.0359103483684256E-2</v>
      </c>
      <c r="AH7" s="17">
        <v>-5.7760799471336995E-3</v>
      </c>
      <c r="AI7" s="16" t="s">
        <v>97</v>
      </c>
      <c r="AJ7" s="17">
        <v>-4.8888986103370786E-3</v>
      </c>
      <c r="AK7" s="17">
        <v>-1.030800491675613E-2</v>
      </c>
      <c r="AL7" s="17">
        <v>-1.3860618892086523E-2</v>
      </c>
      <c r="AM7" s="17">
        <v>-2.3912012580894142E-2</v>
      </c>
      <c r="AN7" s="19">
        <v>-2.6828704747916807E-2</v>
      </c>
    </row>
    <row r="8" spans="1:40" ht="24">
      <c r="A8" s="13" t="s">
        <v>44</v>
      </c>
      <c r="B8" s="14" t="s">
        <v>41</v>
      </c>
      <c r="C8" s="15">
        <v>4.1079223370628663E-3</v>
      </c>
      <c r="D8" s="17">
        <v>1.8717475031111049E-2</v>
      </c>
      <c r="E8" s="17">
        <v>2.2773984576356678E-2</v>
      </c>
      <c r="F8" s="17">
        <v>2.2642472102830092E-2</v>
      </c>
      <c r="G8" s="17">
        <v>1.867190830168345E-2</v>
      </c>
      <c r="H8" s="17">
        <v>2.5862285618649668E-2</v>
      </c>
      <c r="I8" s="17">
        <v>9.6641208211132174E-3</v>
      </c>
      <c r="J8" s="17">
        <v>9.4807428439260284E-3</v>
      </c>
      <c r="K8" s="17">
        <v>2.5825517286925063E-2</v>
      </c>
      <c r="L8" s="17">
        <v>1.3744796461403639E-2</v>
      </c>
      <c r="M8" s="17">
        <v>2.2859322030688304E-2</v>
      </c>
      <c r="N8" s="17">
        <v>-4.2174855120011528E-4</v>
      </c>
      <c r="O8" s="17">
        <v>1.2291014124184438E-3</v>
      </c>
      <c r="P8" s="16" t="s">
        <v>98</v>
      </c>
      <c r="Q8" s="17">
        <v>7.2573728550078135E-3</v>
      </c>
      <c r="R8" s="17">
        <v>2.3177365883836898E-2</v>
      </c>
      <c r="S8" s="17">
        <v>1.2353357455629222E-2</v>
      </c>
      <c r="T8" s="17">
        <v>8.3786110988290207E-3</v>
      </c>
      <c r="U8" s="17">
        <v>1.4066082920487385E-2</v>
      </c>
      <c r="V8" s="17">
        <v>-6.3482007548567483E-3</v>
      </c>
      <c r="W8" s="17">
        <v>-1.4033564782107818E-2</v>
      </c>
      <c r="X8" s="17">
        <v>-1.1431801260993624E-2</v>
      </c>
      <c r="Y8" s="16" t="s">
        <v>99</v>
      </c>
      <c r="Z8" s="17">
        <v>-1.7600746609159905E-3</v>
      </c>
      <c r="AA8" s="16" t="s">
        <v>94</v>
      </c>
      <c r="AB8" s="17">
        <v>-8.7767828122683978E-4</v>
      </c>
      <c r="AC8" s="17">
        <v>-3.1562736426840152E-3</v>
      </c>
      <c r="AD8" s="17">
        <v>-1.4118428442254444E-2</v>
      </c>
      <c r="AE8" s="17">
        <v>-5.7181979639088021E-4</v>
      </c>
      <c r="AF8" s="17">
        <v>-8.6779687285267609E-3</v>
      </c>
      <c r="AG8" s="16" t="s">
        <v>93</v>
      </c>
      <c r="AH8" s="17">
        <v>8.4900003589732671E-3</v>
      </c>
      <c r="AI8" s="17">
        <v>-1.3838937134478445E-2</v>
      </c>
      <c r="AJ8" s="16" t="s">
        <v>100</v>
      </c>
      <c r="AK8" s="17">
        <v>-1.0690078618391335E-2</v>
      </c>
      <c r="AL8" s="16" t="s">
        <v>97</v>
      </c>
      <c r="AM8" s="17">
        <v>1.0140468344101854E-2</v>
      </c>
      <c r="AN8" s="18" t="s">
        <v>101</v>
      </c>
    </row>
    <row r="9" spans="1:40" ht="24">
      <c r="A9" s="13" t="s">
        <v>45</v>
      </c>
      <c r="B9" s="14" t="s">
        <v>41</v>
      </c>
      <c r="C9" s="15">
        <v>-1.5825936444968845E-2</v>
      </c>
      <c r="D9" s="16" t="s">
        <v>82</v>
      </c>
      <c r="E9" s="17">
        <v>4.5686362413171261E-3</v>
      </c>
      <c r="F9" s="16" t="s">
        <v>82</v>
      </c>
      <c r="G9" s="16" t="s">
        <v>102</v>
      </c>
      <c r="H9" s="16" t="s">
        <v>80</v>
      </c>
      <c r="I9" s="17">
        <v>1.5162936685832478E-2</v>
      </c>
      <c r="J9" s="17">
        <v>2.1911973681718981E-2</v>
      </c>
      <c r="K9" s="17">
        <v>1.2625319520931702E-2</v>
      </c>
      <c r="L9" s="16" t="s">
        <v>103</v>
      </c>
      <c r="M9" s="17">
        <v>1.3157834083159986E-2</v>
      </c>
      <c r="N9" s="16" t="s">
        <v>102</v>
      </c>
      <c r="O9" s="17">
        <v>1.3337775173155064E-3</v>
      </c>
      <c r="P9" s="17">
        <v>-5.6021816732745189E-3</v>
      </c>
      <c r="Q9" s="17">
        <v>5.8710750427918923E-3</v>
      </c>
      <c r="R9" s="17">
        <v>8.106656429057172E-3</v>
      </c>
      <c r="S9" s="17">
        <v>4.0338724048363007E-3</v>
      </c>
      <c r="T9" s="16" t="s">
        <v>103</v>
      </c>
      <c r="U9" s="17">
        <v>-1.2520983935866205E-2</v>
      </c>
      <c r="V9" s="17">
        <v>-4.1806091956682672E-3</v>
      </c>
      <c r="W9" s="17">
        <v>-3.5138887375471854E-3</v>
      </c>
      <c r="X9" s="17">
        <v>-4.6006491801599459E-4</v>
      </c>
      <c r="Y9" s="17">
        <v>-5.7016876767439538E-3</v>
      </c>
      <c r="Z9" s="17">
        <v>-1.147219507303074E-2</v>
      </c>
      <c r="AA9" s="17">
        <v>-1.9311310981866364E-2</v>
      </c>
      <c r="AB9" s="17">
        <v>-7.8848022424988298E-3</v>
      </c>
      <c r="AC9" s="17">
        <v>-1.4256634851651909E-2</v>
      </c>
      <c r="AD9" s="17">
        <v>-4.208454321412018E-3</v>
      </c>
      <c r="AE9" s="16" t="s">
        <v>88</v>
      </c>
      <c r="AF9" s="17">
        <v>-8.2205937422370305E-3</v>
      </c>
      <c r="AG9" s="17">
        <v>-2.350916268468662E-2</v>
      </c>
      <c r="AH9" s="16" t="s">
        <v>96</v>
      </c>
      <c r="AI9" s="17">
        <v>-1.0296258367341962E-2</v>
      </c>
      <c r="AJ9" s="16" t="s">
        <v>88</v>
      </c>
      <c r="AK9" s="16" t="s">
        <v>97</v>
      </c>
      <c r="AL9" s="17">
        <v>-1.0693205612362998E-2</v>
      </c>
      <c r="AM9" s="17">
        <v>-9.5891277959876155E-3</v>
      </c>
      <c r="AN9" s="19">
        <v>-2.314138686652558E-2</v>
      </c>
    </row>
    <row r="10" spans="1:40" ht="24">
      <c r="A10" s="13" t="s">
        <v>46</v>
      </c>
      <c r="B10" s="14" t="s">
        <v>41</v>
      </c>
      <c r="C10" s="15">
        <v>1.8999373497613629E-3</v>
      </c>
      <c r="D10" s="16" t="s">
        <v>104</v>
      </c>
      <c r="E10" s="17">
        <v>-1.8782354506321326E-2</v>
      </c>
      <c r="F10" s="16" t="s">
        <v>105</v>
      </c>
      <c r="G10" s="17">
        <v>-2.4408592759474979E-2</v>
      </c>
      <c r="H10" s="17">
        <v>-1.8765924242370009E-2</v>
      </c>
      <c r="I10" s="17">
        <v>-7.3398892339299479E-3</v>
      </c>
      <c r="J10" s="17">
        <v>-1.5948433499665706E-2</v>
      </c>
      <c r="K10" s="17">
        <v>-8.3073961008869098E-3</v>
      </c>
      <c r="L10" s="16" t="s">
        <v>99</v>
      </c>
      <c r="M10" s="17">
        <v>-2.1701805353684517E-2</v>
      </c>
      <c r="N10" s="17">
        <v>-2.4461422694967282E-2</v>
      </c>
      <c r="O10" s="17">
        <v>1.8499298354884532E-2</v>
      </c>
      <c r="P10" s="17">
        <v>-3.8341824567948699E-3</v>
      </c>
      <c r="Q10" s="17">
        <v>1.4495904056508958E-2</v>
      </c>
      <c r="R10" s="16" t="s">
        <v>106</v>
      </c>
      <c r="S10" s="17">
        <v>-1.4775886292951654E-2</v>
      </c>
      <c r="T10" s="17">
        <v>1.2382037260653253E-2</v>
      </c>
      <c r="U10" s="16" t="s">
        <v>83</v>
      </c>
      <c r="V10" s="17">
        <v>1.258261830575293E-2</v>
      </c>
      <c r="W10" s="17">
        <v>2.9397167593773707E-3</v>
      </c>
      <c r="X10" s="17">
        <v>-4.2692582595713754E-3</v>
      </c>
      <c r="Y10" s="17">
        <v>-2.0269466393397152E-2</v>
      </c>
      <c r="Z10" s="17">
        <v>-4.0314529000481276E-3</v>
      </c>
      <c r="AA10" s="17">
        <v>1.8965080752310952E-2</v>
      </c>
      <c r="AB10" s="16" t="s">
        <v>94</v>
      </c>
      <c r="AC10" s="16" t="s">
        <v>81</v>
      </c>
      <c r="AD10" s="17">
        <v>7.3444006762708857E-3</v>
      </c>
      <c r="AE10" s="16" t="s">
        <v>92</v>
      </c>
      <c r="AF10" s="17">
        <v>1.5545772031953105E-3</v>
      </c>
      <c r="AG10" s="17">
        <v>1.0866489305319946E-2</v>
      </c>
      <c r="AH10" s="16" t="s">
        <v>92</v>
      </c>
      <c r="AI10" s="17">
        <v>-1.7818163899936993E-3</v>
      </c>
      <c r="AJ10" s="16" t="s">
        <v>92</v>
      </c>
      <c r="AK10" s="17">
        <v>8.0183474052825075E-3</v>
      </c>
      <c r="AL10" s="17">
        <v>2.2945982134448428E-2</v>
      </c>
      <c r="AM10" s="17">
        <v>1.9992040021858046E-2</v>
      </c>
      <c r="AN10" s="18" t="s">
        <v>107</v>
      </c>
    </row>
    <row r="11" spans="1:40" ht="24">
      <c r="A11" s="13" t="s">
        <v>47</v>
      </c>
      <c r="B11" s="14" t="s">
        <v>41</v>
      </c>
      <c r="C11" s="15">
        <v>1.4975329408525227E-2</v>
      </c>
      <c r="D11" s="17">
        <v>-2.0585740105635904E-2</v>
      </c>
      <c r="E11" s="16" t="s">
        <v>108</v>
      </c>
      <c r="F11" s="17">
        <v>-1.630336924799191E-2</v>
      </c>
      <c r="G11" s="17">
        <v>-2.0918057666113765E-2</v>
      </c>
      <c r="H11" s="16" t="s">
        <v>109</v>
      </c>
      <c r="I11" s="17">
        <v>1.0310304504090631E-2</v>
      </c>
      <c r="J11" s="16" t="s">
        <v>110</v>
      </c>
      <c r="K11" s="17">
        <v>3.7540284601088642E-3</v>
      </c>
      <c r="L11" s="17">
        <v>7.3735000767077255E-4</v>
      </c>
      <c r="M11" s="17">
        <v>-1.789828943894551E-2</v>
      </c>
      <c r="N11" s="17">
        <v>-8.6659460785500639E-4</v>
      </c>
      <c r="O11" s="16" t="s">
        <v>105</v>
      </c>
      <c r="P11" s="17">
        <v>-2.522584705042466E-2</v>
      </c>
      <c r="Q11" s="17">
        <v>8.050116369363685E-3</v>
      </c>
      <c r="R11" s="17">
        <v>-1.6074902012686066E-2</v>
      </c>
      <c r="S11" s="17">
        <v>-9.2600432984134631E-4</v>
      </c>
      <c r="T11" s="17">
        <v>-1.6203870697150288E-2</v>
      </c>
      <c r="U11" s="17">
        <v>-5.2856596585225107E-3</v>
      </c>
      <c r="V11" s="16" t="s">
        <v>90</v>
      </c>
      <c r="W11" s="16" t="s">
        <v>80</v>
      </c>
      <c r="X11" s="17">
        <v>2.1456750833228334E-2</v>
      </c>
      <c r="Y11" s="16" t="s">
        <v>111</v>
      </c>
      <c r="Z11" s="17">
        <v>1.2150537489067555E-2</v>
      </c>
      <c r="AA11" s="17">
        <v>2.3909662040302006E-2</v>
      </c>
      <c r="AB11" s="17">
        <v>1.3348573917787701E-2</v>
      </c>
      <c r="AC11" s="17">
        <v>2.4659400694840208E-2</v>
      </c>
      <c r="AD11" s="16" t="s">
        <v>80</v>
      </c>
      <c r="AE11" s="17">
        <v>8.1510504846089172E-3</v>
      </c>
      <c r="AF11" s="17">
        <v>1.6244404685116922E-2</v>
      </c>
      <c r="AG11" s="16" t="s">
        <v>112</v>
      </c>
      <c r="AH11" s="17">
        <v>8.8778055292132573E-3</v>
      </c>
      <c r="AI11" s="17">
        <v>2.9316547156463756E-3</v>
      </c>
      <c r="AJ11" s="17">
        <v>2.3540885328870397E-2</v>
      </c>
      <c r="AK11" s="17">
        <v>2.1853782107443844E-2</v>
      </c>
      <c r="AL11" s="17">
        <v>9.46133674040937E-3</v>
      </c>
      <c r="AM11" s="17">
        <v>1.3691173462483103E-2</v>
      </c>
      <c r="AN11" s="19">
        <v>2.1460506131412219E-2</v>
      </c>
    </row>
    <row r="12" spans="1:40" ht="24">
      <c r="A12" s="13" t="s">
        <v>48</v>
      </c>
      <c r="B12" s="14" t="s">
        <v>41</v>
      </c>
      <c r="C12" s="15">
        <v>-1.6099541261953301E-2</v>
      </c>
      <c r="D12" s="16" t="s">
        <v>94</v>
      </c>
      <c r="E12" s="17">
        <v>2.0325190614797095E-2</v>
      </c>
      <c r="F12" s="17">
        <v>1.9634807881493709E-2</v>
      </c>
      <c r="G12" s="17">
        <v>1.7434054441680683E-2</v>
      </c>
      <c r="H12" s="17">
        <v>2.0055967418104961E-2</v>
      </c>
      <c r="I12" s="17">
        <v>9.010645768203273E-3</v>
      </c>
      <c r="J12" s="17">
        <v>1.6323293142049368E-2</v>
      </c>
      <c r="K12" s="17">
        <v>1.7597646770405203E-2</v>
      </c>
      <c r="L12" s="17">
        <v>1.6599969688510168E-2</v>
      </c>
      <c r="M12" s="17">
        <v>-1.0848966899052456E-2</v>
      </c>
      <c r="N12" s="17">
        <v>1.9405992418573995E-2</v>
      </c>
      <c r="O12" s="17">
        <v>-1.8207910870872777E-2</v>
      </c>
      <c r="P12" s="17">
        <v>2.6623141261758954E-2</v>
      </c>
      <c r="Q12" s="17">
        <v>4.5917167569126784E-3</v>
      </c>
      <c r="R12" s="17">
        <v>1.5775148785727804E-3</v>
      </c>
      <c r="S12" s="17">
        <v>2.4324206530225094E-2</v>
      </c>
      <c r="T12" s="17">
        <v>-7.5659214266994026E-4</v>
      </c>
      <c r="U12" s="17">
        <v>-2.7151212926506442E-2</v>
      </c>
      <c r="V12" s="17">
        <v>-2.0722617519749475E-2</v>
      </c>
      <c r="W12" s="17">
        <v>-6.8876112421783946E-3</v>
      </c>
      <c r="X12" s="17">
        <v>1.1700438705045007E-2</v>
      </c>
      <c r="Y12" s="17">
        <v>-1.6431523845463883E-2</v>
      </c>
      <c r="Z12" s="17">
        <v>5.9718747204517038E-3</v>
      </c>
      <c r="AA12" s="17">
        <v>-2.0576260671531944E-2</v>
      </c>
      <c r="AB12" s="17">
        <v>-5.7111538229082954E-3</v>
      </c>
      <c r="AC12" s="17">
        <v>1.3840214973995815E-2</v>
      </c>
      <c r="AD12" s="16" t="s">
        <v>108</v>
      </c>
      <c r="AE12" s="17">
        <v>5.7969895601105003E-3</v>
      </c>
      <c r="AF12" s="16" t="s">
        <v>113</v>
      </c>
      <c r="AG12" s="17">
        <v>-1.6969635347583504E-2</v>
      </c>
      <c r="AH12" s="17">
        <v>-2.0706405702905783E-2</v>
      </c>
      <c r="AI12" s="17">
        <v>-2.3095027377452282E-2</v>
      </c>
      <c r="AJ12" s="16" t="s">
        <v>109</v>
      </c>
      <c r="AK12" s="17">
        <v>-8.2402176180013508E-3</v>
      </c>
      <c r="AL12" s="17">
        <v>-8.7015222674271687E-3</v>
      </c>
      <c r="AM12" s="17">
        <v>1.9461091593665842E-2</v>
      </c>
      <c r="AN12" s="18" t="s">
        <v>114</v>
      </c>
    </row>
    <row r="13" spans="1:40" ht="24">
      <c r="A13" s="13" t="s">
        <v>49</v>
      </c>
      <c r="B13" s="14" t="s">
        <v>41</v>
      </c>
      <c r="C13" s="15">
        <v>-1.2354639846537483E-2</v>
      </c>
      <c r="D13" s="16" t="s">
        <v>108</v>
      </c>
      <c r="E13" s="17">
        <v>-2.0735061440990479E-2</v>
      </c>
      <c r="F13" s="16" t="s">
        <v>115</v>
      </c>
      <c r="G13" s="17">
        <v>-7.1748921607112158E-4</v>
      </c>
      <c r="H13" s="16" t="s">
        <v>105</v>
      </c>
      <c r="I13" s="16" t="s">
        <v>82</v>
      </c>
      <c r="J13" s="17">
        <v>-1.5984892613183765E-2</v>
      </c>
      <c r="K13" s="17">
        <v>-1.9894721264009846E-2</v>
      </c>
      <c r="L13" s="16" t="s">
        <v>95</v>
      </c>
      <c r="M13" s="17">
        <v>-1.5175131723174563E-2</v>
      </c>
      <c r="N13" s="17">
        <v>-2.2371817410381072E-2</v>
      </c>
      <c r="O13" s="17">
        <v>6.8913458915783668E-3</v>
      </c>
      <c r="P13" s="16" t="s">
        <v>88</v>
      </c>
      <c r="Q13" s="17">
        <v>6.2032961299830118E-3</v>
      </c>
      <c r="R13" s="17">
        <v>1.2325564127502605E-2</v>
      </c>
      <c r="S13" s="17">
        <v>-2.0797475920171327E-2</v>
      </c>
      <c r="T13" s="16" t="s">
        <v>116</v>
      </c>
      <c r="U13" s="17">
        <v>1.443617337929874E-2</v>
      </c>
      <c r="V13" s="17">
        <v>1.2530067019418021E-3</v>
      </c>
      <c r="W13" s="17">
        <v>-1.090440176242331E-2</v>
      </c>
      <c r="X13" s="17">
        <v>-4.6072402014453182E-3</v>
      </c>
      <c r="Y13" s="17">
        <v>-6.5744321360012192E-4</v>
      </c>
      <c r="Z13" s="17">
        <v>-5.4760201904549676E-3</v>
      </c>
      <c r="AA13" s="17">
        <v>2.0053139987145079E-2</v>
      </c>
      <c r="AB13" s="17">
        <v>-3.6864464683489346E-3</v>
      </c>
      <c r="AC13" s="17">
        <v>5.5528623396877618E-3</v>
      </c>
      <c r="AD13" s="16" t="s">
        <v>94</v>
      </c>
      <c r="AE13" s="16" t="s">
        <v>117</v>
      </c>
      <c r="AF13" s="17">
        <v>-7.5406350861557589E-4</v>
      </c>
      <c r="AG13" s="16" t="s">
        <v>82</v>
      </c>
      <c r="AH13" s="16" t="s">
        <v>79</v>
      </c>
      <c r="AI13" s="17">
        <v>2.3694138934450364E-2</v>
      </c>
      <c r="AJ13" s="16" t="s">
        <v>118</v>
      </c>
      <c r="AK13" s="16" t="s">
        <v>82</v>
      </c>
      <c r="AL13" s="17">
        <v>8.2418399734127488E-3</v>
      </c>
      <c r="AM13" s="17">
        <v>5.3494502082698679E-3</v>
      </c>
      <c r="AN13" s="18" t="s">
        <v>119</v>
      </c>
    </row>
    <row r="14" spans="1:40" ht="24">
      <c r="A14" s="13" t="s">
        <v>50</v>
      </c>
      <c r="B14" s="14" t="s">
        <v>41</v>
      </c>
      <c r="C14" s="15">
        <v>-2.1911078339167493E-3</v>
      </c>
      <c r="D14" s="17">
        <v>-1.3235532275537698E-2</v>
      </c>
      <c r="E14" s="16" t="s">
        <v>83</v>
      </c>
      <c r="F14" s="17">
        <v>-1.8184278876438767E-2</v>
      </c>
      <c r="G14" s="16" t="s">
        <v>84</v>
      </c>
      <c r="H14" s="17">
        <v>-8.8388488638530532E-3</v>
      </c>
      <c r="I14" s="16" t="s">
        <v>114</v>
      </c>
      <c r="J14" s="17">
        <v>-2.086289423055273E-2</v>
      </c>
      <c r="K14" s="17">
        <v>-1.667345541863138E-2</v>
      </c>
      <c r="L14" s="17">
        <v>-1.2316203554007232E-2</v>
      </c>
      <c r="M14" s="17">
        <v>-2.1009991262230204E-3</v>
      </c>
      <c r="N14" s="17">
        <v>-2.4484502931393533E-2</v>
      </c>
      <c r="O14" s="17">
        <v>-9.9943231301073618E-3</v>
      </c>
      <c r="P14" s="17">
        <v>-2.0835273144183895E-2</v>
      </c>
      <c r="Q14" s="16" t="s">
        <v>120</v>
      </c>
      <c r="R14" s="17">
        <v>-2.4538107970867928E-2</v>
      </c>
      <c r="S14" s="17">
        <v>-2.2723770351956836E-2</v>
      </c>
      <c r="T14" s="17">
        <v>-7.3924918494949797E-4</v>
      </c>
      <c r="U14" s="17">
        <v>1.8784792762792685E-2</v>
      </c>
      <c r="V14" s="17">
        <v>1.2051391666324216E-2</v>
      </c>
      <c r="W14" s="16" t="s">
        <v>94</v>
      </c>
      <c r="X14" s="17">
        <v>-1.3726627822991557E-2</v>
      </c>
      <c r="Y14" s="16" t="s">
        <v>94</v>
      </c>
      <c r="Z14" s="17">
        <v>2.1270543170932819E-2</v>
      </c>
      <c r="AA14" s="17">
        <v>9.3764017114887389E-3</v>
      </c>
      <c r="AB14" s="17">
        <v>1.1931116277237164E-2</v>
      </c>
      <c r="AC14" s="17">
        <v>7.4711535207221446E-3</v>
      </c>
      <c r="AD14" s="16" t="s">
        <v>121</v>
      </c>
      <c r="AE14" s="17">
        <v>1.9335292821684617E-2</v>
      </c>
      <c r="AF14" s="17">
        <v>1.730576974214984E-2</v>
      </c>
      <c r="AG14" s="16" t="s">
        <v>122</v>
      </c>
      <c r="AH14" s="17">
        <v>1.9040727520932974E-2</v>
      </c>
      <c r="AI14" s="17">
        <v>1.4635764527407348E-2</v>
      </c>
      <c r="AJ14" s="17">
        <v>1.8333597516627251E-2</v>
      </c>
      <c r="AK14" s="16" t="s">
        <v>102</v>
      </c>
      <c r="AL14" s="17">
        <v>1.8583163476844852E-2</v>
      </c>
      <c r="AM14" s="17">
        <v>6.2791831590504115E-3</v>
      </c>
      <c r="AN14" s="18" t="s">
        <v>103</v>
      </c>
    </row>
    <row r="15" spans="1:40" ht="24">
      <c r="A15" s="13" t="s">
        <v>51</v>
      </c>
      <c r="B15" s="14" t="s">
        <v>41</v>
      </c>
      <c r="C15" s="15">
        <v>-2.5403917161098473E-2</v>
      </c>
      <c r="D15" s="17">
        <v>5.4644999807539696E-3</v>
      </c>
      <c r="E15" s="17">
        <v>2.1052045265001484E-2</v>
      </c>
      <c r="F15" s="17">
        <v>-1.3880072338318451E-3</v>
      </c>
      <c r="G15" s="17">
        <v>7.5402551188954118E-3</v>
      </c>
      <c r="H15" s="17">
        <v>2.2280978475001788E-2</v>
      </c>
      <c r="I15" s="17">
        <v>2.3274217214712947E-3</v>
      </c>
      <c r="J15" s="17">
        <v>2.481302535642927E-2</v>
      </c>
      <c r="K15" s="17">
        <v>1.8519755407433447E-2</v>
      </c>
      <c r="L15" s="17">
        <v>-1.6325387562965699E-2</v>
      </c>
      <c r="M15" s="17">
        <v>-2.0013571552053092E-2</v>
      </c>
      <c r="N15" s="17">
        <v>1.1195784302404723E-2</v>
      </c>
      <c r="O15" s="17">
        <v>-3.6649977515621529E-3</v>
      </c>
      <c r="P15" s="16" t="s">
        <v>111</v>
      </c>
      <c r="Q15" s="17">
        <v>1.4747157614495365E-2</v>
      </c>
      <c r="R15" s="16" t="s">
        <v>81</v>
      </c>
      <c r="S15" s="16" t="s">
        <v>82</v>
      </c>
      <c r="T15" s="17">
        <v>5.6716912338339951E-3</v>
      </c>
      <c r="U15" s="17">
        <v>-7.4223886323726085E-4</v>
      </c>
      <c r="V15" s="17">
        <v>-4.5544980298846578E-3</v>
      </c>
      <c r="W15" s="17">
        <v>-1.5717718620818704E-2</v>
      </c>
      <c r="X15" s="17">
        <v>1.4369799307199074E-2</v>
      </c>
      <c r="Y15" s="17">
        <v>-2.3046747296921206E-2</v>
      </c>
      <c r="Z15" s="17">
        <v>1.5343564317647218E-3</v>
      </c>
      <c r="AA15" s="17">
        <v>-7.169270292349459E-3</v>
      </c>
      <c r="AB15" s="17">
        <v>-4.4180810535282252E-3</v>
      </c>
      <c r="AC15" s="16" t="s">
        <v>113</v>
      </c>
      <c r="AD15" s="16" t="s">
        <v>96</v>
      </c>
      <c r="AE15" s="17">
        <v>-1.876584006066059E-2</v>
      </c>
      <c r="AF15" s="17">
        <v>1.3856709278290255E-2</v>
      </c>
      <c r="AG15" s="17">
        <v>-2.196211001958661E-2</v>
      </c>
      <c r="AH15" s="17">
        <v>-2.0522161526509448E-2</v>
      </c>
      <c r="AI15" s="17">
        <v>-1.8244144435541492E-2</v>
      </c>
      <c r="AJ15" s="16" t="s">
        <v>85</v>
      </c>
      <c r="AK15" s="17">
        <v>-1.4307343307186205E-2</v>
      </c>
      <c r="AL15" s="17">
        <v>-3.1724844462852867E-3</v>
      </c>
      <c r="AM15" s="17">
        <v>2.2141451706093187E-2</v>
      </c>
      <c r="AN15" s="19">
        <v>-2.6710013595146687E-2</v>
      </c>
    </row>
    <row r="16" spans="1:40" ht="24">
      <c r="A16" s="13" t="s">
        <v>52</v>
      </c>
      <c r="B16" s="14" t="s">
        <v>41</v>
      </c>
      <c r="C16" s="15">
        <v>-3.1061137004764561E-3</v>
      </c>
      <c r="D16" s="17">
        <v>-2.5448063991706784E-3</v>
      </c>
      <c r="E16" s="16" t="s">
        <v>97</v>
      </c>
      <c r="F16" s="17">
        <v>-4.9289193063713089E-3</v>
      </c>
      <c r="G16" s="16" t="s">
        <v>83</v>
      </c>
      <c r="H16" s="17">
        <v>-6.3987395541657539E-4</v>
      </c>
      <c r="I16" s="16" t="s">
        <v>85</v>
      </c>
      <c r="J16" s="16" t="s">
        <v>108</v>
      </c>
      <c r="K16" s="17">
        <v>-7.6327408934720739E-3</v>
      </c>
      <c r="L16" s="17">
        <v>-1.937012999911368E-2</v>
      </c>
      <c r="M16" s="17">
        <v>-7.3654651064522713E-3</v>
      </c>
      <c r="N16" s="16" t="s">
        <v>88</v>
      </c>
      <c r="O16" s="17">
        <v>-2.3321172961810382E-2</v>
      </c>
      <c r="P16" s="17">
        <v>-1.0121042370084134E-2</v>
      </c>
      <c r="Q16" s="16" t="s">
        <v>100</v>
      </c>
      <c r="R16" s="17">
        <v>-1.8979139455986289E-2</v>
      </c>
      <c r="S16" s="17">
        <v>-9.7561988666107491E-3</v>
      </c>
      <c r="T16" s="17">
        <v>-2.1067508061720547E-2</v>
      </c>
      <c r="U16" s="17">
        <v>2.6513708176106314E-2</v>
      </c>
      <c r="V16" s="17">
        <v>-1.2384004230186985E-2</v>
      </c>
      <c r="W16" s="16" t="s">
        <v>82</v>
      </c>
      <c r="X16" s="17">
        <v>2.1300537525860284E-2</v>
      </c>
      <c r="Y16" s="17">
        <v>1.0157371066146592E-2</v>
      </c>
      <c r="Z16" s="17">
        <v>1.8834843248085428E-2</v>
      </c>
      <c r="AA16" s="17">
        <v>6.1045592884107578E-3</v>
      </c>
      <c r="AB16" s="17">
        <v>1.2269150228074125E-2</v>
      </c>
      <c r="AC16" s="17">
        <v>2.0974657661151593E-2</v>
      </c>
      <c r="AD16" s="17">
        <v>2.0081907951334747E-2</v>
      </c>
      <c r="AE16" s="17">
        <v>1.9480223514106255E-2</v>
      </c>
      <c r="AF16" s="17">
        <v>2.02784863069773E-2</v>
      </c>
      <c r="AG16" s="17">
        <v>1.7099668567910512E-2</v>
      </c>
      <c r="AH16" s="17">
        <v>7.1003533296115084E-3</v>
      </c>
      <c r="AI16" s="17">
        <v>1.3465967111254971E-2</v>
      </c>
      <c r="AJ16" s="17">
        <v>1.5608651597995321E-2</v>
      </c>
      <c r="AK16" s="17">
        <v>4.5678876620381973E-3</v>
      </c>
      <c r="AL16" s="17">
        <v>2.2781934112799065E-2</v>
      </c>
      <c r="AM16" s="17">
        <v>2.7199805804843692E-2</v>
      </c>
      <c r="AN16" s="19">
        <v>1.7379404463906109E-2</v>
      </c>
    </row>
    <row r="17" spans="1:40" ht="24">
      <c r="A17" s="13" t="s">
        <v>53</v>
      </c>
      <c r="B17" s="14" t="s">
        <v>41</v>
      </c>
      <c r="C17" s="15">
        <v>6.3273096532194375E-3</v>
      </c>
      <c r="D17" s="17">
        <v>-2.6942746828650534E-2</v>
      </c>
      <c r="E17" s="17">
        <v>-7.6630036829248242E-3</v>
      </c>
      <c r="F17" s="17">
        <v>-1.6853234440400607E-2</v>
      </c>
      <c r="G17" s="17">
        <v>-1.6824727103143023E-2</v>
      </c>
      <c r="H17" s="17">
        <v>-1.6939189700439422E-2</v>
      </c>
      <c r="I17" s="17">
        <v>-6.5559747609183405E-3</v>
      </c>
      <c r="J17" s="17">
        <v>3.778564341572165E-3</v>
      </c>
      <c r="K17" s="16" t="s">
        <v>113</v>
      </c>
      <c r="L17" s="16" t="s">
        <v>105</v>
      </c>
      <c r="M17" s="16" t="s">
        <v>105</v>
      </c>
      <c r="N17" s="17">
        <v>-7.2917881002971937E-3</v>
      </c>
      <c r="O17" s="17">
        <v>-2.4305736590209934E-2</v>
      </c>
      <c r="P17" s="17">
        <v>1.0532999694011528E-3</v>
      </c>
      <c r="Q17" s="17">
        <v>-9.6602621369526031E-3</v>
      </c>
      <c r="R17" s="17">
        <v>-8.4258425031432018E-3</v>
      </c>
      <c r="S17" s="17">
        <v>-2.8301626648353476E-3</v>
      </c>
      <c r="T17" s="17">
        <v>-2.0290385549576337E-2</v>
      </c>
      <c r="U17" s="17">
        <v>1.0899077574620305E-2</v>
      </c>
      <c r="V17" s="17">
        <v>2.4711205014518671E-2</v>
      </c>
      <c r="W17" s="17">
        <v>1.3512642405551743E-2</v>
      </c>
      <c r="X17" s="17">
        <v>2.4567065224785838E-2</v>
      </c>
      <c r="Y17" s="16" t="s">
        <v>94</v>
      </c>
      <c r="Z17" s="17">
        <v>1.1452422019550169E-2</v>
      </c>
      <c r="AA17" s="17">
        <v>1.5439794550074866E-2</v>
      </c>
      <c r="AB17" s="16" t="s">
        <v>123</v>
      </c>
      <c r="AC17" s="17">
        <v>1.8527937264556486E-2</v>
      </c>
      <c r="AD17" s="17">
        <v>-8.7429024816570295E-4</v>
      </c>
      <c r="AE17" s="17">
        <v>-5.9947224583410518E-3</v>
      </c>
      <c r="AF17" s="17">
        <v>1.7627832352448549E-2</v>
      </c>
      <c r="AG17" s="17">
        <v>8.9446141720839912E-3</v>
      </c>
      <c r="AH17" s="17">
        <v>4.8275383501609841E-4</v>
      </c>
      <c r="AI17" s="17">
        <v>2.0049707694881513E-2</v>
      </c>
      <c r="AJ17" s="17">
        <v>1.5679538091895374E-3</v>
      </c>
      <c r="AK17" s="17">
        <v>1.2674672103806786E-2</v>
      </c>
      <c r="AL17" s="17">
        <v>2.5939467061683822E-2</v>
      </c>
      <c r="AM17" s="17">
        <v>7.9382733131774432E-3</v>
      </c>
      <c r="AN17" s="19">
        <v>2.0111037914206085E-3</v>
      </c>
    </row>
    <row r="18" spans="1:40" ht="24">
      <c r="A18" s="13" t="s">
        <v>54</v>
      </c>
      <c r="B18" s="14" t="s">
        <v>41</v>
      </c>
      <c r="C18" s="15">
        <v>9.5308974175094714E-3</v>
      </c>
      <c r="D18" s="17">
        <v>-9.7645959438800826E-3</v>
      </c>
      <c r="E18" s="16" t="s">
        <v>96</v>
      </c>
      <c r="F18" s="17">
        <v>-1.3947687173625805E-2</v>
      </c>
      <c r="G18" s="17">
        <v>-2.4312262968082737E-2</v>
      </c>
      <c r="H18" s="17">
        <v>-2.0756430231474599E-2</v>
      </c>
      <c r="I18" s="17">
        <v>2.6987746470614242E-2</v>
      </c>
      <c r="J18" s="17">
        <v>-8.512809066887003E-4</v>
      </c>
      <c r="K18" s="17">
        <v>-7.1757686976675998E-3</v>
      </c>
      <c r="L18" s="17">
        <v>1.5748760915926568E-2</v>
      </c>
      <c r="M18" s="17">
        <v>-1.2853040950074104E-2</v>
      </c>
      <c r="N18" s="16" t="s">
        <v>124</v>
      </c>
      <c r="O18" s="17">
        <v>-1.7596891885243601E-2</v>
      </c>
      <c r="P18" s="17">
        <v>-2.2508078722919815E-2</v>
      </c>
      <c r="Q18" s="17">
        <v>-1.388152783890941E-2</v>
      </c>
      <c r="R18" s="17">
        <v>-2.4417634176979803E-2</v>
      </c>
      <c r="S18" s="17">
        <v>-1.0152201698143869E-2</v>
      </c>
      <c r="T18" s="17">
        <v>-2.2456491934586015E-2</v>
      </c>
      <c r="U18" s="17">
        <v>-8.1243150987208581E-4</v>
      </c>
      <c r="V18" s="16" t="s">
        <v>83</v>
      </c>
      <c r="W18" s="16" t="s">
        <v>80</v>
      </c>
      <c r="X18" s="17">
        <v>2.4719106873815434E-2</v>
      </c>
      <c r="Y18" s="16" t="s">
        <v>118</v>
      </c>
      <c r="Z18" s="16" t="s">
        <v>81</v>
      </c>
      <c r="AA18" s="17">
        <v>-1.016104385022386E-2</v>
      </c>
      <c r="AB18" s="17">
        <v>2.0354242235685591E-2</v>
      </c>
      <c r="AC18" s="17">
        <v>1.1014240465786378E-2</v>
      </c>
      <c r="AD18" s="16" t="s">
        <v>125</v>
      </c>
      <c r="AE18" s="17">
        <v>-1.168710884931304E-2</v>
      </c>
      <c r="AF18" s="17">
        <v>1.9126681078110924E-2</v>
      </c>
      <c r="AG18" s="16" t="s">
        <v>126</v>
      </c>
      <c r="AH18" s="17">
        <v>8.2840709028735877E-3</v>
      </c>
      <c r="AI18" s="17">
        <v>2.5732123986698916E-2</v>
      </c>
      <c r="AJ18" s="16" t="s">
        <v>102</v>
      </c>
      <c r="AK18" s="16" t="s">
        <v>102</v>
      </c>
      <c r="AL18" s="17">
        <v>-4.2157691209015173E-4</v>
      </c>
      <c r="AM18" s="17">
        <v>-4.6504575445366451E-3</v>
      </c>
      <c r="AN18" s="18" t="s">
        <v>91</v>
      </c>
    </row>
    <row r="19" spans="1:40" ht="24">
      <c r="A19" s="13" t="s">
        <v>55</v>
      </c>
      <c r="B19" s="14" t="s">
        <v>41</v>
      </c>
      <c r="C19" s="20" t="s">
        <v>111</v>
      </c>
      <c r="D19" s="17">
        <v>1.2713202951971196E-2</v>
      </c>
      <c r="E19" s="17">
        <v>1.2295426062467146E-2</v>
      </c>
      <c r="F19" s="16" t="s">
        <v>103</v>
      </c>
      <c r="G19" s="17">
        <v>1.2017206357265315E-2</v>
      </c>
      <c r="H19" s="17">
        <v>4.327166951884307E-3</v>
      </c>
      <c r="I19" s="17">
        <v>1.0964308871597951E-2</v>
      </c>
      <c r="J19" s="17">
        <v>1.3412866437492552E-2</v>
      </c>
      <c r="K19" s="16" t="s">
        <v>123</v>
      </c>
      <c r="L19" s="16" t="s">
        <v>81</v>
      </c>
      <c r="M19" s="17">
        <v>-1.0958179689116532E-3</v>
      </c>
      <c r="N19" s="17">
        <v>2.064931736474054E-2</v>
      </c>
      <c r="O19" s="17">
        <v>1.5695270267015435E-2</v>
      </c>
      <c r="P19" s="17">
        <v>2.3414726477791862E-2</v>
      </c>
      <c r="Q19" s="17">
        <v>2.9485632325301544E-3</v>
      </c>
      <c r="R19" s="16" t="s">
        <v>94</v>
      </c>
      <c r="S19" s="16" t="s">
        <v>94</v>
      </c>
      <c r="T19" s="17">
        <v>-3.7419458375187046E-3</v>
      </c>
      <c r="U19" s="17">
        <v>-2.399985024126252E-2</v>
      </c>
      <c r="V19" s="17">
        <v>1.1692149651696806E-4</v>
      </c>
      <c r="W19" s="17">
        <v>-1.3907686280551038E-2</v>
      </c>
      <c r="X19" s="17">
        <v>-7.7935114618043677E-3</v>
      </c>
      <c r="Y19" s="17">
        <v>-2.2938231013757311E-2</v>
      </c>
      <c r="Z19" s="17">
        <v>4.2800873244143939E-3</v>
      </c>
      <c r="AA19" s="17">
        <v>7.8023810035841587E-3</v>
      </c>
      <c r="AB19" s="16" t="s">
        <v>113</v>
      </c>
      <c r="AC19" s="17">
        <v>-4.4096027796096584E-3</v>
      </c>
      <c r="AD19" s="16" t="s">
        <v>100</v>
      </c>
      <c r="AE19" s="17">
        <v>-2.2433261525042224E-2</v>
      </c>
      <c r="AF19" s="17">
        <v>-5.7089814640166004E-3</v>
      </c>
      <c r="AG19" s="17">
        <v>-2.6896195571913938E-2</v>
      </c>
      <c r="AH19" s="17">
        <v>-1.2929783273526516E-2</v>
      </c>
      <c r="AI19" s="17">
        <v>-9.8495557326858819E-3</v>
      </c>
      <c r="AJ19" s="17">
        <v>-1.4087140564966375E-2</v>
      </c>
      <c r="AK19" s="17">
        <v>-7.9014238298448069E-3</v>
      </c>
      <c r="AL19" s="17">
        <v>-8.7929795889829532E-4</v>
      </c>
      <c r="AM19" s="17">
        <v>-8.8526762594853467E-3</v>
      </c>
      <c r="AN19" s="19">
        <v>-1.9169109514456224E-2</v>
      </c>
    </row>
    <row r="20" spans="1:40" ht="24">
      <c r="A20" s="13" t="s">
        <v>56</v>
      </c>
      <c r="B20" s="14" t="s">
        <v>41</v>
      </c>
      <c r="C20" s="15">
        <v>1.3710598107372136E-2</v>
      </c>
      <c r="D20" s="17">
        <v>9.0354366749795488E-3</v>
      </c>
      <c r="E20" s="17">
        <v>-9.5992830278095048E-3</v>
      </c>
      <c r="F20" s="17">
        <v>-9.1440213827995564E-3</v>
      </c>
      <c r="G20" s="17">
        <v>-2.247995380408405E-2</v>
      </c>
      <c r="H20" s="17">
        <v>1.4714919171758678E-2</v>
      </c>
      <c r="I20" s="16" t="s">
        <v>95</v>
      </c>
      <c r="J20" s="17">
        <v>-9.0132708354335523E-4</v>
      </c>
      <c r="K20" s="17">
        <v>-2.7663595288587618E-3</v>
      </c>
      <c r="L20" s="17">
        <v>2.1040132500908224E-2</v>
      </c>
      <c r="M20" s="16" t="s">
        <v>101</v>
      </c>
      <c r="N20" s="17">
        <v>-1.0102389871344248E-2</v>
      </c>
      <c r="O20" s="16" t="s">
        <v>127</v>
      </c>
      <c r="P20" s="17">
        <v>-1.3603979516181915E-2</v>
      </c>
      <c r="Q20" s="16" t="s">
        <v>101</v>
      </c>
      <c r="R20" s="17">
        <v>-1.469612792790021E-2</v>
      </c>
      <c r="S20" s="16" t="s">
        <v>116</v>
      </c>
      <c r="T20" s="17">
        <v>-2.0798928236016905E-2</v>
      </c>
      <c r="U20" s="17">
        <v>7.390985332955867E-3</v>
      </c>
      <c r="V20" s="16" t="s">
        <v>118</v>
      </c>
      <c r="W20" s="16" t="s">
        <v>123</v>
      </c>
      <c r="X20" s="16" t="s">
        <v>112</v>
      </c>
      <c r="Y20" s="16" t="s">
        <v>112</v>
      </c>
      <c r="Z20" s="16" t="s">
        <v>128</v>
      </c>
      <c r="AA20" s="17">
        <v>1.8952987599279703E-2</v>
      </c>
      <c r="AB20" s="16" t="s">
        <v>81</v>
      </c>
      <c r="AC20" s="16" t="s">
        <v>83</v>
      </c>
      <c r="AD20" s="17">
        <v>-6.4616845639234198E-3</v>
      </c>
      <c r="AE20" s="17">
        <v>-1.4085551727132262E-2</v>
      </c>
      <c r="AF20" s="17">
        <v>2.3899397459463394E-2</v>
      </c>
      <c r="AG20" s="17">
        <v>-1.0185526138963626E-2</v>
      </c>
      <c r="AH20" s="17">
        <v>2.2770984675051275E-3</v>
      </c>
      <c r="AI20" s="16" t="s">
        <v>81</v>
      </c>
      <c r="AJ20" s="17">
        <v>-2.0492716349958715E-3</v>
      </c>
      <c r="AK20" s="17">
        <v>3.9656408574413396E-3</v>
      </c>
      <c r="AL20" s="17">
        <v>1.2163783011868224E-2</v>
      </c>
      <c r="AM20" s="17">
        <v>1.2581986215370679E-2</v>
      </c>
      <c r="AN20" s="19">
        <v>-1.287264961084986E-2</v>
      </c>
    </row>
    <row r="21" spans="1:40" ht="24">
      <c r="A21" s="13" t="s">
        <v>57</v>
      </c>
      <c r="B21" s="14" t="s">
        <v>41</v>
      </c>
      <c r="C21" s="15">
        <v>-3.4400511553547499E-3</v>
      </c>
      <c r="D21" s="17">
        <v>-1.5244717646716148E-3</v>
      </c>
      <c r="E21" s="16" t="s">
        <v>129</v>
      </c>
      <c r="F21" s="17">
        <v>1.7611675243149105E-2</v>
      </c>
      <c r="G21" s="17">
        <v>6.3689003611987352E-3</v>
      </c>
      <c r="H21" s="17">
        <v>1.1296441739643576E-2</v>
      </c>
      <c r="I21" s="17">
        <v>1.1524422510218046E-2</v>
      </c>
      <c r="J21" s="17">
        <v>1.3847251716387661E-2</v>
      </c>
      <c r="K21" s="17">
        <v>7.9764005997756161E-3</v>
      </c>
      <c r="L21" s="17">
        <v>2.4234538328527237E-3</v>
      </c>
      <c r="M21" s="17">
        <v>-7.8085679415123167E-3</v>
      </c>
      <c r="N21" s="17">
        <v>-4.7395950744656039E-3</v>
      </c>
      <c r="O21" s="17">
        <v>-4.6763168470154853E-3</v>
      </c>
      <c r="P21" s="17">
        <v>2.2630384250080383E-2</v>
      </c>
      <c r="Q21" s="17">
        <v>2.8875299474669654E-3</v>
      </c>
      <c r="R21" s="17">
        <v>2.0376354404981496E-2</v>
      </c>
      <c r="S21" s="17">
        <v>1.2892526280751597E-2</v>
      </c>
      <c r="T21" s="17">
        <v>5.4934744782606836E-3</v>
      </c>
      <c r="U21" s="17">
        <v>-4.6991632896420396E-3</v>
      </c>
      <c r="V21" s="17">
        <v>1.2253122344401744E-3</v>
      </c>
      <c r="W21" s="17">
        <v>-1.1148849762441645E-2</v>
      </c>
      <c r="X21" s="17">
        <v>1.8664147263951401E-4</v>
      </c>
      <c r="Y21" s="17">
        <v>-2.534422074459294E-2</v>
      </c>
      <c r="Z21" s="17">
        <v>-1.4315348711682576E-2</v>
      </c>
      <c r="AA21" s="17">
        <v>2.103245023619916E-3</v>
      </c>
      <c r="AB21" s="17">
        <v>-8.9125732832738939E-3</v>
      </c>
      <c r="AC21" s="17">
        <v>2.2254950656962896E-2</v>
      </c>
      <c r="AD21" s="17">
        <v>-2.0884017053863075E-2</v>
      </c>
      <c r="AE21" s="17">
        <v>-1.225502604250542E-2</v>
      </c>
      <c r="AF21" s="17">
        <v>1.958568990350416E-2</v>
      </c>
      <c r="AG21" s="17">
        <v>-2.3393772898219881E-2</v>
      </c>
      <c r="AH21" s="17">
        <v>-1.1168690762509198E-2</v>
      </c>
      <c r="AI21" s="17">
        <v>-2.4094761739095603E-2</v>
      </c>
      <c r="AJ21" s="16" t="s">
        <v>85</v>
      </c>
      <c r="AK21" s="17">
        <v>-9.6720924426427664E-3</v>
      </c>
      <c r="AL21" s="17">
        <v>1.022937267628574E-2</v>
      </c>
      <c r="AM21" s="16" t="s">
        <v>130</v>
      </c>
      <c r="AN21" s="18" t="s">
        <v>88</v>
      </c>
    </row>
    <row r="22" spans="1:40" ht="24">
      <c r="A22" s="13" t="s">
        <v>58</v>
      </c>
      <c r="B22" s="14" t="s">
        <v>41</v>
      </c>
      <c r="C22" s="15">
        <v>8.3824898931031851E-3</v>
      </c>
      <c r="D22" s="16" t="s">
        <v>131</v>
      </c>
      <c r="E22" s="17">
        <v>2.0944858910694211E-2</v>
      </c>
      <c r="F22" s="17">
        <v>2.4833337561617548E-2</v>
      </c>
      <c r="G22" s="17">
        <v>-1.3582010194543083E-2</v>
      </c>
      <c r="H22" s="16" t="s">
        <v>121</v>
      </c>
      <c r="I22" s="17">
        <v>-1.117957078761367E-2</v>
      </c>
      <c r="J22" s="17">
        <v>2.1152804576670042E-2</v>
      </c>
      <c r="K22" s="17">
        <v>2.4064729422700069E-2</v>
      </c>
      <c r="L22" s="16" t="s">
        <v>118</v>
      </c>
      <c r="M22" s="17">
        <v>1.284959998127133E-2</v>
      </c>
      <c r="N22" s="17">
        <v>2.4612102306666779E-2</v>
      </c>
      <c r="O22" s="17">
        <v>-1.5384501166457223E-2</v>
      </c>
      <c r="P22" s="17">
        <v>1.7482189362249916E-2</v>
      </c>
      <c r="Q22" s="17">
        <v>-2.2306533997737514E-3</v>
      </c>
      <c r="R22" s="17">
        <v>-4.2511703905940288E-3</v>
      </c>
      <c r="S22" s="16" t="s">
        <v>112</v>
      </c>
      <c r="T22" s="17">
        <v>-4.6031810175497885E-3</v>
      </c>
      <c r="U22" s="17">
        <v>-1.4388992699563579E-2</v>
      </c>
      <c r="V22" s="17">
        <v>1.7452013419135742E-2</v>
      </c>
      <c r="W22" s="17">
        <v>-2.9899544605084421E-3</v>
      </c>
      <c r="X22" s="16" t="s">
        <v>132</v>
      </c>
      <c r="Y22" s="17">
        <v>-4.8762807703078949E-3</v>
      </c>
      <c r="Z22" s="17">
        <v>1.4166876075426812E-2</v>
      </c>
      <c r="AA22" s="17">
        <v>-1.5646428406007971E-2</v>
      </c>
      <c r="AB22" s="17">
        <v>-7.6415094185870152E-3</v>
      </c>
      <c r="AC22" s="17">
        <v>1.4094665950759439E-2</v>
      </c>
      <c r="AD22" s="16" t="s">
        <v>114</v>
      </c>
      <c r="AE22" s="16" t="s">
        <v>133</v>
      </c>
      <c r="AF22" s="17">
        <v>1.148975072945835E-2</v>
      </c>
      <c r="AG22" s="17">
        <v>-2.5286667445378642E-2</v>
      </c>
      <c r="AH22" s="16" t="s">
        <v>99</v>
      </c>
      <c r="AI22" s="16" t="s">
        <v>95</v>
      </c>
      <c r="AJ22" s="16" t="s">
        <v>96</v>
      </c>
      <c r="AK22" s="17">
        <v>-4.3899598121269456E-4</v>
      </c>
      <c r="AL22" s="17">
        <v>-1.1244221462272743E-2</v>
      </c>
      <c r="AM22" s="17">
        <v>1.8906844417861338E-4</v>
      </c>
      <c r="AN22" s="18" t="s">
        <v>104</v>
      </c>
    </row>
    <row r="23" spans="1:40" ht="24">
      <c r="A23" s="13" t="s">
        <v>59</v>
      </c>
      <c r="B23" s="14" t="s">
        <v>41</v>
      </c>
      <c r="C23" s="15">
        <v>1.5744862799348627E-2</v>
      </c>
      <c r="D23" s="16" t="s">
        <v>122</v>
      </c>
      <c r="E23" s="17">
        <v>-1.220822024855096E-2</v>
      </c>
      <c r="F23" s="16" t="s">
        <v>126</v>
      </c>
      <c r="G23" s="17">
        <v>1.1916252936189335E-2</v>
      </c>
      <c r="H23" s="17">
        <v>1.4179433383580683E-2</v>
      </c>
      <c r="I23" s="17">
        <v>4.954962619861978E-3</v>
      </c>
      <c r="J23" s="16" t="s">
        <v>102</v>
      </c>
      <c r="K23" s="17">
        <v>2.4227623005128731E-2</v>
      </c>
      <c r="L23" s="16" t="s">
        <v>134</v>
      </c>
      <c r="M23" s="17">
        <v>2.1860475628608583E-2</v>
      </c>
      <c r="N23" s="16" t="s">
        <v>83</v>
      </c>
      <c r="O23" s="17">
        <v>8.2750609171109444E-4</v>
      </c>
      <c r="P23" s="17">
        <v>2.3731857895167189E-2</v>
      </c>
      <c r="Q23" s="17">
        <v>-5.183037747109806E-3</v>
      </c>
      <c r="R23" s="17">
        <v>1.2509085453271854E-2</v>
      </c>
      <c r="S23" s="16" t="s">
        <v>118</v>
      </c>
      <c r="T23" s="17">
        <v>1.254777705853496E-3</v>
      </c>
      <c r="U23" s="16" t="s">
        <v>114</v>
      </c>
      <c r="V23" s="16" t="s">
        <v>116</v>
      </c>
      <c r="W23" s="17">
        <v>2.1864530928461873E-2</v>
      </c>
      <c r="X23" s="17">
        <v>1.7470199900047334E-2</v>
      </c>
      <c r="Y23" s="17">
        <v>2.2107023760836744E-2</v>
      </c>
      <c r="Z23" s="17">
        <v>8.982771060739329E-4</v>
      </c>
      <c r="AA23" s="17">
        <v>-1.4016057986962588E-2</v>
      </c>
      <c r="AB23" s="17">
        <v>1.2595130013941063E-4</v>
      </c>
      <c r="AC23" s="17">
        <v>-4.4657270731931235E-3</v>
      </c>
      <c r="AD23" s="16" t="s">
        <v>120</v>
      </c>
      <c r="AE23" s="16" t="s">
        <v>86</v>
      </c>
      <c r="AF23" s="17">
        <v>-2.0349734980765987E-2</v>
      </c>
      <c r="AG23" s="17">
        <v>-2.1913898268557341E-2</v>
      </c>
      <c r="AH23" s="16" t="s">
        <v>85</v>
      </c>
      <c r="AI23" s="17">
        <v>-2.5845244811544071E-2</v>
      </c>
      <c r="AJ23" s="16" t="s">
        <v>88</v>
      </c>
      <c r="AK23" s="17">
        <v>-4.1060248387763537E-3</v>
      </c>
      <c r="AL23" s="17">
        <v>-6.2443787768720798E-3</v>
      </c>
      <c r="AM23" s="17">
        <v>1.2025195702282192E-3</v>
      </c>
      <c r="AN23" s="18" t="s">
        <v>85</v>
      </c>
    </row>
    <row r="24" spans="1:40" ht="24">
      <c r="A24" s="13" t="s">
        <v>60</v>
      </c>
      <c r="B24" s="14" t="s">
        <v>41</v>
      </c>
      <c r="C24" s="20" t="s">
        <v>94</v>
      </c>
      <c r="D24" s="17">
        <v>2.9070197973883097E-3</v>
      </c>
      <c r="E24" s="17">
        <v>6.9915112160892591E-3</v>
      </c>
      <c r="F24" s="16" t="s">
        <v>94</v>
      </c>
      <c r="G24" s="17">
        <v>1.886871406510543E-2</v>
      </c>
      <c r="H24" s="17">
        <v>-6.2358210858659792E-3</v>
      </c>
      <c r="I24" s="17">
        <v>2.5040885739730998E-2</v>
      </c>
      <c r="J24" s="17">
        <v>8.7736663787547752E-3</v>
      </c>
      <c r="K24" s="17">
        <v>4.6379837886495766E-4</v>
      </c>
      <c r="L24" s="17">
        <v>-8.3112370458059935E-3</v>
      </c>
      <c r="M24" s="16" t="s">
        <v>112</v>
      </c>
      <c r="N24" s="17">
        <v>8.2585550992197408E-3</v>
      </c>
      <c r="O24" s="16" t="s">
        <v>135</v>
      </c>
      <c r="P24" s="17">
        <v>1.5837487314924858E-2</v>
      </c>
      <c r="Q24" s="16" t="s">
        <v>136</v>
      </c>
      <c r="R24" s="16" t="s">
        <v>92</v>
      </c>
      <c r="S24" s="17">
        <v>2.2813606196768078E-3</v>
      </c>
      <c r="T24" s="16" t="s">
        <v>79</v>
      </c>
      <c r="U24" s="17">
        <v>2.0195518057705862E-3</v>
      </c>
      <c r="V24" s="16" t="s">
        <v>101</v>
      </c>
      <c r="W24" s="16" t="s">
        <v>101</v>
      </c>
      <c r="X24" s="16" t="s">
        <v>99</v>
      </c>
      <c r="Y24" s="17">
        <v>-2.7151215419997599E-2</v>
      </c>
      <c r="Z24" s="16" t="s">
        <v>87</v>
      </c>
      <c r="AA24" s="17">
        <v>5.8598583338263506E-4</v>
      </c>
      <c r="AB24" s="17">
        <v>-1.2720771795498883E-2</v>
      </c>
      <c r="AC24" s="17">
        <v>-2.0169711067175737E-2</v>
      </c>
      <c r="AD24" s="17">
        <v>-4.1532220406311745E-3</v>
      </c>
      <c r="AE24" s="17">
        <v>2.2058946717095806E-2</v>
      </c>
      <c r="AF24" s="17">
        <v>-2.038135473526732E-2</v>
      </c>
      <c r="AG24" s="17">
        <v>-1.4648675562828688E-2</v>
      </c>
      <c r="AH24" s="16" t="s">
        <v>116</v>
      </c>
      <c r="AI24" s="17">
        <v>-5.6816098779492591E-3</v>
      </c>
      <c r="AJ24" s="17">
        <v>1.8868129067912649E-2</v>
      </c>
      <c r="AK24" s="16" t="s">
        <v>96</v>
      </c>
      <c r="AL24" s="17">
        <v>8.3868892067846638E-3</v>
      </c>
      <c r="AM24" s="17">
        <v>-1.0919484043818678E-2</v>
      </c>
      <c r="AN24" s="19">
        <v>-5.1976267675471165E-3</v>
      </c>
    </row>
    <row r="25" spans="1:40" ht="24">
      <c r="A25" s="13" t="s">
        <v>61</v>
      </c>
      <c r="B25" s="14" t="s">
        <v>41</v>
      </c>
      <c r="C25" s="20" t="s">
        <v>137</v>
      </c>
      <c r="D25" s="16" t="s">
        <v>138</v>
      </c>
      <c r="E25" s="16" t="s">
        <v>109</v>
      </c>
      <c r="F25" s="16" t="s">
        <v>105</v>
      </c>
      <c r="G25" s="16" t="s">
        <v>100</v>
      </c>
      <c r="H25" s="16" t="s">
        <v>139</v>
      </c>
      <c r="I25" s="16" t="s">
        <v>83</v>
      </c>
      <c r="J25" s="17">
        <v>7.8850974811484221E-3</v>
      </c>
      <c r="K25" s="17">
        <v>-9.3701140371826135E-3</v>
      </c>
      <c r="L25" s="16" t="s">
        <v>140</v>
      </c>
      <c r="M25" s="17">
        <v>-1.322204804811976E-2</v>
      </c>
      <c r="N25" s="17">
        <v>-1.3698269756237183E-2</v>
      </c>
      <c r="O25" s="17">
        <v>2.0708157968276041E-2</v>
      </c>
      <c r="P25" s="17">
        <v>-3.799307573098046E-3</v>
      </c>
      <c r="Q25" s="16" t="s">
        <v>141</v>
      </c>
      <c r="R25" s="17">
        <v>1.4302928755753579E-2</v>
      </c>
      <c r="S25" s="16" t="s">
        <v>101</v>
      </c>
      <c r="T25" s="17">
        <v>6.1563576859114538E-3</v>
      </c>
      <c r="U25" s="17">
        <v>5.6089552194998711E-3</v>
      </c>
      <c r="V25" s="17">
        <v>-5.1479369126752944E-3</v>
      </c>
      <c r="W25" s="16" t="s">
        <v>114</v>
      </c>
      <c r="X25" s="17">
        <v>-2.2255680564663722E-3</v>
      </c>
      <c r="Y25" s="17">
        <v>2.08318078052184E-2</v>
      </c>
      <c r="Z25" s="17">
        <v>-1.476830486208576E-2</v>
      </c>
      <c r="AA25" s="17">
        <v>8.7037370395368525E-3</v>
      </c>
      <c r="AB25" s="17">
        <v>2.8526181028162702E-3</v>
      </c>
      <c r="AC25" s="17">
        <v>1.4321640269045335E-2</v>
      </c>
      <c r="AD25" s="17">
        <v>2.1025393582307539E-2</v>
      </c>
      <c r="AE25" s="16" t="s">
        <v>79</v>
      </c>
      <c r="AF25" s="17">
        <v>4.4469645997800645E-3</v>
      </c>
      <c r="AG25" s="16" t="s">
        <v>131</v>
      </c>
      <c r="AH25" s="16" t="s">
        <v>136</v>
      </c>
      <c r="AI25" s="17">
        <v>7.4104634477109048E-3</v>
      </c>
      <c r="AJ25" s="16" t="s">
        <v>121</v>
      </c>
      <c r="AK25" s="17">
        <v>5.7005999396185069E-3</v>
      </c>
      <c r="AL25" s="17">
        <v>7.0682562840241976E-3</v>
      </c>
      <c r="AM25" s="17">
        <v>2.7808541754306515E-3</v>
      </c>
      <c r="AN25" s="18" t="s">
        <v>142</v>
      </c>
    </row>
    <row r="26" spans="1:40" ht="24">
      <c r="A26" s="13" t="s">
        <v>62</v>
      </c>
      <c r="B26" s="14" t="s">
        <v>41</v>
      </c>
      <c r="C26" s="15">
        <v>1.804273151914906E-2</v>
      </c>
      <c r="D26" s="17">
        <v>-1.3522294274234604E-2</v>
      </c>
      <c r="E26" s="17">
        <v>-1.0082179880924413E-2</v>
      </c>
      <c r="F26" s="17">
        <v>-8.0621057043980316E-4</v>
      </c>
      <c r="G26" s="17">
        <v>-2.0859763411008408E-2</v>
      </c>
      <c r="H26" s="17">
        <v>-1.5329736605091016E-3</v>
      </c>
      <c r="I26" s="17">
        <v>-2.2788575503590789E-2</v>
      </c>
      <c r="J26" s="17">
        <v>-2.5193413924674807E-2</v>
      </c>
      <c r="K26" s="17">
        <v>1.0465510179284063E-3</v>
      </c>
      <c r="L26" s="16" t="s">
        <v>109</v>
      </c>
      <c r="M26" s="17">
        <v>-1.6324096055616154E-2</v>
      </c>
      <c r="N26" s="17">
        <v>-2.2692480676064618E-2</v>
      </c>
      <c r="O26" s="16" t="s">
        <v>105</v>
      </c>
      <c r="P26" s="16" t="s">
        <v>110</v>
      </c>
      <c r="Q26" s="17">
        <v>-3.8932712066828907E-3</v>
      </c>
      <c r="R26" s="17">
        <v>-3.8592708735549867E-3</v>
      </c>
      <c r="S26" s="17">
        <v>-1.3774358456139845E-2</v>
      </c>
      <c r="T26" s="16" t="s">
        <v>88</v>
      </c>
      <c r="U26" s="16" t="s">
        <v>82</v>
      </c>
      <c r="V26" s="17">
        <v>2.4021356894049287E-2</v>
      </c>
      <c r="W26" s="17">
        <v>2.2707309856208054E-2</v>
      </c>
      <c r="X26" s="17">
        <v>1.7714413571925405E-2</v>
      </c>
      <c r="Y26" s="17">
        <v>-6.2224458544053755E-3</v>
      </c>
      <c r="Z26" s="17">
        <v>2.5457623387019877E-2</v>
      </c>
      <c r="AA26" s="16" t="s">
        <v>92</v>
      </c>
      <c r="AB26" s="17">
        <v>2.3277040446013156E-2</v>
      </c>
      <c r="AC26" s="16" t="s">
        <v>111</v>
      </c>
      <c r="AD26" s="17">
        <v>-1.7505450754190333E-3</v>
      </c>
      <c r="AE26" s="17">
        <v>1.1613805772248709E-2</v>
      </c>
      <c r="AF26" s="17">
        <v>2.6462545046158033E-2</v>
      </c>
      <c r="AG26" s="17">
        <v>-1.4226268261852783E-2</v>
      </c>
      <c r="AH26" s="17">
        <v>1.6004559198885271E-2</v>
      </c>
      <c r="AI26" s="17">
        <v>1.9676355488603418E-2</v>
      </c>
      <c r="AJ26" s="17">
        <v>-1.0824395302886737E-2</v>
      </c>
      <c r="AK26" s="17">
        <v>-5.5811423401631033E-3</v>
      </c>
      <c r="AL26" s="16" t="s">
        <v>98</v>
      </c>
      <c r="AM26" s="17">
        <v>2.2352359874601116E-2</v>
      </c>
      <c r="AN26" s="19">
        <v>3.0530997749750942E-3</v>
      </c>
    </row>
    <row r="27" spans="1:40" ht="24">
      <c r="A27" s="13" t="s">
        <v>63</v>
      </c>
      <c r="B27" s="14" t="s">
        <v>41</v>
      </c>
      <c r="C27" s="15">
        <v>2.289131047814583E-2</v>
      </c>
      <c r="D27" s="17">
        <v>1.8433462724621868E-3</v>
      </c>
      <c r="E27" s="17">
        <v>-4.8539267123679647E-3</v>
      </c>
      <c r="F27" s="16" t="s">
        <v>116</v>
      </c>
      <c r="G27" s="17">
        <v>-1.8006442625669503E-2</v>
      </c>
      <c r="H27" s="17">
        <v>-4.1363906042799752E-3</v>
      </c>
      <c r="I27" s="17">
        <v>-2.6507205359466053E-2</v>
      </c>
      <c r="J27" s="17">
        <v>-1.610291011741067E-2</v>
      </c>
      <c r="K27" s="17">
        <v>-1.6539729205079266E-2</v>
      </c>
      <c r="L27" s="17">
        <v>1.5642812593911606E-2</v>
      </c>
      <c r="M27" s="17">
        <v>1.5903814646152051E-2</v>
      </c>
      <c r="N27" s="17">
        <v>-1.3908876919066206E-2</v>
      </c>
      <c r="O27" s="16" t="s">
        <v>87</v>
      </c>
      <c r="P27" s="17">
        <v>-7.9396815384593581E-4</v>
      </c>
      <c r="Q27" s="16" t="s">
        <v>105</v>
      </c>
      <c r="R27" s="16" t="s">
        <v>105</v>
      </c>
      <c r="S27" s="17">
        <v>-9.1607178474306401E-3</v>
      </c>
      <c r="T27" s="16" t="s">
        <v>115</v>
      </c>
      <c r="U27" s="16" t="s">
        <v>103</v>
      </c>
      <c r="V27" s="16" t="s">
        <v>126</v>
      </c>
      <c r="W27" s="16" t="s">
        <v>82</v>
      </c>
      <c r="X27" s="17">
        <v>2.4883538076282866E-2</v>
      </c>
      <c r="Y27" s="16" t="s">
        <v>107</v>
      </c>
      <c r="Z27" s="16" t="s">
        <v>90</v>
      </c>
      <c r="AA27" s="16" t="s">
        <v>90</v>
      </c>
      <c r="AB27" s="16" t="s">
        <v>82</v>
      </c>
      <c r="AC27" s="17">
        <v>-1.3701799678313424E-3</v>
      </c>
      <c r="AD27" s="16" t="s">
        <v>118</v>
      </c>
      <c r="AE27" s="17">
        <v>5.6334052137486839E-3</v>
      </c>
      <c r="AF27" s="17">
        <v>1.9301607832564797E-2</v>
      </c>
      <c r="AG27" s="17">
        <v>6.5998112986399406E-3</v>
      </c>
      <c r="AH27" s="16" t="s">
        <v>94</v>
      </c>
      <c r="AI27" s="17">
        <v>2.6813359912739674E-2</v>
      </c>
      <c r="AJ27" s="17">
        <v>6.0345841462134788E-3</v>
      </c>
      <c r="AK27" s="16" t="s">
        <v>82</v>
      </c>
      <c r="AL27" s="17">
        <v>2.2321999618920056E-2</v>
      </c>
      <c r="AM27" s="17">
        <v>1.7201984740144328E-2</v>
      </c>
      <c r="AN27" s="19">
        <v>-7.2865328419920786E-3</v>
      </c>
    </row>
    <row r="28" spans="1:40" ht="24">
      <c r="A28" s="13" t="s">
        <v>64</v>
      </c>
      <c r="B28" s="14" t="s">
        <v>41</v>
      </c>
      <c r="C28" s="20" t="s">
        <v>135</v>
      </c>
      <c r="D28" s="17">
        <v>-1.5480197158788888E-2</v>
      </c>
      <c r="E28" s="17">
        <v>-7.1568621688259133E-3</v>
      </c>
      <c r="F28" s="17">
        <v>1.5722384064670136E-2</v>
      </c>
      <c r="G28" s="17">
        <v>-2.0305226154541762E-3</v>
      </c>
      <c r="H28" s="16" t="s">
        <v>100</v>
      </c>
      <c r="I28" s="17">
        <v>-1.9961580756270057E-2</v>
      </c>
      <c r="J28" s="17">
        <v>-1.7441389995076613E-2</v>
      </c>
      <c r="K28" s="17">
        <v>-2.6946916428563717E-2</v>
      </c>
      <c r="L28" s="16" t="s">
        <v>83</v>
      </c>
      <c r="M28" s="16" t="s">
        <v>143</v>
      </c>
      <c r="N28" s="17">
        <v>-1.26378755534191E-2</v>
      </c>
      <c r="O28" s="17">
        <v>6.8571037322082071E-3</v>
      </c>
      <c r="P28" s="17">
        <v>-1.595752069299711E-2</v>
      </c>
      <c r="Q28" s="17">
        <v>-1.3185138964840052E-2</v>
      </c>
      <c r="R28" s="17">
        <v>-2.1345563361015035E-2</v>
      </c>
      <c r="S28" s="16" t="s">
        <v>101</v>
      </c>
      <c r="T28" s="17">
        <v>-1.5002758090473278E-2</v>
      </c>
      <c r="U28" s="17">
        <v>2.7143999206526426E-2</v>
      </c>
      <c r="V28" s="17">
        <v>2.160948778992831E-2</v>
      </c>
      <c r="W28" s="16" t="s">
        <v>126</v>
      </c>
      <c r="X28" s="17">
        <v>1.2710805782690389E-2</v>
      </c>
      <c r="Y28" s="16" t="s">
        <v>144</v>
      </c>
      <c r="Z28" s="17">
        <v>1.7051573500019009E-2</v>
      </c>
      <c r="AA28" s="16" t="s">
        <v>94</v>
      </c>
      <c r="AB28" s="17">
        <v>-1.0850030470962366E-3</v>
      </c>
      <c r="AC28" s="17">
        <v>-1.9439773250592627E-2</v>
      </c>
      <c r="AD28" s="16" t="s">
        <v>123</v>
      </c>
      <c r="AE28" s="16" t="s">
        <v>94</v>
      </c>
      <c r="AF28" s="17">
        <v>-1.0559078218142472E-2</v>
      </c>
      <c r="AG28" s="16" t="s">
        <v>123</v>
      </c>
      <c r="AH28" s="16" t="s">
        <v>122</v>
      </c>
      <c r="AI28" s="17">
        <v>1.5898006933738693E-2</v>
      </c>
      <c r="AJ28" s="16" t="s">
        <v>128</v>
      </c>
      <c r="AK28" s="17">
        <v>1.2792896399292592E-2</v>
      </c>
      <c r="AL28" s="17">
        <v>2.2233826337833655E-2</v>
      </c>
      <c r="AM28" s="17">
        <v>-7.5615346469245183E-3</v>
      </c>
      <c r="AN28" s="18" t="s">
        <v>121</v>
      </c>
    </row>
    <row r="29" spans="1:40" ht="24">
      <c r="A29" s="13" t="s">
        <v>65</v>
      </c>
      <c r="B29" s="14" t="s">
        <v>41</v>
      </c>
      <c r="C29" s="15">
        <v>-1.0413295443992073E-3</v>
      </c>
      <c r="D29" s="16" t="s">
        <v>144</v>
      </c>
      <c r="E29" s="17">
        <v>1.8229479985979506E-2</v>
      </c>
      <c r="F29" s="16" t="s">
        <v>102</v>
      </c>
      <c r="G29" s="17">
        <v>2.0681069113077519E-2</v>
      </c>
      <c r="H29" s="16" t="s">
        <v>145</v>
      </c>
      <c r="I29" s="17">
        <v>-1.8843920274498729E-2</v>
      </c>
      <c r="J29" s="17">
        <v>1.1771035523803529E-2</v>
      </c>
      <c r="K29" s="17">
        <v>1.1022665362278838E-2</v>
      </c>
      <c r="L29" s="16" t="s">
        <v>146</v>
      </c>
      <c r="M29" s="17">
        <v>1.6957701830776967E-2</v>
      </c>
      <c r="N29" s="17">
        <v>2.7151203116307306E-2</v>
      </c>
      <c r="O29" s="16" t="s">
        <v>87</v>
      </c>
      <c r="P29" s="17">
        <v>2.4731908154655632E-2</v>
      </c>
      <c r="Q29" s="17">
        <v>-1.4684768591810676E-2</v>
      </c>
      <c r="R29" s="17">
        <v>-3.9753199304007336E-3</v>
      </c>
      <c r="S29" s="16" t="s">
        <v>135</v>
      </c>
      <c r="T29" s="17">
        <v>-5.410328782898345E-3</v>
      </c>
      <c r="U29" s="17">
        <v>-7.7805120755738214E-3</v>
      </c>
      <c r="V29" s="17">
        <v>9.0683910202077854E-4</v>
      </c>
      <c r="W29" s="17">
        <v>2.6754309747128079E-2</v>
      </c>
      <c r="X29" s="17">
        <v>1.3979400231568366E-2</v>
      </c>
      <c r="Y29" s="17">
        <v>-1.6451985074752356E-2</v>
      </c>
      <c r="Z29" s="16" t="s">
        <v>147</v>
      </c>
      <c r="AA29" s="17">
        <v>1.0447228428578426E-2</v>
      </c>
      <c r="AB29" s="17">
        <v>4.1572749314241512E-3</v>
      </c>
      <c r="AC29" s="17">
        <v>1.499365208351848E-3</v>
      </c>
      <c r="AD29" s="17">
        <v>-2.332801285579765E-2</v>
      </c>
      <c r="AE29" s="16" t="s">
        <v>109</v>
      </c>
      <c r="AF29" s="17">
        <v>5.8032254000206038E-3</v>
      </c>
      <c r="AG29" s="16" t="s">
        <v>148</v>
      </c>
      <c r="AH29" s="16" t="s">
        <v>87</v>
      </c>
      <c r="AI29" s="17">
        <v>-1.2575373595718141E-2</v>
      </c>
      <c r="AJ29" s="16" t="s">
        <v>101</v>
      </c>
      <c r="AK29" s="17">
        <v>-1.1075492342159383E-2</v>
      </c>
      <c r="AL29" s="17">
        <v>-1.6790342230516024E-3</v>
      </c>
      <c r="AM29" s="17">
        <v>-1.3730786089842397E-2</v>
      </c>
      <c r="AN29" s="18" t="s">
        <v>149</v>
      </c>
    </row>
    <row r="30" spans="1:40" ht="24">
      <c r="A30" s="13" t="s">
        <v>66</v>
      </c>
      <c r="B30" s="14" t="s">
        <v>41</v>
      </c>
      <c r="C30" s="20" t="s">
        <v>88</v>
      </c>
      <c r="D30" s="17">
        <v>-1.3067607381720685E-2</v>
      </c>
      <c r="E30" s="17">
        <v>1.8996720333773968E-2</v>
      </c>
      <c r="F30" s="17">
        <v>5.5621053017388738E-3</v>
      </c>
      <c r="G30" s="17">
        <v>1.8959557710131327E-2</v>
      </c>
      <c r="H30" s="17">
        <v>-1.7844670834653045E-2</v>
      </c>
      <c r="I30" s="16" t="s">
        <v>135</v>
      </c>
      <c r="J30" s="17">
        <v>7.9640081244858711E-3</v>
      </c>
      <c r="K30" s="17">
        <v>-5.8422161635336509E-3</v>
      </c>
      <c r="L30" s="17">
        <v>-9.7138322889988599E-3</v>
      </c>
      <c r="M30" s="16" t="s">
        <v>94</v>
      </c>
      <c r="N30" s="17">
        <v>-1.1551902257754642E-2</v>
      </c>
      <c r="O30" s="16" t="s">
        <v>117</v>
      </c>
      <c r="P30" s="17">
        <v>1.136108271029037E-2</v>
      </c>
      <c r="Q30" s="16" t="s">
        <v>79</v>
      </c>
      <c r="R30" s="16" t="s">
        <v>121</v>
      </c>
      <c r="S30" s="17">
        <v>-1.3965091619322934E-2</v>
      </c>
      <c r="T30" s="16" t="s">
        <v>117</v>
      </c>
      <c r="U30" s="17">
        <v>-1.3063580433293758E-2</v>
      </c>
      <c r="V30" s="16" t="s">
        <v>150</v>
      </c>
      <c r="W30" s="16" t="s">
        <v>95</v>
      </c>
      <c r="X30" s="16" t="s">
        <v>133</v>
      </c>
      <c r="Y30" s="16" t="s">
        <v>137</v>
      </c>
      <c r="Z30" s="16" t="s">
        <v>109</v>
      </c>
      <c r="AA30" s="17">
        <v>-1.6067134771947426E-2</v>
      </c>
      <c r="AB30" s="17">
        <v>-2.183639062656665E-2</v>
      </c>
      <c r="AC30" s="17">
        <v>-1.8246901789394147E-2</v>
      </c>
      <c r="AD30" s="17">
        <v>-5.5630449325514957E-3</v>
      </c>
      <c r="AE30" s="16" t="s">
        <v>141</v>
      </c>
      <c r="AF30" s="17">
        <v>5.6435032638844007E-3</v>
      </c>
      <c r="AG30" s="17">
        <v>-1.3287277528283839E-2</v>
      </c>
      <c r="AH30" s="17">
        <v>2.1828203163867559E-2</v>
      </c>
      <c r="AI30" s="17">
        <v>-1.885395588090941E-4</v>
      </c>
      <c r="AJ30" s="17">
        <v>1.3992848609161538E-2</v>
      </c>
      <c r="AK30" s="16" t="s">
        <v>96</v>
      </c>
      <c r="AL30" s="17">
        <v>-5.4937222118633174E-4</v>
      </c>
      <c r="AM30" s="17">
        <v>-1.1850698030943947E-2</v>
      </c>
      <c r="AN30" s="18" t="s">
        <v>112</v>
      </c>
    </row>
    <row r="31" spans="1:40" ht="24">
      <c r="A31" s="13" t="s">
        <v>67</v>
      </c>
      <c r="B31" s="14" t="s">
        <v>41</v>
      </c>
      <c r="C31" s="15">
        <v>2.2491479348577832E-2</v>
      </c>
      <c r="D31" s="16" t="s">
        <v>81</v>
      </c>
      <c r="E31" s="17">
        <v>1.9693294387074199E-2</v>
      </c>
      <c r="F31" s="16" t="s">
        <v>118</v>
      </c>
      <c r="G31" s="16" t="s">
        <v>121</v>
      </c>
      <c r="H31" s="17">
        <v>5.9101534438633051E-3</v>
      </c>
      <c r="I31" s="16" t="s">
        <v>142</v>
      </c>
      <c r="J31" s="16" t="s">
        <v>94</v>
      </c>
      <c r="K31" s="17">
        <v>-8.6313776039815388E-4</v>
      </c>
      <c r="L31" s="16" t="s">
        <v>94</v>
      </c>
      <c r="M31" s="16" t="s">
        <v>123</v>
      </c>
      <c r="N31" s="16" t="s">
        <v>125</v>
      </c>
      <c r="O31" s="16" t="s">
        <v>126</v>
      </c>
      <c r="P31" s="17">
        <v>-1.7336850547617316E-3</v>
      </c>
      <c r="Q31" s="17">
        <v>2.1153282470576837E-2</v>
      </c>
      <c r="R31" s="17">
        <v>7.2672144917323746E-3</v>
      </c>
      <c r="S31" s="17">
        <v>-6.4344237962730526E-3</v>
      </c>
      <c r="T31" s="16" t="s">
        <v>81</v>
      </c>
      <c r="U31" s="17">
        <v>-6.6343747719777909E-3</v>
      </c>
      <c r="V31" s="16" t="s">
        <v>120</v>
      </c>
      <c r="W31" s="17">
        <v>-1.4999055984834878E-2</v>
      </c>
      <c r="X31" s="16" t="s">
        <v>114</v>
      </c>
      <c r="Y31" s="17">
        <v>-2.8200810628846731E-3</v>
      </c>
      <c r="Z31" s="17">
        <v>-2.3635364496361482E-2</v>
      </c>
      <c r="AA31" s="17">
        <v>-2.5188859304956956E-2</v>
      </c>
      <c r="AB31" s="16" t="s">
        <v>109</v>
      </c>
      <c r="AC31" s="16" t="s">
        <v>105</v>
      </c>
      <c r="AD31" s="16" t="s">
        <v>132</v>
      </c>
      <c r="AE31" s="17">
        <v>-5.6065174424264064E-3</v>
      </c>
      <c r="AF31" s="16" t="s">
        <v>120</v>
      </c>
      <c r="AG31" s="17">
        <v>8.8689130688508165E-3</v>
      </c>
      <c r="AH31" s="17">
        <v>-4.1293246915055926E-3</v>
      </c>
      <c r="AI31" s="17">
        <v>-1.2145116383293626E-3</v>
      </c>
      <c r="AJ31" s="17">
        <v>-9.7242826537729619E-3</v>
      </c>
      <c r="AK31" s="17">
        <v>-4.1157960462712608E-3</v>
      </c>
      <c r="AL31" s="17">
        <v>-1.3840448119956026E-2</v>
      </c>
      <c r="AM31" s="17">
        <v>-2.0304725116486504E-2</v>
      </c>
      <c r="AN31" s="19">
        <v>2.1573533181793104E-2</v>
      </c>
    </row>
    <row r="32" spans="1:40" ht="24">
      <c r="A32" s="13" t="s">
        <v>68</v>
      </c>
      <c r="B32" s="14" t="s">
        <v>41</v>
      </c>
      <c r="C32" s="15">
        <v>5.5885193033705189E-3</v>
      </c>
      <c r="D32" s="16" t="s">
        <v>151</v>
      </c>
      <c r="E32" s="16" t="s">
        <v>114</v>
      </c>
      <c r="F32" s="17">
        <v>-2.6061476011546163E-2</v>
      </c>
      <c r="G32" s="16" t="s">
        <v>87</v>
      </c>
      <c r="H32" s="16" t="s">
        <v>152</v>
      </c>
      <c r="I32" s="16" t="s">
        <v>153</v>
      </c>
      <c r="J32" s="17">
        <v>1.0042177217767003E-2</v>
      </c>
      <c r="K32" s="17">
        <v>-6.3219225327961733E-3</v>
      </c>
      <c r="L32" s="16" t="s">
        <v>114</v>
      </c>
      <c r="M32" s="17">
        <v>-1.9873428720015948E-2</v>
      </c>
      <c r="N32" s="17">
        <v>2.648600341798793E-2</v>
      </c>
      <c r="O32" s="17">
        <v>1.3269439490515098E-2</v>
      </c>
      <c r="P32" s="17">
        <v>-2.2165155974330771E-2</v>
      </c>
      <c r="Q32" s="16" t="s">
        <v>83</v>
      </c>
      <c r="R32" s="17">
        <v>-7.1664798134851507E-3</v>
      </c>
      <c r="S32" s="16" t="s">
        <v>108</v>
      </c>
      <c r="T32" s="16" t="s">
        <v>83</v>
      </c>
      <c r="U32" s="17">
        <v>6.3106009653507841E-3</v>
      </c>
      <c r="V32" s="17">
        <v>4.8629571427163858E-3</v>
      </c>
      <c r="W32" s="17">
        <v>-1.4167192181188028E-2</v>
      </c>
      <c r="X32" s="17">
        <v>-1.1031067349469917E-2</v>
      </c>
      <c r="Y32" s="16" t="s">
        <v>142</v>
      </c>
      <c r="Z32" s="17">
        <v>-1.8843477997720546E-2</v>
      </c>
      <c r="AA32" s="17">
        <v>3.7758271043647992E-3</v>
      </c>
      <c r="AB32" s="17">
        <v>1.0581087226448908E-2</v>
      </c>
      <c r="AC32" s="17">
        <v>2.2228612539859469E-3</v>
      </c>
      <c r="AD32" s="16" t="s">
        <v>142</v>
      </c>
      <c r="AE32" s="16" t="s">
        <v>135</v>
      </c>
      <c r="AF32" s="17">
        <v>8.6894977317104691E-3</v>
      </c>
      <c r="AG32" s="16" t="s">
        <v>154</v>
      </c>
      <c r="AH32" s="17">
        <v>2.4589067513982342E-2</v>
      </c>
      <c r="AI32" s="17">
        <v>1.1630862260921285E-2</v>
      </c>
      <c r="AJ32" s="16" t="s">
        <v>91</v>
      </c>
      <c r="AK32" s="17">
        <v>1.4668383843521421E-2</v>
      </c>
      <c r="AL32" s="17">
        <v>9.3453707099835324E-3</v>
      </c>
      <c r="AM32" s="17">
        <v>1.1048866880638488E-2</v>
      </c>
      <c r="AN32" s="18" t="s">
        <v>155</v>
      </c>
    </row>
    <row r="33" spans="1:40" ht="24">
      <c r="A33" s="13" t="s">
        <v>69</v>
      </c>
      <c r="B33" s="14" t="s">
        <v>41</v>
      </c>
      <c r="C33" s="15">
        <v>2.1229333712972632E-2</v>
      </c>
      <c r="D33" s="16" t="s">
        <v>102</v>
      </c>
      <c r="E33" s="17">
        <v>-5.7812940966917047E-4</v>
      </c>
      <c r="F33" s="17">
        <v>-4.0120123747422135E-3</v>
      </c>
      <c r="G33" s="17">
        <v>-8.5349862731546704E-3</v>
      </c>
      <c r="H33" s="16" t="s">
        <v>156</v>
      </c>
      <c r="I33" s="16" t="s">
        <v>157</v>
      </c>
      <c r="J33" s="16" t="s">
        <v>101</v>
      </c>
      <c r="K33" s="17">
        <v>-1.6254931729194035E-2</v>
      </c>
      <c r="L33" s="17">
        <v>3.1268386265873361E-3</v>
      </c>
      <c r="M33" s="16" t="s">
        <v>100</v>
      </c>
      <c r="N33" s="17">
        <v>-2.0231481207535876E-2</v>
      </c>
      <c r="O33" s="16" t="s">
        <v>158</v>
      </c>
      <c r="P33" s="17">
        <v>-1.4530220569829025E-3</v>
      </c>
      <c r="Q33" s="16" t="s">
        <v>139</v>
      </c>
      <c r="R33" s="17">
        <v>-1.8282903405029624E-2</v>
      </c>
      <c r="S33" s="17">
        <v>1.4456294357336662E-2</v>
      </c>
      <c r="T33" s="16" t="s">
        <v>105</v>
      </c>
      <c r="U33" s="16" t="s">
        <v>94</v>
      </c>
      <c r="V33" s="17">
        <v>1.3904952877311383E-2</v>
      </c>
      <c r="W33" s="16" t="s">
        <v>159</v>
      </c>
      <c r="X33" s="16" t="s">
        <v>98</v>
      </c>
      <c r="Y33" s="17">
        <v>1.9808215815205428E-2</v>
      </c>
      <c r="Z33" s="16" t="s">
        <v>160</v>
      </c>
      <c r="AA33" s="16" t="s">
        <v>126</v>
      </c>
      <c r="AB33" s="17">
        <v>4.1529846850170225E-3</v>
      </c>
      <c r="AC33" s="17">
        <v>2.1406039923907653E-2</v>
      </c>
      <c r="AD33" s="17">
        <v>5.79373621867853E-3</v>
      </c>
      <c r="AE33" s="17">
        <v>-1.7666976951365477E-2</v>
      </c>
      <c r="AF33" s="17">
        <v>1.9302318957554569E-2</v>
      </c>
      <c r="AG33" s="17">
        <v>-2.3217856745265802E-2</v>
      </c>
      <c r="AH33" s="17">
        <v>-6.1243306273184202E-3</v>
      </c>
      <c r="AI33" s="17">
        <v>1.8476887005926181E-2</v>
      </c>
      <c r="AJ33" s="17">
        <v>-9.2413602585783884E-3</v>
      </c>
      <c r="AK33" s="16" t="s">
        <v>94</v>
      </c>
      <c r="AL33" s="17">
        <v>2.4942847889156006E-2</v>
      </c>
      <c r="AM33" s="17">
        <v>1.0788763055190808E-2</v>
      </c>
      <c r="AN33" s="19">
        <v>-2.3440857456630815E-2</v>
      </c>
    </row>
    <row r="34" spans="1:40" ht="24">
      <c r="A34" s="13" t="s">
        <v>70</v>
      </c>
      <c r="B34" s="14" t="s">
        <v>41</v>
      </c>
      <c r="C34" s="15">
        <v>-2.1651434296187617E-2</v>
      </c>
      <c r="D34" s="17">
        <v>3.9371863527224204E-3</v>
      </c>
      <c r="E34" s="17">
        <v>1.6568612866066222E-2</v>
      </c>
      <c r="F34" s="17">
        <v>6.4772204725599023E-3</v>
      </c>
      <c r="G34" s="16" t="s">
        <v>89</v>
      </c>
      <c r="H34" s="17">
        <v>-2.3316428040942149E-2</v>
      </c>
      <c r="I34" s="16" t="s">
        <v>154</v>
      </c>
      <c r="J34" s="16" t="s">
        <v>89</v>
      </c>
      <c r="K34" s="17">
        <v>8.6261192927825706E-3</v>
      </c>
      <c r="L34" s="17">
        <v>2.1707775090355062E-2</v>
      </c>
      <c r="M34" s="16" t="s">
        <v>123</v>
      </c>
      <c r="N34" s="16" t="s">
        <v>126</v>
      </c>
      <c r="O34" s="16" t="s">
        <v>160</v>
      </c>
      <c r="P34" s="17">
        <v>-1.3864313463971207E-2</v>
      </c>
      <c r="Q34" s="16" t="s">
        <v>107</v>
      </c>
      <c r="R34" s="17">
        <v>1.065059812654468E-2</v>
      </c>
      <c r="S34" s="17">
        <v>-1.0041242572648558E-2</v>
      </c>
      <c r="T34" s="16" t="s">
        <v>82</v>
      </c>
      <c r="U34" s="16" t="s">
        <v>87</v>
      </c>
      <c r="V34" s="17">
        <v>-2.1585436488121838E-2</v>
      </c>
      <c r="W34" s="16" t="s">
        <v>101</v>
      </c>
      <c r="X34" s="17">
        <v>-2.4941766738153438E-2</v>
      </c>
      <c r="Y34" s="16" t="s">
        <v>94</v>
      </c>
      <c r="Z34" s="16" t="s">
        <v>148</v>
      </c>
      <c r="AA34" s="16" t="s">
        <v>95</v>
      </c>
      <c r="AB34" s="17">
        <v>-2.6022327316871829E-2</v>
      </c>
      <c r="AC34" s="17">
        <v>-2.1222601240758199E-2</v>
      </c>
      <c r="AD34" s="17">
        <v>8.779584624423846E-3</v>
      </c>
      <c r="AE34" s="17">
        <v>-1.3199701041353418E-2</v>
      </c>
      <c r="AF34" s="17">
        <v>-1.6424537391192585E-2</v>
      </c>
      <c r="AG34" s="16" t="s">
        <v>153</v>
      </c>
      <c r="AH34" s="17">
        <v>-1.4394441747424744E-2</v>
      </c>
      <c r="AI34" s="17">
        <v>-1.970735871139764E-2</v>
      </c>
      <c r="AJ34" s="17">
        <v>1.1867603224940427E-2</v>
      </c>
      <c r="AK34" s="17">
        <v>-2.2788835064854577E-2</v>
      </c>
      <c r="AL34" s="16" t="s">
        <v>95</v>
      </c>
      <c r="AM34" s="17">
        <v>-2.2490725076721844E-2</v>
      </c>
      <c r="AN34" s="19">
        <v>2.3711650777901955E-2</v>
      </c>
    </row>
    <row r="35" spans="1:40" ht="24">
      <c r="A35" s="13" t="s">
        <v>71</v>
      </c>
      <c r="B35" s="14" t="s">
        <v>41</v>
      </c>
      <c r="C35" s="15">
        <v>1.2067449904867682E-2</v>
      </c>
      <c r="D35" s="17">
        <v>-1.3361118619886146E-2</v>
      </c>
      <c r="E35" s="17">
        <v>1.5109709731692197E-2</v>
      </c>
      <c r="F35" s="17">
        <v>5.9224300029893711E-3</v>
      </c>
      <c r="G35" s="17">
        <v>1.7847147820778543E-2</v>
      </c>
      <c r="H35" s="17">
        <v>-9.251537391280748E-3</v>
      </c>
      <c r="I35" s="16" t="s">
        <v>91</v>
      </c>
      <c r="J35" s="17">
        <v>2.2854270016805185E-2</v>
      </c>
      <c r="K35" s="17">
        <v>1.4968396909609907E-3</v>
      </c>
      <c r="L35" s="16" t="s">
        <v>122</v>
      </c>
      <c r="M35" s="16" t="s">
        <v>128</v>
      </c>
      <c r="N35" s="16" t="s">
        <v>112</v>
      </c>
      <c r="O35" s="16" t="s">
        <v>134</v>
      </c>
      <c r="P35" s="17">
        <v>-1.0538475658200109E-2</v>
      </c>
      <c r="Q35" s="16" t="s">
        <v>121</v>
      </c>
      <c r="R35" s="16" t="s">
        <v>121</v>
      </c>
      <c r="S35" s="17">
        <v>-2.0224143643696583E-3</v>
      </c>
      <c r="T35" s="16" t="s">
        <v>142</v>
      </c>
      <c r="U35" s="16" t="s">
        <v>88</v>
      </c>
      <c r="V35" s="16" t="s">
        <v>88</v>
      </c>
      <c r="W35" s="16" t="s">
        <v>150</v>
      </c>
      <c r="X35" s="16" t="s">
        <v>96</v>
      </c>
      <c r="Y35" s="17">
        <v>3.4497508588868064E-3</v>
      </c>
      <c r="Z35" s="16" t="s">
        <v>101</v>
      </c>
      <c r="AA35" s="17">
        <v>-1.8533824202206148E-2</v>
      </c>
      <c r="AB35" s="17">
        <v>-1.3613725620641752E-2</v>
      </c>
      <c r="AC35" s="16" t="s">
        <v>114</v>
      </c>
      <c r="AD35" s="17">
        <v>-9.5953832703805364E-3</v>
      </c>
      <c r="AE35" s="17">
        <v>1.389076557956719E-2</v>
      </c>
      <c r="AF35" s="16" t="s">
        <v>101</v>
      </c>
      <c r="AG35" s="17">
        <v>1.1852323352933481E-2</v>
      </c>
      <c r="AH35" s="17">
        <v>1.8531776297569316E-2</v>
      </c>
      <c r="AI35" s="17">
        <v>-4.7180202176731615E-3</v>
      </c>
      <c r="AJ35" s="16" t="s">
        <v>147</v>
      </c>
      <c r="AK35" s="16" t="s">
        <v>96</v>
      </c>
      <c r="AL35" s="16" t="s">
        <v>109</v>
      </c>
      <c r="AM35" s="16" t="s">
        <v>114</v>
      </c>
      <c r="AN35" s="18" t="s">
        <v>118</v>
      </c>
    </row>
    <row r="36" spans="1:40" ht="24">
      <c r="A36" s="13" t="s">
        <v>72</v>
      </c>
      <c r="B36" s="14" t="s">
        <v>41</v>
      </c>
      <c r="C36" s="20" t="s">
        <v>123</v>
      </c>
      <c r="D36" s="16" t="s">
        <v>94</v>
      </c>
      <c r="E36" s="17">
        <v>9.7685243774573195E-3</v>
      </c>
      <c r="F36" s="16" t="s">
        <v>92</v>
      </c>
      <c r="G36" s="16" t="s">
        <v>81</v>
      </c>
      <c r="H36" s="17">
        <v>1.9774621848649192E-2</v>
      </c>
      <c r="I36" s="16" t="s">
        <v>142</v>
      </c>
      <c r="J36" s="16" t="s">
        <v>79</v>
      </c>
      <c r="K36" s="16" t="s">
        <v>81</v>
      </c>
      <c r="L36" s="16" t="s">
        <v>161</v>
      </c>
      <c r="M36" s="16" t="s">
        <v>161</v>
      </c>
      <c r="N36" s="16" t="s">
        <v>142</v>
      </c>
      <c r="O36" s="17">
        <v>2.2163793649920497E-2</v>
      </c>
      <c r="P36" s="17">
        <v>-6.0499007413957265E-3</v>
      </c>
      <c r="Q36" s="17">
        <v>2.0573756601003877E-2</v>
      </c>
      <c r="R36" s="17">
        <v>-1.977037566411987E-2</v>
      </c>
      <c r="S36" s="16" t="s">
        <v>122</v>
      </c>
      <c r="T36" s="17">
        <v>-6.7078921269197425E-4</v>
      </c>
      <c r="U36" s="16" t="s">
        <v>150</v>
      </c>
      <c r="V36" s="17">
        <v>2.1664730930645429E-2</v>
      </c>
      <c r="W36" s="17">
        <v>9.7961921970548572E-3</v>
      </c>
      <c r="X36" s="17">
        <v>-4.7588964443325875E-3</v>
      </c>
      <c r="Y36" s="16" t="s">
        <v>156</v>
      </c>
      <c r="Z36" s="17">
        <v>-1.636439559502181E-2</v>
      </c>
      <c r="AA36" s="17">
        <v>-2.1871752304121674E-2</v>
      </c>
      <c r="AB36" s="17">
        <v>-2.2038455337801455E-2</v>
      </c>
      <c r="AC36" s="17">
        <v>-2.2143485894766356E-2</v>
      </c>
      <c r="AD36" s="17">
        <v>-2.7449856720370511E-3</v>
      </c>
      <c r="AE36" s="16" t="s">
        <v>104</v>
      </c>
      <c r="AF36" s="17">
        <v>-1.5787411249266477E-2</v>
      </c>
      <c r="AG36" s="16" t="s">
        <v>94</v>
      </c>
      <c r="AH36" s="17">
        <v>-2.6514694849216053E-2</v>
      </c>
      <c r="AI36" s="16" t="s">
        <v>105</v>
      </c>
      <c r="AJ36" s="17">
        <v>3.4591005184774065E-3</v>
      </c>
      <c r="AK36" s="17">
        <v>-5.4634744442011093E-3</v>
      </c>
      <c r="AL36" s="16" t="s">
        <v>104</v>
      </c>
      <c r="AM36" s="17">
        <v>-2.4210466012329252E-2</v>
      </c>
      <c r="AN36" s="19">
        <v>8.2460068304414554E-3</v>
      </c>
    </row>
    <row r="37" spans="1:40" ht="24">
      <c r="A37" s="13" t="s">
        <v>73</v>
      </c>
      <c r="B37" s="14" t="s">
        <v>41</v>
      </c>
      <c r="C37" s="15">
        <v>-4.6105722575208894E-3</v>
      </c>
      <c r="D37" s="16" t="s">
        <v>149</v>
      </c>
      <c r="E37" s="17">
        <v>-2.2357393653814259E-2</v>
      </c>
      <c r="F37" s="16" t="s">
        <v>88</v>
      </c>
      <c r="G37" s="17">
        <v>-9.6110272250892886E-3</v>
      </c>
      <c r="H37" s="16" t="s">
        <v>149</v>
      </c>
      <c r="I37" s="17">
        <v>1.3146225252585025E-2</v>
      </c>
      <c r="J37" s="17">
        <v>-2.709528771675131E-2</v>
      </c>
      <c r="K37" s="17">
        <v>-2.3220176898791599E-2</v>
      </c>
      <c r="L37" s="16" t="s">
        <v>86</v>
      </c>
      <c r="M37" s="17">
        <v>6.7753664864697903E-3</v>
      </c>
      <c r="N37" s="17">
        <v>-1.7068162333387926E-2</v>
      </c>
      <c r="O37" s="16" t="s">
        <v>162</v>
      </c>
      <c r="P37" s="17">
        <v>-2.7094006331267483E-2</v>
      </c>
      <c r="Q37" s="17">
        <v>2.0389667944564108E-2</v>
      </c>
      <c r="R37" s="17">
        <v>1.7960007011594819E-2</v>
      </c>
      <c r="S37" s="16" t="s">
        <v>148</v>
      </c>
      <c r="T37" s="17">
        <v>6.7418424611778924E-3</v>
      </c>
      <c r="U37" s="17">
        <v>7.1552638858269259E-3</v>
      </c>
      <c r="V37" s="17">
        <v>7.8771407662640294E-4</v>
      </c>
      <c r="W37" s="17">
        <v>-1.8267768188605777E-2</v>
      </c>
      <c r="X37" s="17">
        <v>-1.5031806107321197E-2</v>
      </c>
      <c r="Y37" s="17">
        <v>2.20828185633213E-2</v>
      </c>
      <c r="Z37" s="16" t="s">
        <v>88</v>
      </c>
      <c r="AA37" s="17">
        <v>1.5921408650402508E-2</v>
      </c>
      <c r="AB37" s="17">
        <v>1.5005972139229445E-2</v>
      </c>
      <c r="AC37" s="17">
        <v>-3.5360794759918251E-3</v>
      </c>
      <c r="AD37" s="16" t="s">
        <v>126</v>
      </c>
      <c r="AE37" s="16" t="s">
        <v>125</v>
      </c>
      <c r="AF37" s="17">
        <v>-1.7459436740377379E-2</v>
      </c>
      <c r="AG37" s="16" t="s">
        <v>163</v>
      </c>
      <c r="AH37" s="16" t="s">
        <v>154</v>
      </c>
      <c r="AI37" s="16" t="s">
        <v>103</v>
      </c>
      <c r="AJ37" s="16" t="s">
        <v>134</v>
      </c>
      <c r="AK37" s="17">
        <v>1.2504227175487378E-3</v>
      </c>
      <c r="AL37" s="17">
        <v>1.1520705351063347E-3</v>
      </c>
      <c r="AM37" s="17">
        <v>-4.4730903413328733E-3</v>
      </c>
      <c r="AN37" s="18" t="s">
        <v>134</v>
      </c>
    </row>
    <row r="38" spans="1:40" ht="24">
      <c r="A38" s="13" t="s">
        <v>74</v>
      </c>
      <c r="B38" s="14" t="s">
        <v>41</v>
      </c>
      <c r="C38" s="20" t="s">
        <v>121</v>
      </c>
      <c r="D38" s="16" t="s">
        <v>164</v>
      </c>
      <c r="E38" s="16" t="s">
        <v>83</v>
      </c>
      <c r="F38" s="16" t="s">
        <v>83</v>
      </c>
      <c r="G38" s="16" t="s">
        <v>129</v>
      </c>
      <c r="H38" s="16" t="s">
        <v>165</v>
      </c>
      <c r="I38" s="17">
        <v>-1.3986325232363775E-2</v>
      </c>
      <c r="J38" s="16" t="s">
        <v>94</v>
      </c>
      <c r="K38" s="17">
        <v>1.2772822599630085E-2</v>
      </c>
      <c r="L38" s="16" t="s">
        <v>166</v>
      </c>
      <c r="M38" s="16" t="s">
        <v>90</v>
      </c>
      <c r="N38" s="16" t="s">
        <v>94</v>
      </c>
      <c r="O38" s="17">
        <v>-1.8192433149036596E-2</v>
      </c>
      <c r="P38" s="17">
        <v>2.1670645729399612E-2</v>
      </c>
      <c r="Q38" s="16" t="s">
        <v>114</v>
      </c>
      <c r="R38" s="17">
        <v>2.7597600980126093E-3</v>
      </c>
      <c r="S38" s="16" t="s">
        <v>167</v>
      </c>
      <c r="T38" s="17">
        <v>-1.0616974735050005E-2</v>
      </c>
      <c r="U38" s="17">
        <v>2.7837298543299631E-3</v>
      </c>
      <c r="V38" s="17">
        <v>2.1233565083506368E-2</v>
      </c>
      <c r="W38" s="16" t="s">
        <v>168</v>
      </c>
      <c r="X38" s="17">
        <v>-2.8165413638046319E-3</v>
      </c>
      <c r="Y38" s="17">
        <v>9.7395559773360337E-3</v>
      </c>
      <c r="Z38" s="17">
        <v>2.6384384770214875E-2</v>
      </c>
      <c r="AA38" s="17">
        <v>-9.3640350979471623E-3</v>
      </c>
      <c r="AB38" s="17">
        <v>-1.3179717498737736E-2</v>
      </c>
      <c r="AC38" s="17">
        <v>-1.4924831898739952E-2</v>
      </c>
      <c r="AD38" s="17">
        <v>-1.4533304301994798E-2</v>
      </c>
      <c r="AE38" s="16" t="s">
        <v>95</v>
      </c>
      <c r="AF38" s="17">
        <v>-6.5033954231861766E-3</v>
      </c>
      <c r="AG38" s="16" t="s">
        <v>101</v>
      </c>
      <c r="AH38" s="16" t="s">
        <v>114</v>
      </c>
      <c r="AI38" s="17">
        <v>-1.9999821795348947E-2</v>
      </c>
      <c r="AJ38" s="16" t="s">
        <v>115</v>
      </c>
      <c r="AK38" s="17">
        <v>-3.2784941788133945E-3</v>
      </c>
      <c r="AL38" s="17">
        <v>-1.3334920233462017E-2</v>
      </c>
      <c r="AM38" s="17">
        <v>-1.0516809714314249E-2</v>
      </c>
      <c r="AN38" s="18" t="s">
        <v>108</v>
      </c>
    </row>
    <row r="39" spans="1:40" ht="24">
      <c r="A39" s="13" t="s">
        <v>75</v>
      </c>
      <c r="B39" s="14" t="s">
        <v>41</v>
      </c>
      <c r="C39" s="15">
        <v>2.5884696809897172E-2</v>
      </c>
      <c r="D39" s="16" t="s">
        <v>162</v>
      </c>
      <c r="E39" s="17">
        <v>-2.4090858280820531E-3</v>
      </c>
      <c r="F39" s="17">
        <v>1.8289723889333156E-3</v>
      </c>
      <c r="G39" s="17">
        <v>-1.273537267740282E-2</v>
      </c>
      <c r="H39" s="16" t="s">
        <v>102</v>
      </c>
      <c r="I39" s="16" t="s">
        <v>151</v>
      </c>
      <c r="J39" s="17">
        <v>-1.9784540914782846E-2</v>
      </c>
      <c r="K39" s="17">
        <v>-2.5724402015192313E-2</v>
      </c>
      <c r="L39" s="16" t="s">
        <v>112</v>
      </c>
      <c r="M39" s="17">
        <v>-1.5241634525614774E-2</v>
      </c>
      <c r="N39" s="17">
        <v>-9.4581348259483809E-3</v>
      </c>
      <c r="O39" s="16" t="s">
        <v>149</v>
      </c>
      <c r="P39" s="17">
        <v>-1.2993589813761496E-2</v>
      </c>
      <c r="Q39" s="16" t="s">
        <v>169</v>
      </c>
      <c r="R39" s="16" t="s">
        <v>86</v>
      </c>
      <c r="S39" s="17">
        <v>8.8320919993523598E-3</v>
      </c>
      <c r="T39" s="16" t="s">
        <v>120</v>
      </c>
      <c r="U39" s="16" t="s">
        <v>128</v>
      </c>
      <c r="V39" s="16" t="s">
        <v>89</v>
      </c>
      <c r="W39" s="16" t="s">
        <v>164</v>
      </c>
      <c r="X39" s="16" t="s">
        <v>92</v>
      </c>
      <c r="Y39" s="16" t="s">
        <v>94</v>
      </c>
      <c r="Z39" s="16" t="s">
        <v>161</v>
      </c>
      <c r="AA39" s="16" t="s">
        <v>111</v>
      </c>
      <c r="AB39" s="17">
        <v>1.2162768909952741E-2</v>
      </c>
      <c r="AC39" s="17">
        <v>5.2168182693358477E-3</v>
      </c>
      <c r="AD39" s="16" t="s">
        <v>129</v>
      </c>
      <c r="AE39" s="17">
        <v>-1.2863553004871948E-2</v>
      </c>
      <c r="AF39" s="16" t="s">
        <v>81</v>
      </c>
      <c r="AG39" s="17">
        <v>3.8738799485856647E-3</v>
      </c>
      <c r="AH39" s="17">
        <v>2.8062867778913089E-3</v>
      </c>
      <c r="AI39" s="17">
        <v>9.073438072758901E-3</v>
      </c>
      <c r="AJ39" s="17">
        <v>-1.3254114842661483E-2</v>
      </c>
      <c r="AK39" s="16" t="s">
        <v>80</v>
      </c>
      <c r="AL39" s="17">
        <v>1.7958482570188335E-2</v>
      </c>
      <c r="AM39" s="17">
        <v>-1.4636785632634183E-3</v>
      </c>
      <c r="AN39" s="19">
        <v>-1.977278781584052E-2</v>
      </c>
    </row>
    <row r="40" spans="1:40" ht="24">
      <c r="A40" s="13" t="s">
        <v>76</v>
      </c>
      <c r="B40" s="14" t="s">
        <v>41</v>
      </c>
      <c r="C40" s="15">
        <v>-2.5051341465931364E-2</v>
      </c>
      <c r="D40" s="17">
        <v>-1.9643987941973414E-2</v>
      </c>
      <c r="E40" s="17">
        <v>1.6545062706149621E-2</v>
      </c>
      <c r="F40" s="17">
        <v>-7.078925114355602E-3</v>
      </c>
      <c r="G40" s="16" t="s">
        <v>82</v>
      </c>
      <c r="H40" s="17">
        <v>-2.3154865883741323E-2</v>
      </c>
      <c r="I40" s="16" t="s">
        <v>170</v>
      </c>
      <c r="J40" s="17">
        <v>2.0501406353624119E-2</v>
      </c>
      <c r="K40" s="17">
        <v>1.8891514594258228E-3</v>
      </c>
      <c r="L40" s="17">
        <v>4.7101580781669389E-3</v>
      </c>
      <c r="M40" s="16" t="s">
        <v>98</v>
      </c>
      <c r="N40" s="16" t="s">
        <v>126</v>
      </c>
      <c r="O40" s="16" t="s">
        <v>136</v>
      </c>
      <c r="P40" s="17">
        <v>2.8949054214383548E-3</v>
      </c>
      <c r="Q40" s="16" t="s">
        <v>131</v>
      </c>
      <c r="R40" s="16" t="s">
        <v>121</v>
      </c>
      <c r="S40" s="17">
        <v>-1.2485598252115536E-2</v>
      </c>
      <c r="T40" s="16" t="s">
        <v>136</v>
      </c>
      <c r="U40" s="16" t="s">
        <v>96</v>
      </c>
      <c r="V40" s="16" t="s">
        <v>114</v>
      </c>
      <c r="W40" s="16" t="s">
        <v>108</v>
      </c>
      <c r="X40" s="16" t="s">
        <v>86</v>
      </c>
      <c r="Y40" s="17">
        <v>8.1568364015369432E-3</v>
      </c>
      <c r="Z40" s="16" t="s">
        <v>171</v>
      </c>
      <c r="AA40" s="16" t="s">
        <v>120</v>
      </c>
      <c r="AB40" s="17">
        <v>-1.8228012029486575E-2</v>
      </c>
      <c r="AC40" s="17">
        <v>-2.5373190171102854E-2</v>
      </c>
      <c r="AD40" s="17">
        <v>2.0993176725041789E-2</v>
      </c>
      <c r="AE40" s="16" t="s">
        <v>122</v>
      </c>
      <c r="AF40" s="16" t="s">
        <v>88</v>
      </c>
      <c r="AG40" s="17">
        <v>2.3323770302638831E-2</v>
      </c>
      <c r="AH40" s="17">
        <v>-5.0024319841891632E-3</v>
      </c>
      <c r="AI40" s="17">
        <v>-2.5527048294432288E-2</v>
      </c>
      <c r="AJ40" s="16" t="s">
        <v>142</v>
      </c>
      <c r="AK40" s="17">
        <v>-2.2043337361054991E-2</v>
      </c>
      <c r="AL40" s="16" t="s">
        <v>114</v>
      </c>
      <c r="AM40" s="16" t="s">
        <v>96</v>
      </c>
      <c r="AN40" s="18" t="s">
        <v>168</v>
      </c>
    </row>
    <row r="41" spans="1:40" ht="24">
      <c r="A41" s="13" t="s">
        <v>77</v>
      </c>
      <c r="B41" s="14" t="s">
        <v>41</v>
      </c>
      <c r="C41" s="20" t="s">
        <v>145</v>
      </c>
      <c r="D41" s="16" t="s">
        <v>112</v>
      </c>
      <c r="E41" s="17">
        <v>-1.8223538127913233E-2</v>
      </c>
      <c r="F41" s="17">
        <v>1.5040442116986867E-2</v>
      </c>
      <c r="G41" s="17">
        <v>-1.1626812558357182E-2</v>
      </c>
      <c r="H41" s="17">
        <v>3.0953407371976933E-3</v>
      </c>
      <c r="I41" s="16" t="s">
        <v>87</v>
      </c>
      <c r="J41" s="17">
        <v>7.5675731510532653E-4</v>
      </c>
      <c r="K41" s="17">
        <v>-2.6019118973116647E-2</v>
      </c>
      <c r="L41" s="16" t="s">
        <v>172</v>
      </c>
      <c r="M41" s="16" t="s">
        <v>80</v>
      </c>
      <c r="N41" s="17">
        <v>1.5102762331157503E-2</v>
      </c>
      <c r="O41" s="16" t="s">
        <v>150</v>
      </c>
      <c r="P41" s="16" t="s">
        <v>85</v>
      </c>
      <c r="Q41" s="16" t="s">
        <v>173</v>
      </c>
      <c r="R41" s="16" t="s">
        <v>86</v>
      </c>
      <c r="S41" s="17">
        <v>2.0235008127834266E-2</v>
      </c>
      <c r="T41" s="16" t="s">
        <v>120</v>
      </c>
      <c r="U41" s="17">
        <v>1.4258890096977792E-2</v>
      </c>
      <c r="V41" s="16" t="s">
        <v>78</v>
      </c>
      <c r="W41" s="16" t="s">
        <v>174</v>
      </c>
      <c r="X41" s="16" t="s">
        <v>131</v>
      </c>
      <c r="Y41" s="16" t="s">
        <v>175</v>
      </c>
      <c r="Z41" s="16" t="s">
        <v>117</v>
      </c>
      <c r="AA41" s="17">
        <v>2.5630355900164197E-2</v>
      </c>
      <c r="AB41" s="17">
        <v>2.599694499512574E-2</v>
      </c>
      <c r="AC41" s="17">
        <v>-1.5388741696141009E-2</v>
      </c>
      <c r="AD41" s="16" t="s">
        <v>81</v>
      </c>
      <c r="AE41" s="17">
        <v>-9.4551488682097663E-3</v>
      </c>
      <c r="AF41" s="17">
        <v>1.5614147531812493E-2</v>
      </c>
      <c r="AG41" s="17">
        <v>2.1085176727396793E-2</v>
      </c>
      <c r="AH41" s="17">
        <v>-8.002638478219061E-3</v>
      </c>
      <c r="AI41" s="16" t="s">
        <v>94</v>
      </c>
      <c r="AJ41" s="16" t="s">
        <v>89</v>
      </c>
      <c r="AK41" s="16" t="s">
        <v>83</v>
      </c>
      <c r="AL41" s="17">
        <v>1.2937680118770535E-2</v>
      </c>
      <c r="AM41" s="17">
        <v>2.2386654717958558E-3</v>
      </c>
      <c r="AN41" s="19">
        <v>4.6264982740551065E-3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4.328857082182454E-7</v>
      </c>
      <c r="E48" s="11">
        <f t="shared" ref="E48:AN48" si="0">$C5^2*E5^2</f>
        <v>8.3591921516323786E-8</v>
      </c>
      <c r="F48" s="10">
        <f t="shared" si="0"/>
        <v>1.3900441075008105E-7</v>
      </c>
      <c r="G48" s="11">
        <f t="shared" si="0"/>
        <v>4.236036025269197E-8</v>
      </c>
      <c r="H48" s="10">
        <f t="shared" si="0"/>
        <v>1.0822142705456135E-7</v>
      </c>
      <c r="I48" s="11">
        <f t="shared" si="0"/>
        <v>5.069880150402927E-9</v>
      </c>
      <c r="J48" s="11">
        <f t="shared" si="0"/>
        <v>3.3470138872253241E-9</v>
      </c>
      <c r="K48" s="11">
        <f t="shared" si="0"/>
        <v>1.3998955300750608E-8</v>
      </c>
      <c r="L48" s="11">
        <f t="shared" si="0"/>
        <v>2.7240261040981563E-8</v>
      </c>
      <c r="M48" s="10">
        <f t="shared" si="0"/>
        <v>9.4272887567529002E-8</v>
      </c>
      <c r="N48" s="11">
        <f t="shared" si="0"/>
        <v>8.0592663961151103E-11</v>
      </c>
      <c r="O48" s="11">
        <f t="shared" si="0"/>
        <v>6.6500449651947953E-9</v>
      </c>
      <c r="P48" s="10">
        <f t="shared" si="0"/>
        <v>1.2313193478207869E-7</v>
      </c>
      <c r="Q48" s="11">
        <f t="shared" si="0"/>
        <v>3.9485962219071314E-9</v>
      </c>
      <c r="R48" s="10">
        <f t="shared" si="0"/>
        <v>1.155564348882594E-7</v>
      </c>
      <c r="S48" s="11">
        <f t="shared" si="0"/>
        <v>6.7108258579581024E-9</v>
      </c>
      <c r="T48" s="11">
        <f t="shared" si="0"/>
        <v>2.5584594617642049E-8</v>
      </c>
      <c r="U48" s="10">
        <f t="shared" si="0"/>
        <v>1.180913414479674E-4</v>
      </c>
      <c r="V48" s="10">
        <f t="shared" si="0"/>
        <v>1.3094792673601926E-7</v>
      </c>
      <c r="W48" s="11">
        <f t="shared" si="0"/>
        <v>9.8184337418575136E-10</v>
      </c>
      <c r="X48" s="11">
        <f t="shared" si="0"/>
        <v>2.5443891580194856E-8</v>
      </c>
      <c r="Y48" s="10">
        <f t="shared" si="0"/>
        <v>2.2233490958209324E-7</v>
      </c>
      <c r="Z48" s="11">
        <f t="shared" si="0"/>
        <v>7.7385407568264228E-9</v>
      </c>
      <c r="AA48" s="11">
        <f t="shared" si="0"/>
        <v>4.822305348390643E-9</v>
      </c>
      <c r="AB48" s="11">
        <f t="shared" si="0"/>
        <v>6.8173016906087293E-8</v>
      </c>
      <c r="AC48" s="11">
        <f t="shared" si="0"/>
        <v>6.4336811356539215E-11</v>
      </c>
      <c r="AD48" s="11">
        <f t="shared" si="0"/>
        <v>5.4492845483938562E-9</v>
      </c>
      <c r="AE48" s="11">
        <f t="shared" si="0"/>
        <v>2.1351158380282924E-8</v>
      </c>
      <c r="AF48" s="11">
        <f t="shared" si="0"/>
        <v>8.7208473443432089E-8</v>
      </c>
      <c r="AG48" s="10">
        <f t="shared" si="0"/>
        <v>1.155564348882594E-7</v>
      </c>
      <c r="AH48" s="11">
        <f t="shared" si="0"/>
        <v>4.9565909311117973E-10</v>
      </c>
      <c r="AI48" s="11">
        <f t="shared" si="0"/>
        <v>1.8714051757465587E-8</v>
      </c>
      <c r="AJ48" s="10">
        <f t="shared" si="0"/>
        <v>1.155564348882594E-7</v>
      </c>
      <c r="AK48" s="11">
        <f t="shared" si="0"/>
        <v>1.8618213433374746E-8</v>
      </c>
      <c r="AL48" s="11">
        <f t="shared" si="0"/>
        <v>2.3560378744106425E-8</v>
      </c>
      <c r="AM48" s="11">
        <f t="shared" si="0"/>
        <v>2.5772115132922764E-9</v>
      </c>
      <c r="AN48" s="12">
        <f t="shared" si="0"/>
        <v>1.0822142705456135E-7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2.6361913974568532E-7</v>
      </c>
      <c r="E49" s="17">
        <f t="shared" si="1"/>
        <v>7.4958885109307507E-9</v>
      </c>
      <c r="F49" s="16">
        <f t="shared" si="1"/>
        <v>3.2545572808109305E-7</v>
      </c>
      <c r="G49" s="17">
        <f t="shared" si="1"/>
        <v>1.7865334376980347E-8</v>
      </c>
      <c r="H49" s="16">
        <f t="shared" si="1"/>
        <v>3.5881494020940512E-7</v>
      </c>
      <c r="I49" s="17">
        <f t="shared" si="1"/>
        <v>3.0973471177125257E-9</v>
      </c>
      <c r="J49" s="17">
        <f t="shared" si="1"/>
        <v>1.1563006281514463E-7</v>
      </c>
      <c r="K49" s="17">
        <f t="shared" si="1"/>
        <v>4.7583173075028645E-8</v>
      </c>
      <c r="L49" s="17">
        <f t="shared" si="1"/>
        <v>1.4882357056285767E-7</v>
      </c>
      <c r="M49" s="16">
        <f t="shared" si="1"/>
        <v>1.8306884704561483E-7</v>
      </c>
      <c r="N49" s="17">
        <f t="shared" si="1"/>
        <v>2.1281039013612223E-8</v>
      </c>
      <c r="O49" s="17">
        <f t="shared" si="1"/>
        <v>5.5614515043449561E-8</v>
      </c>
      <c r="P49" s="16">
        <f t="shared" si="1"/>
        <v>4.1190490585263335E-7</v>
      </c>
      <c r="Q49" s="17">
        <f t="shared" si="1"/>
        <v>1.609342386514807E-8</v>
      </c>
      <c r="R49" s="17">
        <f t="shared" si="1"/>
        <v>7.3890206323514217E-8</v>
      </c>
      <c r="S49" s="17">
        <f t="shared" si="1"/>
        <v>7.4613785587827773E-8</v>
      </c>
      <c r="T49" s="17">
        <f t="shared" si="1"/>
        <v>8.3570852074014077E-8</v>
      </c>
      <c r="U49" s="17">
        <f t="shared" si="1"/>
        <v>8.1567568859009647E-9</v>
      </c>
      <c r="V49" s="17">
        <f t="shared" si="1"/>
        <v>4.0817479055130309E-8</v>
      </c>
      <c r="W49" s="17">
        <f t="shared" si="1"/>
        <v>1.9715028337775458E-8</v>
      </c>
      <c r="X49" s="17">
        <f t="shared" si="1"/>
        <v>5.0961243318142402E-8</v>
      </c>
      <c r="Y49" s="17">
        <f t="shared" si="1"/>
        <v>1.039481217040112E-7</v>
      </c>
      <c r="Z49" s="17">
        <f t="shared" si="1"/>
        <v>2.3265954062003377E-8</v>
      </c>
      <c r="AA49" s="16">
        <f t="shared" si="1"/>
        <v>1.9976492930600496E-4</v>
      </c>
      <c r="AB49" s="17">
        <f t="shared" si="1"/>
        <v>1.2211709497196722E-8</v>
      </c>
      <c r="AC49" s="17">
        <f t="shared" si="1"/>
        <v>1.0262834584282305E-8</v>
      </c>
      <c r="AD49" s="17">
        <f t="shared" si="1"/>
        <v>1.3285873571933643E-7</v>
      </c>
      <c r="AE49" s="17">
        <f t="shared" si="1"/>
        <v>5.4661510949523708E-8</v>
      </c>
      <c r="AF49" s="17">
        <f t="shared" si="1"/>
        <v>8.4800613909104334E-8</v>
      </c>
      <c r="AG49" s="16">
        <f t="shared" si="1"/>
        <v>3.2545572808109305E-7</v>
      </c>
      <c r="AH49" s="17">
        <f t="shared" si="1"/>
        <v>6.9014634789751765E-11</v>
      </c>
      <c r="AI49" s="17">
        <f t="shared" si="1"/>
        <v>6.5748310422369106E-10</v>
      </c>
      <c r="AJ49" s="17">
        <f t="shared" si="1"/>
        <v>7.3775842976703641E-8</v>
      </c>
      <c r="AK49" s="17">
        <f t="shared" si="1"/>
        <v>7.5019242560822416E-8</v>
      </c>
      <c r="AL49" s="16">
        <f t="shared" si="1"/>
        <v>1.7106766707262454E-7</v>
      </c>
      <c r="AM49" s="17">
        <f t="shared" si="1"/>
        <v>8.7963667510345005E-10</v>
      </c>
      <c r="AN49" s="18">
        <f t="shared" si="1"/>
        <v>3.0938635150708908E-7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4.1268936204821778E-10</v>
      </c>
      <c r="E50" s="17">
        <f t="shared" si="2"/>
        <v>8.3346913289960571E-10</v>
      </c>
      <c r="F50" s="17">
        <f t="shared" si="2"/>
        <v>3.4027873657340688E-9</v>
      </c>
      <c r="G50" s="17">
        <f t="shared" si="2"/>
        <v>9.9472874927635691E-10</v>
      </c>
      <c r="H50" s="17">
        <f t="shared" si="2"/>
        <v>1.6909916067130759E-9</v>
      </c>
      <c r="I50" s="17">
        <f t="shared" si="2"/>
        <v>6.6437635776662502E-10</v>
      </c>
      <c r="J50" s="17">
        <f t="shared" si="2"/>
        <v>3.9736820564871866E-11</v>
      </c>
      <c r="K50" s="17">
        <f t="shared" si="2"/>
        <v>1.8327940153877891E-9</v>
      </c>
      <c r="L50" s="16">
        <f t="shared" si="2"/>
        <v>4.4076062884793898E-9</v>
      </c>
      <c r="M50" s="17">
        <f t="shared" si="2"/>
        <v>1.2290408948522557E-9</v>
      </c>
      <c r="N50" s="17">
        <f t="shared" si="2"/>
        <v>3.1178911039395964E-9</v>
      </c>
      <c r="O50" s="16">
        <f t="shared" si="2"/>
        <v>5.3019696872863427E-9</v>
      </c>
      <c r="P50" s="17">
        <f t="shared" si="2"/>
        <v>1.792836884794006E-9</v>
      </c>
      <c r="Q50" s="17">
        <f t="shared" si="2"/>
        <v>2.666141430618851E-10</v>
      </c>
      <c r="R50" s="17">
        <f t="shared" si="2"/>
        <v>1.4828802629572562E-11</v>
      </c>
      <c r="S50" s="16">
        <f t="shared" si="2"/>
        <v>3.5957995111007719E-9</v>
      </c>
      <c r="T50" s="17">
        <f t="shared" si="2"/>
        <v>2.6640283865246234E-9</v>
      </c>
      <c r="U50" s="17">
        <f t="shared" si="2"/>
        <v>7.2282185445256524E-10</v>
      </c>
      <c r="V50" s="17">
        <f t="shared" si="2"/>
        <v>3.1694325857183684E-9</v>
      </c>
      <c r="W50" s="17">
        <f t="shared" si="2"/>
        <v>2.0369128353990585E-9</v>
      </c>
      <c r="X50" s="16">
        <f t="shared" si="2"/>
        <v>7.3383663491852488E-9</v>
      </c>
      <c r="Y50" s="16">
        <f t="shared" si="2"/>
        <v>3.8572288122904964E-9</v>
      </c>
      <c r="Z50" s="17">
        <f t="shared" si="2"/>
        <v>7.7832230168272604E-10</v>
      </c>
      <c r="AA50" s="17">
        <f t="shared" si="2"/>
        <v>1.4948362472941099E-11</v>
      </c>
      <c r="AB50" s="17">
        <f t="shared" si="2"/>
        <v>4.4405635741186801E-10</v>
      </c>
      <c r="AC50" s="17">
        <f t="shared" si="2"/>
        <v>1.5192579086763433E-9</v>
      </c>
      <c r="AD50" s="17">
        <f t="shared" si="2"/>
        <v>7.2071413412933928E-12</v>
      </c>
      <c r="AE50" s="17">
        <f t="shared" si="2"/>
        <v>2.0802273656840772E-13</v>
      </c>
      <c r="AF50" s="17">
        <f t="shared" si="2"/>
        <v>2.4406663351981998E-9</v>
      </c>
      <c r="AG50" s="17">
        <f t="shared" si="2"/>
        <v>1.9010638611362094E-9</v>
      </c>
      <c r="AH50" s="17">
        <f t="shared" si="2"/>
        <v>1.5301915442744984E-10</v>
      </c>
      <c r="AI50" s="16">
        <f t="shared" si="2"/>
        <v>4.5224930001548524E-6</v>
      </c>
      <c r="AJ50" s="17">
        <f t="shared" si="2"/>
        <v>1.0962294562500802E-10</v>
      </c>
      <c r="AK50" s="17">
        <f t="shared" si="2"/>
        <v>4.8733616391253571E-10</v>
      </c>
      <c r="AL50" s="17">
        <f t="shared" si="2"/>
        <v>8.8113946116933952E-10</v>
      </c>
      <c r="AM50" s="17">
        <f t="shared" si="2"/>
        <v>2.6224768757794495E-9</v>
      </c>
      <c r="AN50" s="19">
        <f t="shared" si="2"/>
        <v>3.3012530727680249E-9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5.9120619157266698E-9</v>
      </c>
      <c r="E51" s="17">
        <f t="shared" si="3"/>
        <v>8.7523059998730306E-9</v>
      </c>
      <c r="F51" s="17">
        <f t="shared" si="3"/>
        <v>8.651514329369229E-9</v>
      </c>
      <c r="G51" s="17">
        <f t="shared" si="3"/>
        <v>5.8833117330087422E-9</v>
      </c>
      <c r="H51" s="17">
        <f t="shared" si="3"/>
        <v>1.1286993010676923E-8</v>
      </c>
      <c r="I51" s="17">
        <f t="shared" si="3"/>
        <v>1.5760469487505425E-9</v>
      </c>
      <c r="J51" s="17">
        <f t="shared" si="3"/>
        <v>1.51680301269165E-9</v>
      </c>
      <c r="K51" s="17">
        <f t="shared" si="3"/>
        <v>1.1254922457871179E-8</v>
      </c>
      <c r="L51" s="17">
        <f t="shared" si="3"/>
        <v>3.188020275469657E-9</v>
      </c>
      <c r="M51" s="17">
        <f t="shared" si="3"/>
        <v>8.8180212357785957E-9</v>
      </c>
      <c r="N51" s="17">
        <f t="shared" si="3"/>
        <v>3.0015919191585029E-12</v>
      </c>
      <c r="O51" s="17">
        <f t="shared" si="3"/>
        <v>2.5492937677082745E-11</v>
      </c>
      <c r="P51" s="16">
        <f t="shared" si="3"/>
        <v>3.120192293965173E-8</v>
      </c>
      <c r="Q51" s="17">
        <f t="shared" si="3"/>
        <v>8.887985158467158E-10</v>
      </c>
      <c r="R51" s="17">
        <f t="shared" si="3"/>
        <v>9.0651000600763338E-9</v>
      </c>
      <c r="S51" s="17">
        <f t="shared" si="3"/>
        <v>2.575220763851179E-9</v>
      </c>
      <c r="T51" s="17">
        <f t="shared" si="3"/>
        <v>1.1846457867073887E-9</v>
      </c>
      <c r="U51" s="17">
        <f t="shared" si="3"/>
        <v>3.3388030020974974E-9</v>
      </c>
      <c r="V51" s="17">
        <f t="shared" si="3"/>
        <v>6.8005768626719123E-10</v>
      </c>
      <c r="W51" s="17">
        <f t="shared" si="3"/>
        <v>3.3233834769845163E-9</v>
      </c>
      <c r="X51" s="17">
        <f t="shared" si="3"/>
        <v>2.2053309895381217E-9</v>
      </c>
      <c r="Y51" s="16">
        <f t="shared" si="3"/>
        <v>3.5707554862251523E-8</v>
      </c>
      <c r="Z51" s="17">
        <f t="shared" si="3"/>
        <v>5.2276515271817867E-11</v>
      </c>
      <c r="AA51" s="16">
        <f t="shared" si="3"/>
        <v>1.4191896804892976E-8</v>
      </c>
      <c r="AB51" s="17">
        <f t="shared" si="3"/>
        <v>1.2999155887393872E-11</v>
      </c>
      <c r="AC51" s="17">
        <f t="shared" si="3"/>
        <v>1.6811007660389615E-10</v>
      </c>
      <c r="AD51" s="17">
        <f t="shared" si="3"/>
        <v>3.3636992839313773E-9</v>
      </c>
      <c r="AE51" s="17">
        <f t="shared" si="3"/>
        <v>5.5177601949802361E-12</v>
      </c>
      <c r="AF51" s="17">
        <f t="shared" si="3"/>
        <v>1.2708099611631E-9</v>
      </c>
      <c r="AG51" s="16">
        <f t="shared" si="3"/>
        <v>2.7000041483744067E-8</v>
      </c>
      <c r="AH51" s="17">
        <f t="shared" si="3"/>
        <v>1.2163536592047256E-9</v>
      </c>
      <c r="AI51" s="17">
        <f t="shared" si="3"/>
        <v>3.2318405200834329E-9</v>
      </c>
      <c r="AJ51" s="16">
        <f t="shared" si="3"/>
        <v>2.1870033601832692E-8</v>
      </c>
      <c r="AK51" s="17">
        <f t="shared" si="3"/>
        <v>1.9284405150560493E-9</v>
      </c>
      <c r="AL51" s="16">
        <f t="shared" si="3"/>
        <v>1.6639602440627719E-5</v>
      </c>
      <c r="AM51" s="17">
        <f t="shared" si="3"/>
        <v>1.7352436988467204E-9</v>
      </c>
      <c r="AN51" s="18">
        <f t="shared" si="3"/>
        <v>1.9507529972005089E-8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2.5647131070483772E-7</v>
      </c>
      <c r="E52" s="17">
        <f t="shared" si="4"/>
        <v>5.2277161152790924E-9</v>
      </c>
      <c r="F52" s="16">
        <f t="shared" si="4"/>
        <v>2.5647131070483772E-7</v>
      </c>
      <c r="G52" s="16">
        <f t="shared" si="4"/>
        <v>3.8095006209185373E-7</v>
      </c>
      <c r="H52" s="16">
        <f t="shared" si="4"/>
        <v>2.2541423792417379E-7</v>
      </c>
      <c r="I52" s="17">
        <f t="shared" si="4"/>
        <v>5.7584483753433834E-8</v>
      </c>
      <c r="J52" s="17">
        <f t="shared" si="4"/>
        <v>1.2025463649724846E-7</v>
      </c>
      <c r="K52" s="17">
        <f t="shared" si="4"/>
        <v>3.9923038788856619E-8</v>
      </c>
      <c r="L52" s="16">
        <f t="shared" si="4"/>
        <v>2.7275122788825032E-7</v>
      </c>
      <c r="M52" s="17">
        <f t="shared" si="4"/>
        <v>4.3361834363270774E-8</v>
      </c>
      <c r="N52" s="16">
        <f t="shared" si="4"/>
        <v>3.8095006209185373E-7</v>
      </c>
      <c r="O52" s="17">
        <f t="shared" si="4"/>
        <v>4.4555940944516025E-10</v>
      </c>
      <c r="P52" s="17">
        <f t="shared" si="4"/>
        <v>7.8605550140598805E-9</v>
      </c>
      <c r="Q52" s="17">
        <f t="shared" si="4"/>
        <v>8.6332456320857131E-9</v>
      </c>
      <c r="R52" s="17">
        <f t="shared" si="4"/>
        <v>1.6459717211975573E-8</v>
      </c>
      <c r="S52" s="17">
        <f t="shared" si="4"/>
        <v>4.075521124553585E-9</v>
      </c>
      <c r="T52" s="16">
        <f t="shared" si="4"/>
        <v>2.7275122788825032E-7</v>
      </c>
      <c r="U52" s="17">
        <f t="shared" si="4"/>
        <v>3.9265917643446619E-8</v>
      </c>
      <c r="V52" s="17">
        <f t="shared" si="4"/>
        <v>4.3774175789735858E-9</v>
      </c>
      <c r="W52" s="17">
        <f t="shared" si="4"/>
        <v>3.0925365895975395E-9</v>
      </c>
      <c r="X52" s="17">
        <f t="shared" si="4"/>
        <v>5.3012351626915708E-11</v>
      </c>
      <c r="Y52" s="17">
        <f t="shared" si="4"/>
        <v>8.1422734364200978E-9</v>
      </c>
      <c r="Z52" s="17">
        <f t="shared" si="4"/>
        <v>3.2963390920700846E-8</v>
      </c>
      <c r="AA52" s="17">
        <f t="shared" si="4"/>
        <v>9.3403327843216602E-8</v>
      </c>
      <c r="AB52" s="17">
        <f t="shared" si="4"/>
        <v>1.5571141285075506E-8</v>
      </c>
      <c r="AC52" s="17">
        <f t="shared" si="4"/>
        <v>5.0906458808130987E-8</v>
      </c>
      <c r="AD52" s="17">
        <f t="shared" si="4"/>
        <v>4.4359237263361457E-9</v>
      </c>
      <c r="AE52" s="16">
        <f t="shared" si="4"/>
        <v>2.2541423792417379E-7</v>
      </c>
      <c r="AF52" s="17">
        <f t="shared" si="4"/>
        <v>1.6925644187980931E-8</v>
      </c>
      <c r="AG52" s="17">
        <f t="shared" si="4"/>
        <v>1.3842456177641215E-7</v>
      </c>
      <c r="AH52" s="16">
        <f t="shared" si="4"/>
        <v>2.1063708232692241E-7</v>
      </c>
      <c r="AI52" s="17">
        <f t="shared" si="4"/>
        <v>2.6552028068094018E-8</v>
      </c>
      <c r="AJ52" s="16">
        <f t="shared" si="4"/>
        <v>2.2541423792417379E-7</v>
      </c>
      <c r="AK52" s="16">
        <f t="shared" si="4"/>
        <v>2.4696609321210404E-4</v>
      </c>
      <c r="AL52" s="17">
        <f t="shared" si="4"/>
        <v>2.8638790332524054E-8</v>
      </c>
      <c r="AM52" s="17">
        <f t="shared" si="4"/>
        <v>2.3030164911296385E-8</v>
      </c>
      <c r="AN52" s="19">
        <f t="shared" si="4"/>
        <v>1.3412742903933101E-7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6.9884991023232945E-9</v>
      </c>
      <c r="E53" s="17">
        <f t="shared" si="5"/>
        <v>1.2734404107743482E-9</v>
      </c>
      <c r="F53" s="16">
        <f t="shared" si="5"/>
        <v>2.8300533554862936E-9</v>
      </c>
      <c r="G53" s="17">
        <f t="shared" si="5"/>
        <v>2.1506218003937222E-9</v>
      </c>
      <c r="H53" s="17">
        <f t="shared" si="5"/>
        <v>1.2712134470925278E-9</v>
      </c>
      <c r="I53" s="17">
        <f t="shared" si="5"/>
        <v>1.9447222040418427E-10</v>
      </c>
      <c r="J53" s="17">
        <f t="shared" si="5"/>
        <v>9.1815208430728355E-10</v>
      </c>
      <c r="K53" s="17">
        <f t="shared" si="5"/>
        <v>2.4911988654094605E-10</v>
      </c>
      <c r="L53" s="16">
        <f t="shared" si="5"/>
        <v>7.6382562502665772E-9</v>
      </c>
      <c r="M53" s="17">
        <f t="shared" si="5"/>
        <v>1.7000836417343193E-9</v>
      </c>
      <c r="N53" s="17">
        <f t="shared" si="5"/>
        <v>2.1599414829003623E-9</v>
      </c>
      <c r="O53" s="17">
        <f t="shared" si="5"/>
        <v>1.2353473107949494E-9</v>
      </c>
      <c r="P53" s="17">
        <f t="shared" si="5"/>
        <v>5.3066948142284067E-11</v>
      </c>
      <c r="Q53" s="17">
        <f t="shared" si="5"/>
        <v>7.5852373093124878E-10</v>
      </c>
      <c r="R53" s="16">
        <f t="shared" si="5"/>
        <v>3.5379276705511684E-6</v>
      </c>
      <c r="S53" s="17">
        <f t="shared" si="5"/>
        <v>7.8810782842341116E-10</v>
      </c>
      <c r="T53" s="17">
        <f t="shared" si="5"/>
        <v>5.5343009747156183E-10</v>
      </c>
      <c r="U53" s="16">
        <f t="shared" si="5"/>
        <v>3.4689812176305198E-9</v>
      </c>
      <c r="V53" s="17">
        <f t="shared" si="5"/>
        <v>5.7150575186788768E-10</v>
      </c>
      <c r="W53" s="17">
        <f t="shared" si="5"/>
        <v>3.1195326638271821E-11</v>
      </c>
      <c r="X53" s="17">
        <f t="shared" si="5"/>
        <v>6.5793564430199139E-11</v>
      </c>
      <c r="Y53" s="17">
        <f t="shared" si="5"/>
        <v>1.4830752669004356E-9</v>
      </c>
      <c r="Z53" s="17">
        <f t="shared" si="5"/>
        <v>5.8668061861556082E-11</v>
      </c>
      <c r="AA53" s="17">
        <f t="shared" si="5"/>
        <v>1.2983385528972977E-9</v>
      </c>
      <c r="AB53" s="16">
        <f t="shared" si="5"/>
        <v>3.0358097856683324E-9</v>
      </c>
      <c r="AC53" s="16">
        <f t="shared" si="5"/>
        <v>2.8300533554862936E-9</v>
      </c>
      <c r="AD53" s="17">
        <f t="shared" si="5"/>
        <v>1.9471135748424644E-10</v>
      </c>
      <c r="AE53" s="16">
        <f t="shared" si="5"/>
        <v>7.3097679143619178E-9</v>
      </c>
      <c r="AF53" s="17">
        <f t="shared" si="5"/>
        <v>8.7237487743850057E-12</v>
      </c>
      <c r="AG53" s="17">
        <f t="shared" si="5"/>
        <v>4.2624281817007974E-10</v>
      </c>
      <c r="AH53" s="16">
        <f t="shared" si="5"/>
        <v>7.3097679143619178E-9</v>
      </c>
      <c r="AI53" s="17">
        <f t="shared" si="5"/>
        <v>1.146052359638262E-11</v>
      </c>
      <c r="AJ53" s="16">
        <f t="shared" si="5"/>
        <v>7.3097679143619178E-9</v>
      </c>
      <c r="AK53" s="17">
        <f t="shared" si="5"/>
        <v>2.3208565510004517E-10</v>
      </c>
      <c r="AL53" s="17">
        <f t="shared" si="5"/>
        <v>1.9006049803990907E-9</v>
      </c>
      <c r="AM53" s="17">
        <f t="shared" si="5"/>
        <v>1.4427556568829487E-9</v>
      </c>
      <c r="AN53" s="18">
        <f t="shared" si="5"/>
        <v>7.6382562502665772E-9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9.503547276436745E-8</v>
      </c>
      <c r="E54" s="16">
        <f t="shared" si="6"/>
        <v>3.238321488507057E-7</v>
      </c>
      <c r="F54" s="17">
        <f t="shared" si="6"/>
        <v>5.9608404579552552E-8</v>
      </c>
      <c r="G54" s="17">
        <f t="shared" si="6"/>
        <v>9.8128572314647118E-8</v>
      </c>
      <c r="H54" s="16">
        <f t="shared" si="6"/>
        <v>2.7471910134495468E-7</v>
      </c>
      <c r="I54" s="17">
        <f t="shared" si="6"/>
        <v>2.3839423690338537E-8</v>
      </c>
      <c r="J54" s="16">
        <f t="shared" si="6"/>
        <v>2.2068667571095626E-4</v>
      </c>
      <c r="K54" s="17">
        <f t="shared" si="6"/>
        <v>3.1604424759156574E-9</v>
      </c>
      <c r="L54" s="17">
        <f t="shared" si="6"/>
        <v>1.2192707257433321E-10</v>
      </c>
      <c r="M54" s="17">
        <f t="shared" si="6"/>
        <v>7.1841571260314064E-8</v>
      </c>
      <c r="N54" s="17">
        <f t="shared" si="6"/>
        <v>1.6841653708763682E-10</v>
      </c>
      <c r="O54" s="16">
        <f t="shared" si="6"/>
        <v>1.7582022486077099E-7</v>
      </c>
      <c r="P54" s="17">
        <f t="shared" si="6"/>
        <v>1.4270667415864031E-7</v>
      </c>
      <c r="Q54" s="17">
        <f t="shared" si="6"/>
        <v>1.453306062670006E-8</v>
      </c>
      <c r="R54" s="17">
        <f t="shared" si="6"/>
        <v>5.7949465828320472E-8</v>
      </c>
      <c r="S54" s="17">
        <f t="shared" si="6"/>
        <v>1.9229978700875559E-10</v>
      </c>
      <c r="T54" s="17">
        <f t="shared" si="6"/>
        <v>5.8883051230070664E-8</v>
      </c>
      <c r="U54" s="17">
        <f t="shared" si="6"/>
        <v>6.2654340039400519E-9</v>
      </c>
      <c r="V54" s="16">
        <f t="shared" si="6"/>
        <v>3.5881678543014484E-7</v>
      </c>
      <c r="W54" s="16">
        <f t="shared" si="6"/>
        <v>2.0183444180445646E-7</v>
      </c>
      <c r="X54" s="17">
        <f t="shared" si="6"/>
        <v>1.0324777097982759E-7</v>
      </c>
      <c r="Y54" s="16">
        <f t="shared" si="6"/>
        <v>2.7471910134495468E-7</v>
      </c>
      <c r="Z54" s="17">
        <f t="shared" si="6"/>
        <v>3.3108823444523594E-8</v>
      </c>
      <c r="AA54" s="17">
        <f t="shared" si="6"/>
        <v>1.2820342964378953E-7</v>
      </c>
      <c r="AB54" s="17">
        <f t="shared" si="6"/>
        <v>3.9959726763358897E-8</v>
      </c>
      <c r="AC54" s="17">
        <f t="shared" si="6"/>
        <v>1.363696744256019E-7</v>
      </c>
      <c r="AD54" s="16">
        <f t="shared" si="6"/>
        <v>2.0183444180445646E-7</v>
      </c>
      <c r="AE54" s="17">
        <f t="shared" si="6"/>
        <v>1.4899782693634967E-8</v>
      </c>
      <c r="AF54" s="17">
        <f t="shared" si="6"/>
        <v>5.9178011635673487E-8</v>
      </c>
      <c r="AG54" s="16">
        <f t="shared" si="6"/>
        <v>3.238321488507057E-7</v>
      </c>
      <c r="AH54" s="17">
        <f t="shared" si="6"/>
        <v>1.7675187249328004E-8</v>
      </c>
      <c r="AI54" s="17">
        <f t="shared" si="6"/>
        <v>1.9274290741493994E-9</v>
      </c>
      <c r="AJ54" s="17">
        <f t="shared" si="6"/>
        <v>1.2427917227660188E-7</v>
      </c>
      <c r="AK54" s="17">
        <f t="shared" si="6"/>
        <v>1.0710407276844723E-7</v>
      </c>
      <c r="AL54" s="17">
        <f t="shared" si="6"/>
        <v>2.0075102348503489E-8</v>
      </c>
      <c r="AM54" s="17">
        <f t="shared" si="6"/>
        <v>4.2037232251860207E-8</v>
      </c>
      <c r="AN54" s="19">
        <f t="shared" si="6"/>
        <v>1.032839143921474E-7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2.1798318745892832E-7</v>
      </c>
      <c r="E55" s="17">
        <f t="shared" si="7"/>
        <v>1.0707701539061656E-7</v>
      </c>
      <c r="F55" s="17">
        <f t="shared" si="7"/>
        <v>9.9926416994140525E-8</v>
      </c>
      <c r="G55" s="17">
        <f t="shared" si="7"/>
        <v>7.8781418933617532E-8</v>
      </c>
      <c r="H55" s="17">
        <f t="shared" si="7"/>
        <v>1.0425916293854346E-7</v>
      </c>
      <c r="I55" s="17">
        <f t="shared" si="7"/>
        <v>2.1044510893546895E-8</v>
      </c>
      <c r="J55" s="17">
        <f t="shared" si="7"/>
        <v>6.9062542547452608E-8</v>
      </c>
      <c r="K55" s="17">
        <f t="shared" si="7"/>
        <v>8.0266845427380367E-8</v>
      </c>
      <c r="L55" s="17">
        <f t="shared" si="7"/>
        <v>7.1423576421953528E-8</v>
      </c>
      <c r="M55" s="17">
        <f t="shared" si="7"/>
        <v>3.0507299890431139E-8</v>
      </c>
      <c r="N55" s="17">
        <f t="shared" si="7"/>
        <v>9.7610990040273892E-8</v>
      </c>
      <c r="O55" s="17">
        <f t="shared" si="7"/>
        <v>8.5930480567152546E-8</v>
      </c>
      <c r="P55" s="17">
        <f t="shared" si="7"/>
        <v>1.8371541409222476E-7</v>
      </c>
      <c r="Q55" s="17">
        <f t="shared" si="7"/>
        <v>5.4648366370945288E-9</v>
      </c>
      <c r="R55" s="17">
        <f t="shared" si="7"/>
        <v>6.4502111412494664E-10</v>
      </c>
      <c r="S55" s="17">
        <f t="shared" si="7"/>
        <v>1.5335726951097433E-7</v>
      </c>
      <c r="T55" s="17">
        <f t="shared" si="7"/>
        <v>1.483715577946585E-10</v>
      </c>
      <c r="U55" s="17">
        <f t="shared" si="7"/>
        <v>1.9107570654852559E-7</v>
      </c>
      <c r="V55" s="17">
        <f t="shared" si="7"/>
        <v>1.1130539762261334E-7</v>
      </c>
      <c r="W55" s="17">
        <f t="shared" si="7"/>
        <v>1.2296011351474654E-8</v>
      </c>
      <c r="X55" s="17">
        <f t="shared" si="7"/>
        <v>3.5483895746479573E-8</v>
      </c>
      <c r="Y55" s="17">
        <f t="shared" si="7"/>
        <v>6.9981409561357081E-8</v>
      </c>
      <c r="Z55" s="17">
        <f t="shared" si="7"/>
        <v>9.2437540107575129E-9</v>
      </c>
      <c r="AA55" s="17">
        <f t="shared" si="7"/>
        <v>1.0973872481195357E-7</v>
      </c>
      <c r="AB55" s="17">
        <f t="shared" si="7"/>
        <v>8.4542428326500997E-9</v>
      </c>
      <c r="AC55" s="17">
        <f t="shared" si="7"/>
        <v>4.9649247974374014E-8</v>
      </c>
      <c r="AD55" s="16">
        <f t="shared" si="7"/>
        <v>3.7427791045266645E-7</v>
      </c>
      <c r="AE55" s="17">
        <f t="shared" si="7"/>
        <v>8.710278464167685E-9</v>
      </c>
      <c r="AF55" s="16">
        <f t="shared" si="7"/>
        <v>2.5609421712743127E-4</v>
      </c>
      <c r="AG55" s="17">
        <f t="shared" si="7"/>
        <v>7.4640067434359174E-8</v>
      </c>
      <c r="AH55" s="17">
        <f t="shared" si="7"/>
        <v>1.1113131180740993E-7</v>
      </c>
      <c r="AI55" s="17">
        <f t="shared" si="7"/>
        <v>1.3824962621546232E-7</v>
      </c>
      <c r="AJ55" s="16">
        <f t="shared" si="7"/>
        <v>3.1751415533553773E-7</v>
      </c>
      <c r="AK55" s="17">
        <f t="shared" si="7"/>
        <v>1.7599663545749463E-8</v>
      </c>
      <c r="AL55" s="17">
        <f t="shared" si="7"/>
        <v>1.9625352893438354E-8</v>
      </c>
      <c r="AM55" s="17">
        <f t="shared" si="7"/>
        <v>9.8166068096719121E-8</v>
      </c>
      <c r="AN55" s="18">
        <f t="shared" si="7"/>
        <v>2.6541591433762496E-7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2.2040800956516908E-7</v>
      </c>
      <c r="E56" s="17">
        <f t="shared" si="8"/>
        <v>6.562522909654204E-8</v>
      </c>
      <c r="F56" s="16">
        <f t="shared" si="8"/>
        <v>2.5658300836499258E-7</v>
      </c>
      <c r="G56" s="17">
        <f t="shared" si="8"/>
        <v>7.8576184279481397E-11</v>
      </c>
      <c r="H56" s="16">
        <f t="shared" si="8"/>
        <v>1.1966750657831896E-7</v>
      </c>
      <c r="I56" s="16">
        <f t="shared" si="8"/>
        <v>1.5630041675535536E-7</v>
      </c>
      <c r="J56" s="17">
        <f t="shared" si="8"/>
        <v>3.9001348686455596E-8</v>
      </c>
      <c r="K56" s="17">
        <f t="shared" si="8"/>
        <v>6.0413764319264365E-8</v>
      </c>
      <c r="L56" s="16">
        <f t="shared" si="8"/>
        <v>2.3216106824696825E-7</v>
      </c>
      <c r="M56" s="17">
        <f t="shared" si="8"/>
        <v>3.5149982928167548E-8</v>
      </c>
      <c r="N56" s="17">
        <f t="shared" si="8"/>
        <v>7.6394608858944531E-8</v>
      </c>
      <c r="O56" s="17">
        <f t="shared" si="8"/>
        <v>7.2488360402651628E-9</v>
      </c>
      <c r="P56" s="16">
        <f t="shared" si="8"/>
        <v>1.3737341316388654E-7</v>
      </c>
      <c r="Q56" s="17">
        <f t="shared" si="8"/>
        <v>5.8736113580798849E-9</v>
      </c>
      <c r="R56" s="17">
        <f t="shared" si="8"/>
        <v>2.318856056459027E-8</v>
      </c>
      <c r="S56" s="17">
        <f t="shared" si="8"/>
        <v>6.6020899890714036E-8</v>
      </c>
      <c r="T56" s="16">
        <f t="shared" si="8"/>
        <v>1.489958144660543E-4</v>
      </c>
      <c r="U56" s="17">
        <f t="shared" si="8"/>
        <v>3.1810050459237303E-8</v>
      </c>
      <c r="V56" s="17">
        <f t="shared" si="8"/>
        <v>2.3964422469972528E-10</v>
      </c>
      <c r="W56" s="17">
        <f t="shared" si="8"/>
        <v>1.8149466683858461E-8</v>
      </c>
      <c r="X56" s="17">
        <f t="shared" si="8"/>
        <v>3.2399767184788E-9</v>
      </c>
      <c r="Y56" s="17">
        <f t="shared" si="8"/>
        <v>6.5974585888222144E-11</v>
      </c>
      <c r="Z56" s="17">
        <f t="shared" si="8"/>
        <v>4.577098523431997E-9</v>
      </c>
      <c r="AA56" s="17">
        <f t="shared" si="8"/>
        <v>6.1379726716647402E-8</v>
      </c>
      <c r="AB56" s="17">
        <f t="shared" si="8"/>
        <v>2.0743213768671732E-9</v>
      </c>
      <c r="AC56" s="17">
        <f t="shared" si="8"/>
        <v>4.7064558983495867E-9</v>
      </c>
      <c r="AD56" s="16">
        <f t="shared" si="8"/>
        <v>1.2836782274536511E-7</v>
      </c>
      <c r="AE56" s="16">
        <f t="shared" si="8"/>
        <v>4.450898586509924E-7</v>
      </c>
      <c r="AF56" s="17">
        <f t="shared" si="8"/>
        <v>8.6791267000496831E-11</v>
      </c>
      <c r="AG56" s="16">
        <f t="shared" si="8"/>
        <v>1.5630041675535536E-7</v>
      </c>
      <c r="AH56" s="16">
        <f t="shared" si="8"/>
        <v>1.7644851735272539E-7</v>
      </c>
      <c r="AI56" s="17">
        <f t="shared" si="8"/>
        <v>8.5692347591141037E-8</v>
      </c>
      <c r="AJ56" s="16">
        <f t="shared" si="8"/>
        <v>3.6648173889610182E-7</v>
      </c>
      <c r="AK56" s="16">
        <f t="shared" si="8"/>
        <v>1.5630041675535536E-7</v>
      </c>
      <c r="AL56" s="17">
        <f t="shared" si="8"/>
        <v>1.0368323404450105E-8</v>
      </c>
      <c r="AM56" s="17">
        <f t="shared" si="8"/>
        <v>4.3679582482286785E-9</v>
      </c>
      <c r="AN56" s="18">
        <f t="shared" si="8"/>
        <v>6.2520166702142144E-7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8.4102775061825965E-10</v>
      </c>
      <c r="E57" s="16">
        <f t="shared" si="9"/>
        <v>4.6137163517971464E-9</v>
      </c>
      <c r="F57" s="17">
        <f t="shared" si="9"/>
        <v>1.5875216967431691E-9</v>
      </c>
      <c r="G57" s="16">
        <f t="shared" si="9"/>
        <v>4.7149252533707526E-6</v>
      </c>
      <c r="H57" s="17">
        <f t="shared" si="9"/>
        <v>3.7507569188111981E-10</v>
      </c>
      <c r="I57" s="16">
        <f t="shared" si="9"/>
        <v>4.916176424807781E-9</v>
      </c>
      <c r="J57" s="17">
        <f t="shared" si="9"/>
        <v>2.0896647453359544E-9</v>
      </c>
      <c r="K57" s="17">
        <f t="shared" si="9"/>
        <v>1.3346848428690836E-9</v>
      </c>
      <c r="L57" s="17">
        <f t="shared" si="9"/>
        <v>7.2825121730448939E-10</v>
      </c>
      <c r="M57" s="17">
        <f t="shared" si="9"/>
        <v>2.1192356289335832E-11</v>
      </c>
      <c r="N57" s="17">
        <f t="shared" si="9"/>
        <v>2.8781278806758305E-9</v>
      </c>
      <c r="O57" s="17">
        <f t="shared" si="9"/>
        <v>4.7955042093262626E-10</v>
      </c>
      <c r="P57" s="17">
        <f t="shared" si="9"/>
        <v>2.0841352534217843E-9</v>
      </c>
      <c r="Q57" s="16">
        <f t="shared" si="9"/>
        <v>6.5725053960564957E-9</v>
      </c>
      <c r="R57" s="17">
        <f t="shared" si="9"/>
        <v>2.8907441096083604E-9</v>
      </c>
      <c r="S57" s="17">
        <f t="shared" si="9"/>
        <v>2.4790671263648432E-9</v>
      </c>
      <c r="T57" s="17">
        <f t="shared" si="9"/>
        <v>2.6236700151334513E-12</v>
      </c>
      <c r="U57" s="17">
        <f t="shared" si="9"/>
        <v>1.6941049819961328E-9</v>
      </c>
      <c r="V57" s="17">
        <f t="shared" si="9"/>
        <v>6.9727148560975051E-10</v>
      </c>
      <c r="W57" s="16">
        <f t="shared" si="9"/>
        <v>4.0376019270149851E-9</v>
      </c>
      <c r="X57" s="17">
        <f t="shared" si="9"/>
        <v>9.0459716095215925E-10</v>
      </c>
      <c r="Y57" s="16">
        <f t="shared" si="9"/>
        <v>4.0376019270149851E-9</v>
      </c>
      <c r="Z57" s="17">
        <f t="shared" si="9"/>
        <v>2.1721242483379367E-9</v>
      </c>
      <c r="AA57" s="17">
        <f t="shared" si="9"/>
        <v>4.2208499574139451E-10</v>
      </c>
      <c r="AB57" s="17">
        <f t="shared" si="9"/>
        <v>6.8342310884269264E-10</v>
      </c>
      <c r="AC57" s="17">
        <f t="shared" si="9"/>
        <v>2.679802724810386E-10</v>
      </c>
      <c r="AD57" s="16">
        <f t="shared" si="9"/>
        <v>9.2946460531522103E-9</v>
      </c>
      <c r="AE57" s="17">
        <f t="shared" si="9"/>
        <v>1.7948535170584488E-9</v>
      </c>
      <c r="AF57" s="17">
        <f t="shared" si="9"/>
        <v>1.4378359738998324E-9</v>
      </c>
      <c r="AG57" s="16">
        <f t="shared" si="9"/>
        <v>6.5725053960564957E-9</v>
      </c>
      <c r="AH57" s="17">
        <f t="shared" si="9"/>
        <v>1.7405823669367339E-9</v>
      </c>
      <c r="AI57" s="17">
        <f t="shared" si="9"/>
        <v>1.0283911494273635E-9</v>
      </c>
      <c r="AJ57" s="17">
        <f t="shared" si="9"/>
        <v>1.6137003345037347E-9</v>
      </c>
      <c r="AK57" s="16">
        <f t="shared" si="9"/>
        <v>7.3022503341139014E-9</v>
      </c>
      <c r="AL57" s="17">
        <f t="shared" si="9"/>
        <v>1.6579323207717422E-9</v>
      </c>
      <c r="AM57" s="17">
        <f t="shared" si="9"/>
        <v>1.8929267379937735E-10</v>
      </c>
      <c r="AN57" s="18">
        <f t="shared" si="9"/>
        <v>5.2282384048981198E-9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1.9270910451281134E-8</v>
      </c>
      <c r="E58" s="17">
        <f t="shared" si="10"/>
        <v>2.8601576121654831E-7</v>
      </c>
      <c r="F58" s="17">
        <f t="shared" si="10"/>
        <v>1.2433254825919461E-9</v>
      </c>
      <c r="G58" s="17">
        <f t="shared" si="10"/>
        <v>3.6692174992256976E-8</v>
      </c>
      <c r="H58" s="17">
        <f t="shared" si="10"/>
        <v>3.2038331738051587E-7</v>
      </c>
      <c r="I58" s="17">
        <f t="shared" si="10"/>
        <v>3.4958399586693121E-9</v>
      </c>
      <c r="J58" s="17">
        <f t="shared" si="10"/>
        <v>3.9733865237772467E-7</v>
      </c>
      <c r="K58" s="17">
        <f t="shared" si="10"/>
        <v>2.2134609727243955E-7</v>
      </c>
      <c r="L58" s="17">
        <f t="shared" si="10"/>
        <v>1.7199997196918765E-7</v>
      </c>
      <c r="M58" s="17">
        <f t="shared" si="10"/>
        <v>2.5849406265226381E-7</v>
      </c>
      <c r="N58" s="17">
        <f t="shared" si="10"/>
        <v>8.0892903023035869E-8</v>
      </c>
      <c r="O58" s="17">
        <f t="shared" si="10"/>
        <v>8.6685967533288488E-9</v>
      </c>
      <c r="P58" s="16">
        <f t="shared" si="10"/>
        <v>7.9056478373174313E-7</v>
      </c>
      <c r="Q58" s="17">
        <f t="shared" si="10"/>
        <v>1.4035181060916025E-7</v>
      </c>
      <c r="R58" s="16">
        <f t="shared" si="10"/>
        <v>5.0596146158831559E-7</v>
      </c>
      <c r="S58" s="16">
        <f t="shared" si="10"/>
        <v>6.6084762329902428E-7</v>
      </c>
      <c r="T58" s="17">
        <f t="shared" si="10"/>
        <v>2.0759961107041191E-8</v>
      </c>
      <c r="U58" s="17">
        <f t="shared" si="10"/>
        <v>3.5554023559356052E-10</v>
      </c>
      <c r="V58" s="17">
        <f t="shared" si="10"/>
        <v>1.3386973783459563E-8</v>
      </c>
      <c r="W58" s="17">
        <f t="shared" si="10"/>
        <v>1.5943379924345417E-7</v>
      </c>
      <c r="X58" s="17">
        <f t="shared" si="10"/>
        <v>1.33260912011614E-7</v>
      </c>
      <c r="Y58" s="17">
        <f t="shared" si="10"/>
        <v>3.4278408937987174E-7</v>
      </c>
      <c r="Z58" s="17">
        <f t="shared" si="10"/>
        <v>1.5193362229138748E-9</v>
      </c>
      <c r="AA58" s="17">
        <f t="shared" si="10"/>
        <v>3.3170443963551154E-8</v>
      </c>
      <c r="AB58" s="17">
        <f t="shared" si="10"/>
        <v>1.2597046544290433E-8</v>
      </c>
      <c r="AC58" s="16">
        <f t="shared" si="10"/>
        <v>6.3763793196667466E-4</v>
      </c>
      <c r="AD58" s="16">
        <f t="shared" si="10"/>
        <v>5.4274692499460893E-7</v>
      </c>
      <c r="AE58" s="17">
        <f t="shared" si="10"/>
        <v>2.2726753258712895E-7</v>
      </c>
      <c r="AF58" s="17">
        <f t="shared" si="10"/>
        <v>1.239143452362338E-7</v>
      </c>
      <c r="AG58" s="17">
        <f t="shared" si="10"/>
        <v>3.1127876979383938E-7</v>
      </c>
      <c r="AH58" s="17">
        <f t="shared" si="10"/>
        <v>2.7179882747332134E-7</v>
      </c>
      <c r="AI58" s="17">
        <f t="shared" si="10"/>
        <v>2.1480697508321142E-7</v>
      </c>
      <c r="AJ58" s="16">
        <f t="shared" si="10"/>
        <v>7.0279595876234143E-7</v>
      </c>
      <c r="AK58" s="17">
        <f t="shared" si="10"/>
        <v>1.3210503555387098E-7</v>
      </c>
      <c r="AL58" s="17">
        <f t="shared" si="10"/>
        <v>6.4953174112448701E-9</v>
      </c>
      <c r="AM58" s="17">
        <f t="shared" si="10"/>
        <v>3.1638330600501783E-7</v>
      </c>
      <c r="AN58" s="19">
        <f t="shared" si="10"/>
        <v>4.6041513753101769E-7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6.2480456614038288E-11</v>
      </c>
      <c r="E59" s="16">
        <f t="shared" si="11"/>
        <v>9.5133438769772104E-6</v>
      </c>
      <c r="F59" s="17">
        <f t="shared" si="11"/>
        <v>2.343894795759924E-10</v>
      </c>
      <c r="G59" s="16">
        <f t="shared" si="11"/>
        <v>9.2716725697963289E-9</v>
      </c>
      <c r="H59" s="17">
        <f t="shared" si="11"/>
        <v>3.9502407569544725E-12</v>
      </c>
      <c r="I59" s="16">
        <f t="shared" si="11"/>
        <v>1.0506609186793136E-8</v>
      </c>
      <c r="J59" s="16">
        <f t="shared" si="11"/>
        <v>1.3931628710495212E-8</v>
      </c>
      <c r="K59" s="17">
        <f t="shared" si="11"/>
        <v>5.6207690091330762E-10</v>
      </c>
      <c r="L59" s="17">
        <f t="shared" si="11"/>
        <v>3.6199266387495828E-9</v>
      </c>
      <c r="M59" s="17">
        <f t="shared" si="11"/>
        <v>5.2340160638036487E-10</v>
      </c>
      <c r="N59" s="16">
        <f t="shared" si="11"/>
        <v>8.6831480882587882E-9</v>
      </c>
      <c r="O59" s="17">
        <f t="shared" si="11"/>
        <v>5.2472949703447705E-9</v>
      </c>
      <c r="P59" s="17">
        <f t="shared" si="11"/>
        <v>9.8829178259299716E-10</v>
      </c>
      <c r="Q59" s="16">
        <f t="shared" si="11"/>
        <v>1.2503733247092655E-8</v>
      </c>
      <c r="R59" s="17">
        <f t="shared" si="11"/>
        <v>3.4752634456788045E-9</v>
      </c>
      <c r="S59" s="17">
        <f t="shared" si="11"/>
        <v>9.1832411055013466E-10</v>
      </c>
      <c r="T59" s="17">
        <f t="shared" si="11"/>
        <v>4.2821417153814355E-9</v>
      </c>
      <c r="U59" s="17">
        <f t="shared" si="11"/>
        <v>6.7822788591029228E-9</v>
      </c>
      <c r="V59" s="17">
        <f t="shared" si="11"/>
        <v>1.4796427883746067E-9</v>
      </c>
      <c r="W59" s="16">
        <f t="shared" si="11"/>
        <v>9.8794929359744441E-9</v>
      </c>
      <c r="X59" s="17">
        <f t="shared" si="11"/>
        <v>4.3773958784667902E-9</v>
      </c>
      <c r="Y59" s="17">
        <f t="shared" si="11"/>
        <v>9.9539930899650328E-10</v>
      </c>
      <c r="Z59" s="17">
        <f t="shared" si="11"/>
        <v>3.4226202751420083E-9</v>
      </c>
      <c r="AA59" s="17">
        <f t="shared" si="11"/>
        <v>3.5953678486036988E-10</v>
      </c>
      <c r="AB59" s="17">
        <f t="shared" si="11"/>
        <v>1.4523245098890025E-9</v>
      </c>
      <c r="AC59" s="17">
        <f t="shared" si="11"/>
        <v>4.244479699698963E-9</v>
      </c>
      <c r="AD59" s="17">
        <f t="shared" si="11"/>
        <v>3.8908513829177928E-9</v>
      </c>
      <c r="AE59" s="17">
        <f t="shared" si="11"/>
        <v>3.6611925472773832E-9</v>
      </c>
      <c r="AF59" s="17">
        <f t="shared" si="11"/>
        <v>3.9673979637143455E-9</v>
      </c>
      <c r="AG59" s="17">
        <f t="shared" si="11"/>
        <v>2.8210454557263399E-9</v>
      </c>
      <c r="AH59" s="17">
        <f t="shared" si="11"/>
        <v>4.864011800028704E-10</v>
      </c>
      <c r="AI59" s="17">
        <f t="shared" si="11"/>
        <v>1.7494832840958257E-9</v>
      </c>
      <c r="AJ59" s="17">
        <f t="shared" si="11"/>
        <v>2.3505282329103257E-9</v>
      </c>
      <c r="AK59" s="17">
        <f t="shared" si="11"/>
        <v>2.0131008302039644E-10</v>
      </c>
      <c r="AL59" s="17">
        <f t="shared" si="11"/>
        <v>5.0074414667596212E-9</v>
      </c>
      <c r="AM59" s="17">
        <f t="shared" si="11"/>
        <v>7.1378317236538956E-9</v>
      </c>
      <c r="AN59" s="19">
        <f t="shared" si="11"/>
        <v>2.9141001911756043E-9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2.9061760433676017E-8</v>
      </c>
      <c r="E60" s="17">
        <f t="shared" si="12"/>
        <v>2.3509113165537155E-9</v>
      </c>
      <c r="F60" s="17">
        <f t="shared" si="12"/>
        <v>1.1371158217359305E-8</v>
      </c>
      <c r="G60" s="17">
        <f t="shared" si="12"/>
        <v>1.1332722001089951E-8</v>
      </c>
      <c r="H60" s="17">
        <f t="shared" si="12"/>
        <v>1.1487444900706247E-8</v>
      </c>
      <c r="I60" s="17">
        <f t="shared" si="12"/>
        <v>1.7207299739895922E-9</v>
      </c>
      <c r="J60" s="17">
        <f t="shared" si="12"/>
        <v>5.7159947546042797E-10</v>
      </c>
      <c r="K60" s="16">
        <f t="shared" si="12"/>
        <v>3.9555870532859309E-5</v>
      </c>
      <c r="L60" s="16">
        <f t="shared" si="12"/>
        <v>3.1387320399015521E-8</v>
      </c>
      <c r="M60" s="16">
        <f t="shared" si="12"/>
        <v>3.1387320399015521E-8</v>
      </c>
      <c r="N60" s="17">
        <f t="shared" si="12"/>
        <v>2.1286597928338977E-9</v>
      </c>
      <c r="O60" s="17">
        <f t="shared" si="12"/>
        <v>2.3651340033668683E-8</v>
      </c>
      <c r="P60" s="17">
        <f t="shared" si="12"/>
        <v>4.4416294202789537E-11</v>
      </c>
      <c r="Q60" s="17">
        <f t="shared" si="12"/>
        <v>3.7360785691652278E-9</v>
      </c>
      <c r="R60" s="17">
        <f t="shared" si="12"/>
        <v>2.8422668638553797E-9</v>
      </c>
      <c r="S60" s="17">
        <f t="shared" si="12"/>
        <v>3.2067195018556602E-10</v>
      </c>
      <c r="T60" s="17">
        <f t="shared" si="12"/>
        <v>1.6482336515386222E-8</v>
      </c>
      <c r="U60" s="17">
        <f t="shared" si="12"/>
        <v>4.7557352036544629E-9</v>
      </c>
      <c r="V60" s="17">
        <f t="shared" si="12"/>
        <v>2.4447025503568137E-8</v>
      </c>
      <c r="W60" s="17">
        <f t="shared" si="12"/>
        <v>7.3100230391302633E-9</v>
      </c>
      <c r="X60" s="17">
        <f t="shared" si="12"/>
        <v>2.4162659603130263E-8</v>
      </c>
      <c r="Y60" s="16">
        <f t="shared" si="12"/>
        <v>3.3669306703535779E-8</v>
      </c>
      <c r="Z60" s="17">
        <f t="shared" si="12"/>
        <v>5.2508893250622156E-9</v>
      </c>
      <c r="AA60" s="17">
        <f t="shared" si="12"/>
        <v>9.5437974173735962E-9</v>
      </c>
      <c r="AB60" s="16">
        <f t="shared" si="12"/>
        <v>1.0825422749864536E-7</v>
      </c>
      <c r="AC60" s="17">
        <f t="shared" si="12"/>
        <v>1.3743340958422791E-8</v>
      </c>
      <c r="AD60" s="17">
        <f t="shared" si="12"/>
        <v>3.0601974333403875E-11</v>
      </c>
      <c r="AE60" s="17">
        <f t="shared" si="12"/>
        <v>1.4387201962839048E-9</v>
      </c>
      <c r="AF60" s="17">
        <f t="shared" si="12"/>
        <v>1.2440447450245372E-8</v>
      </c>
      <c r="AG60" s="17">
        <f t="shared" si="12"/>
        <v>3.2030329166757721E-9</v>
      </c>
      <c r="AH60" s="17">
        <f t="shared" si="12"/>
        <v>9.3301718506918468E-12</v>
      </c>
      <c r="AI60" s="17">
        <f t="shared" si="12"/>
        <v>1.609363949865213E-8</v>
      </c>
      <c r="AJ60" s="17">
        <f t="shared" si="12"/>
        <v>9.842483763366074E-11</v>
      </c>
      <c r="AK60" s="17">
        <f t="shared" si="12"/>
        <v>6.4314906664003411E-9</v>
      </c>
      <c r="AL60" s="17">
        <f t="shared" si="12"/>
        <v>2.6937685370360846E-8</v>
      </c>
      <c r="AM60" s="17">
        <f t="shared" si="12"/>
        <v>2.522843280937843E-9</v>
      </c>
      <c r="AN60" s="19">
        <f t="shared" si="12"/>
        <v>1.6192248023720123E-10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8.6611616534319525E-9</v>
      </c>
      <c r="E61" s="16">
        <f t="shared" si="13"/>
        <v>7.6394762695377601E-8</v>
      </c>
      <c r="F61" s="17">
        <f t="shared" si="13"/>
        <v>1.7671441885661516E-8</v>
      </c>
      <c r="G61" s="17">
        <f t="shared" si="13"/>
        <v>5.3693085234182223E-8</v>
      </c>
      <c r="H61" s="17">
        <f t="shared" si="13"/>
        <v>3.9135683075034786E-8</v>
      </c>
      <c r="I61" s="17">
        <f t="shared" si="13"/>
        <v>6.6160813056084939E-8</v>
      </c>
      <c r="J61" s="17">
        <f t="shared" si="13"/>
        <v>6.5828411588888077E-11</v>
      </c>
      <c r="K61" s="17">
        <f t="shared" si="13"/>
        <v>4.6773993717660727E-9</v>
      </c>
      <c r="L61" s="17">
        <f t="shared" si="13"/>
        <v>2.2529957387752817E-8</v>
      </c>
      <c r="M61" s="17">
        <f t="shared" si="13"/>
        <v>1.5006498626589981E-8</v>
      </c>
      <c r="N61" s="16">
        <f t="shared" si="13"/>
        <v>8.8850560858936311E-5</v>
      </c>
      <c r="O61" s="17">
        <f t="shared" si="13"/>
        <v>2.8128043296862035E-8</v>
      </c>
      <c r="P61" s="17">
        <f t="shared" si="13"/>
        <v>4.6019769733546739E-8</v>
      </c>
      <c r="Q61" s="17">
        <f t="shared" si="13"/>
        <v>1.7504194369750284E-8</v>
      </c>
      <c r="R61" s="17">
        <f t="shared" si="13"/>
        <v>5.4159513700502114E-8</v>
      </c>
      <c r="S61" s="17">
        <f t="shared" si="13"/>
        <v>9.3624188272448785E-9</v>
      </c>
      <c r="T61" s="17">
        <f t="shared" si="13"/>
        <v>4.5809063913396517E-8</v>
      </c>
      <c r="U61" s="17">
        <f t="shared" si="13"/>
        <v>5.9957167601062176E-11</v>
      </c>
      <c r="V61" s="16">
        <f t="shared" si="13"/>
        <v>8.7295323365348242E-8</v>
      </c>
      <c r="W61" s="16">
        <f t="shared" si="13"/>
        <v>8.1754205024779838E-8</v>
      </c>
      <c r="X61" s="17">
        <f t="shared" si="13"/>
        <v>5.550513212598581E-8</v>
      </c>
      <c r="Y61" s="16">
        <f t="shared" si="13"/>
        <v>2.1810205140499602E-7</v>
      </c>
      <c r="Z61" s="16">
        <f t="shared" si="13"/>
        <v>7.1216996377141559E-8</v>
      </c>
      <c r="AA61" s="17">
        <f t="shared" si="13"/>
        <v>9.3787344963533335E-9</v>
      </c>
      <c r="AB61" s="17">
        <f t="shared" si="13"/>
        <v>3.7633747600370521E-8</v>
      </c>
      <c r="AC61" s="17">
        <f t="shared" si="13"/>
        <v>1.1019875757904928E-8</v>
      </c>
      <c r="AD61" s="16">
        <f t="shared" si="13"/>
        <v>2.5516395768289614E-7</v>
      </c>
      <c r="AE61" s="17">
        <f t="shared" si="13"/>
        <v>1.240742812970626E-8</v>
      </c>
      <c r="AF61" s="17">
        <f t="shared" si="13"/>
        <v>3.3231261138755361E-8</v>
      </c>
      <c r="AG61" s="16">
        <f t="shared" si="13"/>
        <v>1.5269868738517213E-7</v>
      </c>
      <c r="AH61" s="17">
        <f t="shared" si="13"/>
        <v>6.23383359443599E-9</v>
      </c>
      <c r="AI61" s="17">
        <f t="shared" si="13"/>
        <v>6.0147677302493197E-8</v>
      </c>
      <c r="AJ61" s="16">
        <f t="shared" si="13"/>
        <v>1.3816460649187793E-7</v>
      </c>
      <c r="AK61" s="16">
        <f t="shared" si="13"/>
        <v>1.3816460649187793E-7</v>
      </c>
      <c r="AL61" s="17">
        <f t="shared" si="13"/>
        <v>1.6144374648710857E-11</v>
      </c>
      <c r="AM61" s="17">
        <f t="shared" si="13"/>
        <v>1.9645313253655208E-9</v>
      </c>
      <c r="AN61" s="18">
        <f t="shared" si="13"/>
        <v>1.6023824184856849E-7</v>
      </c>
    </row>
    <row r="62" spans="1:40" ht="24">
      <c r="A62" s="13" t="s">
        <v>55</v>
      </c>
      <c r="B62" s="14" t="s">
        <v>41</v>
      </c>
      <c r="C62" s="20"/>
      <c r="D62" s="17">
        <f t="shared" ref="D62:AN62" si="14">$C19^2*D19^2</f>
        <v>1.9799127339006121E-7</v>
      </c>
      <c r="E62" s="17">
        <f t="shared" si="14"/>
        <v>1.8519244002055555E-7</v>
      </c>
      <c r="F62" s="16">
        <f t="shared" si="14"/>
        <v>1.3340250000000003E-6</v>
      </c>
      <c r="G62" s="17">
        <f t="shared" si="14"/>
        <v>1.7690622957554498E-7</v>
      </c>
      <c r="H62" s="17">
        <f t="shared" si="14"/>
        <v>2.2937357941112665E-8</v>
      </c>
      <c r="I62" s="17">
        <f t="shared" si="14"/>
        <v>1.472646845639569E-7</v>
      </c>
      <c r="J62" s="17">
        <f t="shared" si="14"/>
        <v>2.2038360793576733E-7</v>
      </c>
      <c r="K62" s="16">
        <f t="shared" si="14"/>
        <v>3.3124000000000003E-6</v>
      </c>
      <c r="L62" s="16">
        <f t="shared" si="14"/>
        <v>9.6040000000000016E-7</v>
      </c>
      <c r="M62" s="17">
        <f t="shared" si="14"/>
        <v>1.4710008507123349E-9</v>
      </c>
      <c r="N62" s="17">
        <f t="shared" si="14"/>
        <v>5.2233302684647466E-7</v>
      </c>
      <c r="O62" s="17">
        <f t="shared" si="14"/>
        <v>3.0176834822445703E-7</v>
      </c>
      <c r="P62" s="17">
        <f t="shared" si="14"/>
        <v>6.7160553463651404E-7</v>
      </c>
      <c r="Q62" s="17">
        <f t="shared" si="14"/>
        <v>1.0650180791880126E-8</v>
      </c>
      <c r="R62" s="16">
        <f t="shared" si="14"/>
        <v>1.0302250000000002E-6</v>
      </c>
      <c r="S62" s="16">
        <f t="shared" si="14"/>
        <v>1.0302250000000002E-6</v>
      </c>
      <c r="T62" s="17">
        <f t="shared" si="14"/>
        <v>1.7152644347381361E-8</v>
      </c>
      <c r="U62" s="17">
        <f t="shared" si="14"/>
        <v>7.0559119421371012E-7</v>
      </c>
      <c r="V62" s="17">
        <f t="shared" si="14"/>
        <v>1.6746529526015034E-11</v>
      </c>
      <c r="W62" s="17">
        <f t="shared" si="14"/>
        <v>2.3694407865582878E-7</v>
      </c>
      <c r="X62" s="17">
        <f t="shared" si="14"/>
        <v>7.4405055608963178E-8</v>
      </c>
      <c r="Y62" s="17">
        <f t="shared" si="14"/>
        <v>6.4454899149960987E-7</v>
      </c>
      <c r="Z62" s="17">
        <f t="shared" si="14"/>
        <v>2.244095569315064E-8</v>
      </c>
      <c r="AA62" s="17">
        <f t="shared" si="14"/>
        <v>7.4574507923236415E-8</v>
      </c>
      <c r="AB62" s="16">
        <f t="shared" si="14"/>
        <v>1.2103441000000002E-3</v>
      </c>
      <c r="AC62" s="17">
        <f t="shared" si="14"/>
        <v>2.3819630925578003E-8</v>
      </c>
      <c r="AD62" s="16">
        <f t="shared" si="14"/>
        <v>1.5876000000000001E-6</v>
      </c>
      <c r="AE62" s="17">
        <f t="shared" si="14"/>
        <v>6.1648274774740137E-7</v>
      </c>
      <c r="AF62" s="17">
        <f t="shared" si="14"/>
        <v>3.9925774961694286E-8</v>
      </c>
      <c r="AG62" s="17">
        <f t="shared" si="14"/>
        <v>8.8617153689723761E-7</v>
      </c>
      <c r="AH62" s="17">
        <f t="shared" si="14"/>
        <v>2.0479463698794845E-7</v>
      </c>
      <c r="AI62" s="17">
        <f t="shared" si="14"/>
        <v>1.1884184146082453E-7</v>
      </c>
      <c r="AJ62" s="17">
        <f t="shared" si="14"/>
        <v>2.4309822338897348E-7</v>
      </c>
      <c r="AK62" s="17">
        <f t="shared" si="14"/>
        <v>7.6479810710078248E-8</v>
      </c>
      <c r="AL62" s="17">
        <f t="shared" si="14"/>
        <v>9.4712700314031788E-10</v>
      </c>
      <c r="AM62" s="17">
        <f t="shared" si="14"/>
        <v>9.6003099270187964E-8</v>
      </c>
      <c r="AN62" s="19">
        <f t="shared" si="14"/>
        <v>4.5013208048208986E-7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1.5346561865569295E-8</v>
      </c>
      <c r="E63" s="17">
        <f t="shared" si="15"/>
        <v>1.732169530480696E-8</v>
      </c>
      <c r="F63" s="17">
        <f t="shared" si="15"/>
        <v>1.5717637467871432E-8</v>
      </c>
      <c r="G63" s="17">
        <f t="shared" si="15"/>
        <v>9.4995630671454869E-8</v>
      </c>
      <c r="H63" s="17">
        <f t="shared" si="15"/>
        <v>4.0703200879009581E-8</v>
      </c>
      <c r="I63" s="16">
        <f t="shared" si="15"/>
        <v>2.8591834120251406E-7</v>
      </c>
      <c r="J63" s="17">
        <f t="shared" si="15"/>
        <v>1.5271357492765805E-10</v>
      </c>
      <c r="K63" s="17">
        <f t="shared" si="15"/>
        <v>1.4385668430729279E-9</v>
      </c>
      <c r="L63" s="17">
        <f t="shared" si="15"/>
        <v>8.3216556827827098E-8</v>
      </c>
      <c r="M63" s="16">
        <f t="shared" si="15"/>
        <v>2.1730545853392917E-7</v>
      </c>
      <c r="N63" s="17">
        <f t="shared" si="15"/>
        <v>1.918496675983272E-8</v>
      </c>
      <c r="O63" s="16">
        <f t="shared" si="15"/>
        <v>4.8893728170134044E-7</v>
      </c>
      <c r="P63" s="17">
        <f t="shared" si="15"/>
        <v>3.4789223885653537E-8</v>
      </c>
      <c r="Q63" s="16">
        <f t="shared" si="15"/>
        <v>2.1730545853392917E-7</v>
      </c>
      <c r="R63" s="17">
        <f t="shared" si="15"/>
        <v>4.0599309666084072E-8</v>
      </c>
      <c r="S63" s="16">
        <f t="shared" si="15"/>
        <v>1.8349603764285791E-4</v>
      </c>
      <c r="T63" s="17">
        <f t="shared" si="15"/>
        <v>8.1319502753390659E-8</v>
      </c>
      <c r="U63" s="17">
        <f t="shared" si="15"/>
        <v>1.026874767336915E-8</v>
      </c>
      <c r="V63" s="16">
        <f t="shared" si="15"/>
        <v>4.5134118160896535E-7</v>
      </c>
      <c r="W63" s="16">
        <f t="shared" si="15"/>
        <v>5.0829927324891384E-7</v>
      </c>
      <c r="X63" s="16">
        <f t="shared" si="15"/>
        <v>2.7144384266694952E-7</v>
      </c>
      <c r="Y63" s="16">
        <f t="shared" si="15"/>
        <v>2.7144384266694952E-7</v>
      </c>
      <c r="Z63" s="16">
        <f t="shared" si="15"/>
        <v>6.3236640355375231E-7</v>
      </c>
      <c r="AA63" s="17">
        <f t="shared" si="15"/>
        <v>6.7525554379432619E-8</v>
      </c>
      <c r="AB63" s="16">
        <f t="shared" si="15"/>
        <v>1.4737671236211114E-7</v>
      </c>
      <c r="AC63" s="16">
        <f t="shared" si="15"/>
        <v>1.8064926094386322E-7</v>
      </c>
      <c r="AD63" s="17">
        <f t="shared" si="15"/>
        <v>7.8488189005060094E-9</v>
      </c>
      <c r="AE63" s="17">
        <f t="shared" si="15"/>
        <v>3.7295851519723244E-8</v>
      </c>
      <c r="AF63" s="17">
        <f t="shared" si="15"/>
        <v>1.0737092762841229E-7</v>
      </c>
      <c r="AG63" s="17">
        <f t="shared" si="15"/>
        <v>1.9502026254306273E-8</v>
      </c>
      <c r="AH63" s="17">
        <f t="shared" si="15"/>
        <v>9.7471224840928177E-10</v>
      </c>
      <c r="AI63" s="16">
        <f t="shared" si="15"/>
        <v>1.4737671236211114E-7</v>
      </c>
      <c r="AJ63" s="17">
        <f t="shared" si="15"/>
        <v>7.894267874038403E-10</v>
      </c>
      <c r="AK63" s="17">
        <f t="shared" si="15"/>
        <v>2.956239137388231E-9</v>
      </c>
      <c r="AL63" s="17">
        <f t="shared" si="15"/>
        <v>2.7813146920848556E-8</v>
      </c>
      <c r="AM63" s="17">
        <f t="shared" si="15"/>
        <v>2.9758511998034297E-8</v>
      </c>
      <c r="AN63" s="19">
        <f t="shared" si="15"/>
        <v>3.1149329131627265E-8</v>
      </c>
    </row>
    <row r="64" spans="1:40" ht="24">
      <c r="A64" s="13" t="s">
        <v>57</v>
      </c>
      <c r="B64" s="14" t="s">
        <v>41</v>
      </c>
      <c r="C64" s="15"/>
      <c r="D64" s="17">
        <f t="shared" ref="D64:AN64" si="16">$C21^2*D21^2</f>
        <v>2.7502271919106119E-11</v>
      </c>
      <c r="E64" s="16">
        <f t="shared" si="16"/>
        <v>8.6269509726125522E-9</v>
      </c>
      <c r="F64" s="17">
        <f t="shared" si="16"/>
        <v>3.6705499517638691E-9</v>
      </c>
      <c r="G64" s="17">
        <f t="shared" si="16"/>
        <v>4.8001931270209382E-10</v>
      </c>
      <c r="H64" s="17">
        <f t="shared" si="16"/>
        <v>1.510125827338641E-9</v>
      </c>
      <c r="I64" s="17">
        <f t="shared" si="16"/>
        <v>1.5716945447339211E-9</v>
      </c>
      <c r="J64" s="17">
        <f t="shared" si="16"/>
        <v>2.269117448933826E-9</v>
      </c>
      <c r="K64" s="17">
        <f t="shared" si="16"/>
        <v>7.5291112890273686E-10</v>
      </c>
      <c r="L64" s="17">
        <f t="shared" si="16"/>
        <v>6.9502320236684821E-11</v>
      </c>
      <c r="M64" s="17">
        <f t="shared" si="16"/>
        <v>7.2156023014021655E-10</v>
      </c>
      <c r="N64" s="17">
        <f t="shared" si="16"/>
        <v>2.6583507388378358E-10</v>
      </c>
      <c r="O64" s="17">
        <f t="shared" si="16"/>
        <v>2.5878414240545161E-10</v>
      </c>
      <c r="P64" s="17">
        <f t="shared" si="16"/>
        <v>6.0605725960123557E-9</v>
      </c>
      <c r="Q64" s="17">
        <f t="shared" si="16"/>
        <v>9.8669470102894675E-11</v>
      </c>
      <c r="R64" s="17">
        <f t="shared" si="16"/>
        <v>4.9134073705679682E-9</v>
      </c>
      <c r="S64" s="17">
        <f t="shared" si="16"/>
        <v>1.9670067594752497E-9</v>
      </c>
      <c r="T64" s="17">
        <f t="shared" si="16"/>
        <v>3.5712810063213458E-10</v>
      </c>
      <c r="U64" s="17">
        <f t="shared" si="16"/>
        <v>2.6131893194483043E-10</v>
      </c>
      <c r="V64" s="17">
        <f t="shared" si="16"/>
        <v>1.7767377970890453E-11</v>
      </c>
      <c r="W64" s="17">
        <f t="shared" si="16"/>
        <v>1.4709229627531862E-9</v>
      </c>
      <c r="X64" s="17">
        <f t="shared" si="16"/>
        <v>4.1223618141039078E-13</v>
      </c>
      <c r="Y64" s="17">
        <f t="shared" si="16"/>
        <v>7.601296737635396E-9</v>
      </c>
      <c r="Z64" s="17">
        <f t="shared" si="16"/>
        <v>2.4251224096447245E-9</v>
      </c>
      <c r="AA64" s="17">
        <f t="shared" si="16"/>
        <v>5.2349138824669375E-11</v>
      </c>
      <c r="AB64" s="17">
        <f t="shared" si="16"/>
        <v>9.4001769589067582E-10</v>
      </c>
      <c r="AC64" s="17">
        <f t="shared" si="16"/>
        <v>5.8611531977367374E-9</v>
      </c>
      <c r="AD64" s="17">
        <f t="shared" si="16"/>
        <v>5.1612854637382332E-9</v>
      </c>
      <c r="AE64" s="17">
        <f t="shared" si="16"/>
        <v>1.7772899233194012E-9</v>
      </c>
      <c r="AF64" s="17">
        <f t="shared" si="16"/>
        <v>4.5394950812365253E-9</v>
      </c>
      <c r="AG64" s="17">
        <f t="shared" si="16"/>
        <v>6.4763504401741453E-9</v>
      </c>
      <c r="AH64" s="17">
        <f t="shared" si="16"/>
        <v>1.4761630641683095E-9</v>
      </c>
      <c r="AI64" s="17">
        <f t="shared" si="16"/>
        <v>6.8702900720398737E-9</v>
      </c>
      <c r="AJ64" s="16">
        <f t="shared" si="16"/>
        <v>1.2887173675137272E-8</v>
      </c>
      <c r="AK64" s="17">
        <f t="shared" si="16"/>
        <v>1.1070587759289868E-9</v>
      </c>
      <c r="AL64" s="17">
        <f t="shared" si="16"/>
        <v>1.2383055055533166E-9</v>
      </c>
      <c r="AM64" s="16">
        <f t="shared" si="16"/>
        <v>1.1739469679077112E-5</v>
      </c>
      <c r="AN64" s="18">
        <f t="shared" si="16"/>
        <v>1.0650556756311794E-8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1.5521789620882131E-7</v>
      </c>
      <c r="E65" s="17">
        <f t="shared" si="17"/>
        <v>3.0824848823652645E-8</v>
      </c>
      <c r="F65" s="17">
        <f t="shared" si="17"/>
        <v>4.3332750958278782E-8</v>
      </c>
      <c r="G65" s="17">
        <f t="shared" si="17"/>
        <v>1.2962064588077481E-8</v>
      </c>
      <c r="H65" s="16">
        <f t="shared" si="17"/>
        <v>1.3603524086024355E-7</v>
      </c>
      <c r="I65" s="17">
        <f t="shared" si="17"/>
        <v>8.7820587339097309E-9</v>
      </c>
      <c r="J65" s="17">
        <f t="shared" si="17"/>
        <v>3.1439960459260969E-8</v>
      </c>
      <c r="K65" s="17">
        <f t="shared" si="17"/>
        <v>4.0691906959957654E-8</v>
      </c>
      <c r="L65" s="16">
        <f t="shared" si="17"/>
        <v>1.6870899447595293E-7</v>
      </c>
      <c r="M65" s="17">
        <f t="shared" si="17"/>
        <v>1.1601797816611463E-8</v>
      </c>
      <c r="N65" s="17">
        <f t="shared" si="17"/>
        <v>4.2564104453231451E-8</v>
      </c>
      <c r="O65" s="17">
        <f t="shared" si="17"/>
        <v>1.6630791355009575E-8</v>
      </c>
      <c r="P65" s="17">
        <f t="shared" si="17"/>
        <v>2.1475224722376307E-8</v>
      </c>
      <c r="Q65" s="17">
        <f t="shared" si="17"/>
        <v>3.496312687066012E-10</v>
      </c>
      <c r="R65" s="17">
        <f t="shared" si="17"/>
        <v>1.2698812223632232E-9</v>
      </c>
      <c r="S65" s="16">
        <f t="shared" si="17"/>
        <v>1.0146430155071886E-7</v>
      </c>
      <c r="T65" s="17">
        <f t="shared" si="17"/>
        <v>1.4888885297628311E-9</v>
      </c>
      <c r="U65" s="17">
        <f t="shared" si="17"/>
        <v>1.4548119556217298E-8</v>
      </c>
      <c r="V65" s="17">
        <f t="shared" si="17"/>
        <v>2.1401152092156966E-8</v>
      </c>
      <c r="W65" s="17">
        <f t="shared" si="17"/>
        <v>6.2816715451553578E-10</v>
      </c>
      <c r="X65" s="16">
        <f t="shared" si="17"/>
        <v>6.8451092228090195E-5</v>
      </c>
      <c r="Y65" s="17">
        <f t="shared" si="17"/>
        <v>1.6707962219610467E-9</v>
      </c>
      <c r="Z65" s="17">
        <f t="shared" si="17"/>
        <v>1.4102440199445623E-8</v>
      </c>
      <c r="AA65" s="17">
        <f t="shared" si="17"/>
        <v>1.7201903674578849E-8</v>
      </c>
      <c r="AB65" s="17">
        <f t="shared" si="17"/>
        <v>4.103027071395019E-9</v>
      </c>
      <c r="AC65" s="17">
        <f t="shared" si="17"/>
        <v>1.3959043212462043E-8</v>
      </c>
      <c r="AD65" s="16">
        <f t="shared" si="17"/>
        <v>7.1952524091368494E-8</v>
      </c>
      <c r="AE65" s="16">
        <f t="shared" si="17"/>
        <v>2.7010302988986374E-7</v>
      </c>
      <c r="AF65" s="17">
        <f t="shared" si="17"/>
        <v>9.2761399112808309E-9</v>
      </c>
      <c r="AG65" s="17">
        <f t="shared" si="17"/>
        <v>4.4929260548101185E-8</v>
      </c>
      <c r="AH65" s="16">
        <f t="shared" si="17"/>
        <v>1.4868314548567943E-7</v>
      </c>
      <c r="AI65" s="16">
        <f t="shared" si="17"/>
        <v>1.068747940849331E-7</v>
      </c>
      <c r="AJ65" s="16">
        <f t="shared" si="17"/>
        <v>5.9093821055508702E-8</v>
      </c>
      <c r="AK65" s="17">
        <f t="shared" si="17"/>
        <v>1.3541512219174733E-11</v>
      </c>
      <c r="AL65" s="17">
        <f t="shared" si="17"/>
        <v>8.8839244867950767E-9</v>
      </c>
      <c r="AM65" s="17">
        <f t="shared" si="17"/>
        <v>2.5117949205177483E-12</v>
      </c>
      <c r="AN65" s="18">
        <f t="shared" si="17"/>
        <v>1.3603524086024355E-7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3.3937606455675748E-7</v>
      </c>
      <c r="E66" s="17">
        <f t="shared" si="18"/>
        <v>3.6947280071455868E-8</v>
      </c>
      <c r="F66" s="16">
        <f t="shared" si="18"/>
        <v>4.1672108438269505E-7</v>
      </c>
      <c r="G66" s="17">
        <f t="shared" si="18"/>
        <v>3.5201177180257676E-8</v>
      </c>
      <c r="H66" s="17">
        <f t="shared" si="18"/>
        <v>4.9842006132905821E-8</v>
      </c>
      <c r="I66" s="17">
        <f t="shared" si="18"/>
        <v>6.086372464839412E-9</v>
      </c>
      <c r="J66" s="16">
        <f t="shared" si="18"/>
        <v>3.7705697165144503E-7</v>
      </c>
      <c r="K66" s="17">
        <f t="shared" si="18"/>
        <v>1.455121894821286E-7</v>
      </c>
      <c r="L66" s="16">
        <f t="shared" si="18"/>
        <v>9.8391789643956958E-7</v>
      </c>
      <c r="M66" s="17">
        <f t="shared" si="18"/>
        <v>1.1846688654869752E-7</v>
      </c>
      <c r="N66" s="16">
        <f t="shared" si="18"/>
        <v>2.3823257709207011E-7</v>
      </c>
      <c r="O66" s="17">
        <f t="shared" si="18"/>
        <v>1.69754056123951E-10</v>
      </c>
      <c r="P66" s="17">
        <f t="shared" si="18"/>
        <v>1.3961794433763409E-7</v>
      </c>
      <c r="Q66" s="17">
        <f t="shared" si="18"/>
        <v>6.6595748508790712E-9</v>
      </c>
      <c r="R66" s="17">
        <f t="shared" si="18"/>
        <v>3.8790812808875105E-8</v>
      </c>
      <c r="S66" s="16">
        <f t="shared" si="18"/>
        <v>5.9520959167331993E-7</v>
      </c>
      <c r="T66" s="17">
        <f t="shared" si="18"/>
        <v>3.9031150120818614E-10</v>
      </c>
      <c r="U66" s="16">
        <f t="shared" si="18"/>
        <v>2.5385032147999982E-7</v>
      </c>
      <c r="V66" s="16">
        <f t="shared" si="18"/>
        <v>2.4198678536208295E-4</v>
      </c>
      <c r="W66" s="17">
        <f t="shared" si="18"/>
        <v>1.1851084380897292E-7</v>
      </c>
      <c r="X66" s="17">
        <f t="shared" si="18"/>
        <v>7.5661249619768007E-8</v>
      </c>
      <c r="Y66" s="17">
        <f t="shared" si="18"/>
        <v>1.2115415617942449E-7</v>
      </c>
      <c r="Z66" s="17">
        <f t="shared" si="18"/>
        <v>2.000315146486417E-10</v>
      </c>
      <c r="AA66" s="17">
        <f t="shared" si="18"/>
        <v>4.8700064035091609E-8</v>
      </c>
      <c r="AB66" s="17">
        <f t="shared" si="18"/>
        <v>3.9326298458008837E-12</v>
      </c>
      <c r="AC66" s="17">
        <f t="shared" si="18"/>
        <v>4.9438139156960356E-9</v>
      </c>
      <c r="AD66" s="16">
        <f t="shared" si="18"/>
        <v>3.3937606455675748E-7</v>
      </c>
      <c r="AE66" s="16">
        <f t="shared" si="18"/>
        <v>4.5836840275050742E-7</v>
      </c>
      <c r="AF66" s="17">
        <f t="shared" si="18"/>
        <v>1.0265858561871867E-7</v>
      </c>
      <c r="AG66" s="17">
        <f t="shared" si="18"/>
        <v>1.1904661291079493E-7</v>
      </c>
      <c r="AH66" s="16">
        <f t="shared" si="18"/>
        <v>2.6996386727707016E-7</v>
      </c>
      <c r="AI66" s="17">
        <f t="shared" si="18"/>
        <v>1.6559188945202489E-7</v>
      </c>
      <c r="AJ66" s="16">
        <f t="shared" si="18"/>
        <v>2.2311063411328106E-7</v>
      </c>
      <c r="AK66" s="17">
        <f t="shared" si="18"/>
        <v>4.179467048872024E-9</v>
      </c>
      <c r="AL66" s="17">
        <f t="shared" si="18"/>
        <v>9.6662102908068581E-9</v>
      </c>
      <c r="AM66" s="17">
        <f t="shared" si="18"/>
        <v>3.5847763607646038E-10</v>
      </c>
      <c r="AN66" s="18">
        <f t="shared" si="18"/>
        <v>2.6996386727707016E-7</v>
      </c>
    </row>
    <row r="67" spans="1:40" ht="24">
      <c r="A67" s="13" t="s">
        <v>60</v>
      </c>
      <c r="B67" s="14" t="s">
        <v>41</v>
      </c>
      <c r="C67" s="20"/>
      <c r="D67" s="17">
        <f t="shared" ref="D67:AN67" si="19">$C24^2*D24^2</f>
        <v>7.1070926101247661E-9</v>
      </c>
      <c r="E67" s="17">
        <f t="shared" si="19"/>
        <v>4.1109113660234304E-8</v>
      </c>
      <c r="F67" s="16">
        <f t="shared" si="19"/>
        <v>7.072810000000001E-7</v>
      </c>
      <c r="G67" s="17">
        <f t="shared" si="19"/>
        <v>2.99419859565865E-7</v>
      </c>
      <c r="H67" s="17">
        <f t="shared" si="19"/>
        <v>3.2702675741156771E-8</v>
      </c>
      <c r="I67" s="17">
        <f t="shared" si="19"/>
        <v>5.2734565120805132E-7</v>
      </c>
      <c r="J67" s="17">
        <f t="shared" si="19"/>
        <v>6.4737843471306913E-8</v>
      </c>
      <c r="K67" s="17">
        <f t="shared" si="19"/>
        <v>1.8090661537595854E-10</v>
      </c>
      <c r="L67" s="17">
        <f t="shared" si="19"/>
        <v>5.8093472095757056E-8</v>
      </c>
      <c r="M67" s="16">
        <f t="shared" si="19"/>
        <v>1.2144040000000001E-6</v>
      </c>
      <c r="N67" s="17">
        <f t="shared" si="19"/>
        <v>5.7359338886879494E-8</v>
      </c>
      <c r="O67" s="16">
        <f t="shared" si="19"/>
        <v>2.7324090000000003E-6</v>
      </c>
      <c r="P67" s="17">
        <f t="shared" si="19"/>
        <v>2.1094466974279125E-7</v>
      </c>
      <c r="Q67" s="16">
        <f t="shared" si="19"/>
        <v>3.2328039999999999E-6</v>
      </c>
      <c r="R67" s="16">
        <f t="shared" si="19"/>
        <v>1.7030250000000001E-6</v>
      </c>
      <c r="S67" s="17">
        <f t="shared" si="19"/>
        <v>4.377073878967217E-9</v>
      </c>
      <c r="T67" s="16">
        <f t="shared" si="19"/>
        <v>9.7219600000000009E-7</v>
      </c>
      <c r="U67" s="17">
        <f t="shared" si="19"/>
        <v>3.4300937662968296E-9</v>
      </c>
      <c r="V67" s="16">
        <f t="shared" si="19"/>
        <v>9.7219600000000009E-7</v>
      </c>
      <c r="W67" s="16">
        <f t="shared" si="19"/>
        <v>9.7219600000000009E-7</v>
      </c>
      <c r="X67" s="16">
        <f t="shared" si="19"/>
        <v>1.7795559999999999E-6</v>
      </c>
      <c r="Y67" s="17">
        <f t="shared" si="19"/>
        <v>6.1997552747660008E-7</v>
      </c>
      <c r="Z67" s="16">
        <f t="shared" si="19"/>
        <v>8.0820099999999997E-7</v>
      </c>
      <c r="AA67" s="17">
        <f t="shared" si="19"/>
        <v>2.8878207281404386E-10</v>
      </c>
      <c r="AB67" s="17">
        <f t="shared" si="19"/>
        <v>1.3608896749652744E-7</v>
      </c>
      <c r="AC67" s="17">
        <f t="shared" si="19"/>
        <v>3.4213330265254859E-7</v>
      </c>
      <c r="AD67" s="17">
        <f t="shared" si="19"/>
        <v>1.4506622041097829E-8</v>
      </c>
      <c r="AE67" s="17">
        <f t="shared" si="19"/>
        <v>4.0922818655511204E-7</v>
      </c>
      <c r="AF67" s="17">
        <f t="shared" si="19"/>
        <v>3.4935108113047986E-7</v>
      </c>
      <c r="AG67" s="17">
        <f t="shared" si="19"/>
        <v>1.804648881215571E-7</v>
      </c>
      <c r="AH67" s="16">
        <f t="shared" si="19"/>
        <v>8.2093710400000012E-4</v>
      </c>
      <c r="AI67" s="17">
        <f t="shared" si="19"/>
        <v>2.7148060967182114E-8</v>
      </c>
      <c r="AJ67" s="17">
        <f t="shared" si="19"/>
        <v>2.9940129369418805E-7</v>
      </c>
      <c r="AK67" s="16">
        <f t="shared" si="19"/>
        <v>7.072810000000001E-7</v>
      </c>
      <c r="AL67" s="17">
        <f t="shared" si="19"/>
        <v>5.9155864786746999E-8</v>
      </c>
      <c r="AM67" s="17">
        <f t="shared" si="19"/>
        <v>1.0027674582968021E-7</v>
      </c>
      <c r="AN67" s="19">
        <f t="shared" si="19"/>
        <v>2.2719887496381445E-8</v>
      </c>
    </row>
    <row r="68" spans="1:40" ht="24">
      <c r="A68" s="13" t="s">
        <v>61</v>
      </c>
      <c r="B68" s="14" t="s">
        <v>41</v>
      </c>
      <c r="C68" s="20"/>
      <c r="D68" s="16">
        <f t="shared" ref="D68:AN68" si="20">$C25^2*D25^2</f>
        <v>7.2899999999999997E-6</v>
      </c>
      <c r="E68" s="16">
        <f t="shared" si="20"/>
        <v>2.4806250000000001E-6</v>
      </c>
      <c r="F68" s="16">
        <f t="shared" si="20"/>
        <v>1.5876000000000001E-6</v>
      </c>
      <c r="G68" s="16">
        <f t="shared" si="20"/>
        <v>2.6243999999999994E-6</v>
      </c>
      <c r="H68" s="16">
        <f t="shared" si="20"/>
        <v>4.4732249999999998E-6</v>
      </c>
      <c r="I68" s="16">
        <f t="shared" si="20"/>
        <v>1.9460249999999997E-6</v>
      </c>
      <c r="J68" s="17">
        <f t="shared" si="20"/>
        <v>1.2590389363160671E-7</v>
      </c>
      <c r="K68" s="17">
        <f t="shared" si="20"/>
        <v>1.7779305006635847E-7</v>
      </c>
      <c r="L68" s="16">
        <f t="shared" si="20"/>
        <v>8.5556249999999999E-6</v>
      </c>
      <c r="M68" s="17">
        <f t="shared" si="20"/>
        <v>3.5401567303824477E-7</v>
      </c>
      <c r="N68" s="17">
        <f t="shared" si="20"/>
        <v>3.7997625348715062E-7</v>
      </c>
      <c r="O68" s="17">
        <f t="shared" si="20"/>
        <v>8.6837630803912577E-7</v>
      </c>
      <c r="P68" s="17">
        <f t="shared" si="20"/>
        <v>2.9230344520875332E-8</v>
      </c>
      <c r="Q68" s="16">
        <f t="shared" si="20"/>
        <v>1.9647056249999999E-3</v>
      </c>
      <c r="R68" s="17">
        <f t="shared" si="20"/>
        <v>4.1426188625912931E-7</v>
      </c>
      <c r="S68" s="16">
        <f t="shared" si="20"/>
        <v>2.3409000000000003E-6</v>
      </c>
      <c r="T68" s="17">
        <f t="shared" si="20"/>
        <v>7.6748998412684087E-8</v>
      </c>
      <c r="U68" s="17">
        <f t="shared" si="20"/>
        <v>6.3707266775068566E-8</v>
      </c>
      <c r="V68" s="17">
        <f t="shared" si="20"/>
        <v>5.3665040275191804E-8</v>
      </c>
      <c r="W68" s="16">
        <f t="shared" si="20"/>
        <v>2.0735999999999999E-6</v>
      </c>
      <c r="X68" s="17">
        <f t="shared" si="20"/>
        <v>1.0030135177276099E-8</v>
      </c>
      <c r="Y68" s="17">
        <f t="shared" si="20"/>
        <v>8.7877753827795545E-7</v>
      </c>
      <c r="Z68" s="17">
        <f t="shared" si="20"/>
        <v>4.4165822771149939E-7</v>
      </c>
      <c r="AA68" s="17">
        <f t="shared" si="20"/>
        <v>1.5340395286814662E-7</v>
      </c>
      <c r="AB68" s="17">
        <f t="shared" si="20"/>
        <v>1.647829583204307E-8</v>
      </c>
      <c r="AC68" s="17">
        <f t="shared" si="20"/>
        <v>4.1534649449178035E-7</v>
      </c>
      <c r="AD68" s="17">
        <f t="shared" si="20"/>
        <v>8.9518602996415151E-7</v>
      </c>
      <c r="AE68" s="16">
        <f t="shared" si="20"/>
        <v>2.3409000000000003E-6</v>
      </c>
      <c r="AF68" s="17">
        <f t="shared" si="20"/>
        <v>4.0045375657186562E-8</v>
      </c>
      <c r="AG68" s="16">
        <f t="shared" si="20"/>
        <v>4.4732249999999998E-6</v>
      </c>
      <c r="AH68" s="16">
        <f t="shared" si="20"/>
        <v>7.7840999999999989E-6</v>
      </c>
      <c r="AI68" s="17">
        <f t="shared" si="20"/>
        <v>1.1120281123246526E-7</v>
      </c>
      <c r="AJ68" s="16">
        <f t="shared" si="20"/>
        <v>3.9203999999999998E-6</v>
      </c>
      <c r="AK68" s="17">
        <f t="shared" si="20"/>
        <v>6.5806100334946506E-8</v>
      </c>
      <c r="AL68" s="17">
        <f t="shared" si="20"/>
        <v>1.011694999657113E-7</v>
      </c>
      <c r="AM68" s="17">
        <f t="shared" si="20"/>
        <v>1.5659628638645428E-8</v>
      </c>
      <c r="AN68" s="18">
        <f t="shared" si="20"/>
        <v>4.6655999999999998E-6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5.9525813490876388E-8</v>
      </c>
      <c r="E69" s="17">
        <f t="shared" si="21"/>
        <v>3.3091271646174614E-8</v>
      </c>
      <c r="F69" s="17">
        <f t="shared" si="21"/>
        <v>2.1159312345810631E-10</v>
      </c>
      <c r="G69" s="17">
        <f t="shared" si="21"/>
        <v>1.4165220207522404E-7</v>
      </c>
      <c r="H69" s="17">
        <f t="shared" si="21"/>
        <v>7.6502206127217688E-10</v>
      </c>
      <c r="I69" s="17">
        <f t="shared" si="21"/>
        <v>1.690592471757092E-7</v>
      </c>
      <c r="J69" s="17">
        <f t="shared" si="21"/>
        <v>2.0662297854017767E-7</v>
      </c>
      <c r="K69" s="17">
        <f t="shared" si="21"/>
        <v>3.5655405702332829E-10</v>
      </c>
      <c r="L69" s="16">
        <f t="shared" si="21"/>
        <v>3.9878669682331641E-7</v>
      </c>
      <c r="M69" s="17">
        <f t="shared" si="21"/>
        <v>8.6748676326492417E-8</v>
      </c>
      <c r="N69" s="17">
        <f t="shared" si="21"/>
        <v>1.6763647577557818E-7</v>
      </c>
      <c r="O69" s="16">
        <f t="shared" si="21"/>
        <v>2.5522348596692249E-7</v>
      </c>
      <c r="P69" s="16">
        <f t="shared" si="21"/>
        <v>3.2035235267162442E-4</v>
      </c>
      <c r="Q69" s="17">
        <f t="shared" si="21"/>
        <v>4.9343947420244418E-9</v>
      </c>
      <c r="R69" s="17">
        <f t="shared" si="21"/>
        <v>4.8485859322780926E-9</v>
      </c>
      <c r="S69" s="17">
        <f t="shared" si="21"/>
        <v>6.1765695313690106E-8</v>
      </c>
      <c r="T69" s="16">
        <f t="shared" si="21"/>
        <v>2.9298614460488546E-7</v>
      </c>
      <c r="U69" s="16">
        <f t="shared" si="21"/>
        <v>3.3335312452822521E-7</v>
      </c>
      <c r="V69" s="17">
        <f t="shared" si="21"/>
        <v>1.8784500231407577E-7</v>
      </c>
      <c r="W69" s="17">
        <f t="shared" si="21"/>
        <v>1.6785564297774251E-7</v>
      </c>
      <c r="X69" s="17">
        <f t="shared" si="21"/>
        <v>1.0215464832509676E-7</v>
      </c>
      <c r="Y69" s="17">
        <f t="shared" si="21"/>
        <v>1.2604534924115021E-8</v>
      </c>
      <c r="Z69" s="17">
        <f t="shared" si="21"/>
        <v>2.1097951431535684E-7</v>
      </c>
      <c r="AA69" s="16">
        <f t="shared" si="21"/>
        <v>6.5921882536099228E-7</v>
      </c>
      <c r="AB69" s="17">
        <f t="shared" si="21"/>
        <v>1.7638436906162553E-7</v>
      </c>
      <c r="AC69" s="16">
        <f t="shared" si="21"/>
        <v>3.9878669682331641E-7</v>
      </c>
      <c r="AD69" s="17">
        <f t="shared" si="21"/>
        <v>9.9758789256683716E-10</v>
      </c>
      <c r="AE69" s="17">
        <f t="shared" si="21"/>
        <v>4.3909014600711562E-8</v>
      </c>
      <c r="AF69" s="17">
        <f t="shared" si="21"/>
        <v>2.2796480066400615E-7</v>
      </c>
      <c r="AG69" s="17">
        <f t="shared" si="21"/>
        <v>6.5885001654486835E-8</v>
      </c>
      <c r="AH69" s="17">
        <f t="shared" si="21"/>
        <v>8.3385782373634657E-8</v>
      </c>
      <c r="AI69" s="17">
        <f t="shared" si="21"/>
        <v>1.2603579177392703E-7</v>
      </c>
      <c r="AJ69" s="17">
        <f t="shared" si="21"/>
        <v>3.8142737737512452E-8</v>
      </c>
      <c r="AK69" s="17">
        <f t="shared" si="21"/>
        <v>1.0140299237580001E-8</v>
      </c>
      <c r="AL69" s="16">
        <f t="shared" si="21"/>
        <v>6.0192375708270345E-7</v>
      </c>
      <c r="AM69" s="17">
        <f t="shared" si="21"/>
        <v>1.6264897678013188E-7</v>
      </c>
      <c r="AN69" s="19">
        <f t="shared" si="21"/>
        <v>3.034495990223926E-9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1.7805540509161187E-9</v>
      </c>
      <c r="E70" s="17">
        <f t="shared" si="22"/>
        <v>1.2346041748314442E-8</v>
      </c>
      <c r="F70" s="16">
        <f t="shared" si="22"/>
        <v>5.1151126285884285E-4</v>
      </c>
      <c r="G70" s="17">
        <f t="shared" si="22"/>
        <v>1.6990147715819054E-7</v>
      </c>
      <c r="H70" s="17">
        <f t="shared" si="22"/>
        <v>8.9657040182483246E-9</v>
      </c>
      <c r="I70" s="17">
        <f t="shared" si="22"/>
        <v>3.6818763306685145E-7</v>
      </c>
      <c r="J70" s="17">
        <f t="shared" si="22"/>
        <v>1.3587828265061573E-7</v>
      </c>
      <c r="K70" s="17">
        <f t="shared" si="22"/>
        <v>1.4335013335239377E-7</v>
      </c>
      <c r="L70" s="17">
        <f t="shared" si="22"/>
        <v>1.2822449470133824E-7</v>
      </c>
      <c r="M70" s="17">
        <f t="shared" si="22"/>
        <v>1.3253907114398905E-7</v>
      </c>
      <c r="N70" s="17">
        <f t="shared" si="22"/>
        <v>1.0137373308585873E-7</v>
      </c>
      <c r="O70" s="16">
        <f t="shared" si="22"/>
        <v>5.035756236860011E-7</v>
      </c>
      <c r="P70" s="17">
        <f t="shared" si="22"/>
        <v>3.3032958973273031E-10</v>
      </c>
      <c r="Q70" s="16">
        <f t="shared" si="22"/>
        <v>4.1082548279898538E-7</v>
      </c>
      <c r="R70" s="16">
        <f t="shared" si="22"/>
        <v>4.1082548279898538E-7</v>
      </c>
      <c r="S70" s="17">
        <f t="shared" si="22"/>
        <v>4.397444080708585E-8</v>
      </c>
      <c r="T70" s="16">
        <f t="shared" si="22"/>
        <v>8.8086433237894698E-7</v>
      </c>
      <c r="U70" s="16">
        <f t="shared" si="22"/>
        <v>5.706491718980805E-7</v>
      </c>
      <c r="V70" s="16">
        <f t="shared" si="22"/>
        <v>8.8086433237894698E-7</v>
      </c>
      <c r="W70" s="16">
        <f t="shared" si="22"/>
        <v>5.3658838569663386E-7</v>
      </c>
      <c r="X70" s="17">
        <f t="shared" si="22"/>
        <v>3.2446329417019138E-7</v>
      </c>
      <c r="Y70" s="16">
        <f t="shared" si="22"/>
        <v>1.1088095938809349E-6</v>
      </c>
      <c r="Z70" s="16">
        <f t="shared" si="22"/>
        <v>8.3841935265099055E-7</v>
      </c>
      <c r="AA70" s="16">
        <f t="shared" si="22"/>
        <v>8.3841935265099055E-7</v>
      </c>
      <c r="AB70" s="16">
        <f t="shared" si="22"/>
        <v>5.3658838569663386E-7</v>
      </c>
      <c r="AC70" s="17">
        <f t="shared" si="22"/>
        <v>9.8377671541899328E-10</v>
      </c>
      <c r="AD70" s="16">
        <f t="shared" si="22"/>
        <v>1.2581530410718929E-6</v>
      </c>
      <c r="AE70" s="17">
        <f t="shared" si="22"/>
        <v>1.6629657105213288E-8</v>
      </c>
      <c r="AF70" s="17">
        <f t="shared" si="22"/>
        <v>1.9522178818799954E-7</v>
      </c>
      <c r="AG70" s="17">
        <f t="shared" si="22"/>
        <v>2.2824661654887145E-8</v>
      </c>
      <c r="AH70" s="16">
        <f t="shared" si="22"/>
        <v>4.4069417223717691E-7</v>
      </c>
      <c r="AI70" s="17">
        <f t="shared" si="22"/>
        <v>3.7674178144910468E-7</v>
      </c>
      <c r="AJ70" s="17">
        <f t="shared" si="22"/>
        <v>1.908253231731707E-8</v>
      </c>
      <c r="AK70" s="16">
        <f t="shared" si="22"/>
        <v>5.3658838569663386E-7</v>
      </c>
      <c r="AL70" s="17">
        <f t="shared" si="22"/>
        <v>2.6110038029976674E-7</v>
      </c>
      <c r="AM70" s="17">
        <f t="shared" si="22"/>
        <v>1.5505951732711339E-7</v>
      </c>
      <c r="AN70" s="19">
        <f t="shared" si="22"/>
        <v>2.7821668077513576E-8</v>
      </c>
    </row>
    <row r="71" spans="1:40" ht="24">
      <c r="A71" s="13" t="s">
        <v>64</v>
      </c>
      <c r="B71" s="14" t="s">
        <v>41</v>
      </c>
      <c r="C71" s="20"/>
      <c r="D71" s="17">
        <f t="shared" ref="D71:AN71" si="23">$C28^2*D28^2</f>
        <v>7.7857900173959561E-7</v>
      </c>
      <c r="E71" s="17">
        <f t="shared" si="23"/>
        <v>1.6641597666050398E-7</v>
      </c>
      <c r="F71" s="17">
        <f t="shared" si="23"/>
        <v>8.0313122883955161E-7</v>
      </c>
      <c r="G71" s="17">
        <f t="shared" si="23"/>
        <v>1.3395698776488453E-8</v>
      </c>
      <c r="H71" s="16">
        <f t="shared" si="23"/>
        <v>4.2107039999999995E-6</v>
      </c>
      <c r="I71" s="17">
        <f t="shared" si="23"/>
        <v>1.2946118307332567E-6</v>
      </c>
      <c r="J71" s="17">
        <f t="shared" si="23"/>
        <v>9.8835257403620499E-7</v>
      </c>
      <c r="K71" s="17">
        <f t="shared" si="23"/>
        <v>2.3592168549709828E-6</v>
      </c>
      <c r="L71" s="16">
        <f t="shared" si="23"/>
        <v>3.1222890000000001E-6</v>
      </c>
      <c r="M71" s="16">
        <f t="shared" si="23"/>
        <v>3.1458637440000001E-3</v>
      </c>
      <c r="N71" s="17">
        <f t="shared" si="23"/>
        <v>5.1891695423854767E-7</v>
      </c>
      <c r="O71" s="17">
        <f t="shared" si="23"/>
        <v>1.5276756280976284E-7</v>
      </c>
      <c r="P71" s="17">
        <f t="shared" si="23"/>
        <v>8.2733337420248317E-7</v>
      </c>
      <c r="Q71" s="17">
        <f t="shared" si="23"/>
        <v>5.6483179305744398E-7</v>
      </c>
      <c r="R71" s="17">
        <f t="shared" si="23"/>
        <v>1.4803518613219003E-6</v>
      </c>
      <c r="S71" s="16">
        <f t="shared" si="23"/>
        <v>3.7558440000000005E-6</v>
      </c>
      <c r="T71" s="17">
        <f t="shared" si="23"/>
        <v>7.3129385579377833E-7</v>
      </c>
      <c r="U71" s="17">
        <f t="shared" si="23"/>
        <v>2.3938524553097748E-6</v>
      </c>
      <c r="V71" s="17">
        <f t="shared" si="23"/>
        <v>1.5171854083024044E-6</v>
      </c>
      <c r="W71" s="16">
        <f t="shared" si="23"/>
        <v>5.4615690000000006E-6</v>
      </c>
      <c r="X71" s="17">
        <f t="shared" si="23"/>
        <v>5.2492333226349986E-7</v>
      </c>
      <c r="Y71" s="16">
        <f t="shared" si="23"/>
        <v>2.0793600000000004E-5</v>
      </c>
      <c r="Z71" s="17">
        <f t="shared" si="23"/>
        <v>9.4466676002746266E-7</v>
      </c>
      <c r="AA71" s="16">
        <f t="shared" si="23"/>
        <v>2.7324090000000003E-6</v>
      </c>
      <c r="AB71" s="17">
        <f t="shared" si="23"/>
        <v>3.8248255080641757E-9</v>
      </c>
      <c r="AC71" s="17">
        <f t="shared" si="23"/>
        <v>1.2278126433279497E-6</v>
      </c>
      <c r="AD71" s="16">
        <f t="shared" si="23"/>
        <v>8.7852959999999994E-6</v>
      </c>
      <c r="AE71" s="16">
        <f t="shared" si="23"/>
        <v>2.7324090000000003E-6</v>
      </c>
      <c r="AF71" s="17">
        <f t="shared" si="23"/>
        <v>3.6224443752194826E-7</v>
      </c>
      <c r="AG71" s="16">
        <f t="shared" si="23"/>
        <v>8.7852959999999994E-6</v>
      </c>
      <c r="AH71" s="16">
        <f t="shared" si="23"/>
        <v>4.4478809999999991E-6</v>
      </c>
      <c r="AI71" s="17">
        <f t="shared" si="23"/>
        <v>8.2117378288744631E-7</v>
      </c>
      <c r="AJ71" s="16">
        <f t="shared" si="23"/>
        <v>1.0929636000000001E-5</v>
      </c>
      <c r="AK71" s="17">
        <f t="shared" si="23"/>
        <v>5.317254862215754E-7</v>
      </c>
      <c r="AL71" s="17">
        <f t="shared" si="23"/>
        <v>1.606120516234452E-6</v>
      </c>
      <c r="AM71" s="17">
        <f t="shared" si="23"/>
        <v>1.8576744339786304E-7</v>
      </c>
      <c r="AN71" s="18">
        <f t="shared" si="23"/>
        <v>6.290064E-6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6.9399502082474277E-9</v>
      </c>
      <c r="E72" s="17">
        <f t="shared" si="24"/>
        <v>3.6035034390430207E-10</v>
      </c>
      <c r="F72" s="16">
        <f t="shared" si="24"/>
        <v>1.6493225416788027E-9</v>
      </c>
      <c r="G72" s="17">
        <f t="shared" si="24"/>
        <v>4.6379103815272649E-10</v>
      </c>
      <c r="H72" s="16">
        <f t="shared" si="24"/>
        <v>5.4662951562148873E-9</v>
      </c>
      <c r="I72" s="17">
        <f t="shared" si="24"/>
        <v>3.8505156852869642E-10</v>
      </c>
      <c r="J72" s="17">
        <f t="shared" si="24"/>
        <v>1.5024696960479453E-10</v>
      </c>
      <c r="K72" s="17">
        <f t="shared" si="24"/>
        <v>1.3174969735381969E-10</v>
      </c>
      <c r="L72" s="16">
        <f t="shared" si="24"/>
        <v>3.4005756020412399E-9</v>
      </c>
      <c r="M72" s="17">
        <f t="shared" si="24"/>
        <v>3.1182459723276325E-10</v>
      </c>
      <c r="N72" s="17">
        <f t="shared" si="24"/>
        <v>7.9938231858234166E-10</v>
      </c>
      <c r="O72" s="16">
        <f t="shared" si="24"/>
        <v>1.0420768984571527E-9</v>
      </c>
      <c r="P72" s="17">
        <f t="shared" si="24"/>
        <v>6.6327194905439404E-10</v>
      </c>
      <c r="Q72" s="17">
        <f t="shared" si="24"/>
        <v>2.338355808179773E-10</v>
      </c>
      <c r="R72" s="17">
        <f t="shared" si="24"/>
        <v>1.7136437947326299E-11</v>
      </c>
      <c r="S72" s="16">
        <f t="shared" si="24"/>
        <v>3.5231090979056084E-9</v>
      </c>
      <c r="T72" s="17">
        <f t="shared" si="24"/>
        <v>3.1741225911552332E-11</v>
      </c>
      <c r="U72" s="17">
        <f t="shared" si="24"/>
        <v>6.5643653250890059E-11</v>
      </c>
      <c r="V72" s="17">
        <f t="shared" si="24"/>
        <v>8.9173714416494494E-13</v>
      </c>
      <c r="W72" s="17">
        <f t="shared" si="24"/>
        <v>7.7618256317527478E-10</v>
      </c>
      <c r="X72" s="17">
        <f t="shared" si="24"/>
        <v>2.1191097929773125E-10</v>
      </c>
      <c r="Y72" s="17">
        <f t="shared" si="24"/>
        <v>2.93503303828181E-10</v>
      </c>
      <c r="Z72" s="16">
        <f t="shared" si="24"/>
        <v>1.0456813350965613E-6</v>
      </c>
      <c r="AA72" s="17">
        <f t="shared" si="24"/>
        <v>1.1835280679092708E-10</v>
      </c>
      <c r="AB72" s="17">
        <f t="shared" si="24"/>
        <v>1.874104802331107E-11</v>
      </c>
      <c r="AC72" s="17">
        <f t="shared" si="24"/>
        <v>2.4377616402796436E-12</v>
      </c>
      <c r="AD72" s="17">
        <f t="shared" si="24"/>
        <v>5.9010850298313639E-10</v>
      </c>
      <c r="AE72" s="16">
        <f t="shared" si="24"/>
        <v>1.3283498445473594E-9</v>
      </c>
      <c r="AF72" s="17">
        <f t="shared" si="24"/>
        <v>3.6518695772420057E-11</v>
      </c>
      <c r="AG72" s="16">
        <f t="shared" si="24"/>
        <v>2.7109180500966517E-9</v>
      </c>
      <c r="AH72" s="16">
        <f t="shared" si="24"/>
        <v>1.0420768984571527E-9</v>
      </c>
      <c r="AI72" s="17">
        <f t="shared" si="24"/>
        <v>1.7148185502657512E-10</v>
      </c>
      <c r="AJ72" s="16">
        <f t="shared" si="24"/>
        <v>1.2535285063646916E-9</v>
      </c>
      <c r="AK72" s="17">
        <f t="shared" si="24"/>
        <v>1.3301556480153165E-10</v>
      </c>
      <c r="AL72" s="17">
        <f t="shared" si="24"/>
        <v>3.0570002701882247E-12</v>
      </c>
      <c r="AM72" s="17">
        <f t="shared" si="24"/>
        <v>2.0444061716466489E-10</v>
      </c>
      <c r="AN72" s="18">
        <f t="shared" si="24"/>
        <v>3.5231090979056084E-9</v>
      </c>
    </row>
    <row r="73" spans="1:40" ht="24">
      <c r="A73" s="13" t="s">
        <v>66</v>
      </c>
      <c r="B73" s="14" t="s">
        <v>41</v>
      </c>
      <c r="C73" s="20"/>
      <c r="D73" s="17">
        <f t="shared" ref="D73:AN73" si="25">$C30^2*D30^2</f>
        <v>1.5368612641452082E-7</v>
      </c>
      <c r="E73" s="17">
        <f t="shared" si="25"/>
        <v>3.2478784509565919E-7</v>
      </c>
      <c r="F73" s="17">
        <f t="shared" si="25"/>
        <v>2.7843313848868518E-8</v>
      </c>
      <c r="G73" s="17">
        <f t="shared" si="25"/>
        <v>3.2351834570742022E-7</v>
      </c>
      <c r="H73" s="17">
        <f t="shared" si="25"/>
        <v>2.8658904947740526E-7</v>
      </c>
      <c r="I73" s="16">
        <f t="shared" si="25"/>
        <v>2.9241000000000001E-6</v>
      </c>
      <c r="J73" s="17">
        <f t="shared" si="25"/>
        <v>5.7082882866189264E-8</v>
      </c>
      <c r="K73" s="17">
        <f t="shared" si="25"/>
        <v>3.0718340731308461E-8</v>
      </c>
      <c r="L73" s="17">
        <f t="shared" si="25"/>
        <v>8.4922683964917143E-8</v>
      </c>
      <c r="M73" s="16">
        <f t="shared" si="25"/>
        <v>7.5690000000000001E-7</v>
      </c>
      <c r="N73" s="17">
        <f t="shared" si="25"/>
        <v>1.2010180119544512E-7</v>
      </c>
      <c r="O73" s="16">
        <f t="shared" si="25"/>
        <v>2.6243999999999998E-6</v>
      </c>
      <c r="P73" s="17">
        <f t="shared" si="25"/>
        <v>1.1616678031505289E-7</v>
      </c>
      <c r="Q73" s="16">
        <f t="shared" si="25"/>
        <v>1.0404E-6</v>
      </c>
      <c r="R73" s="16">
        <f t="shared" si="25"/>
        <v>1.7423999999999998E-6</v>
      </c>
      <c r="S73" s="17">
        <f t="shared" si="25"/>
        <v>1.7552140554247528E-7</v>
      </c>
      <c r="T73" s="16">
        <f t="shared" si="25"/>
        <v>2.6243999999999998E-6</v>
      </c>
      <c r="U73" s="17">
        <f t="shared" si="25"/>
        <v>1.5359142036342198E-7</v>
      </c>
      <c r="V73" s="16">
        <f t="shared" si="25"/>
        <v>1.5876000000000001E-6</v>
      </c>
      <c r="W73" s="16">
        <f t="shared" si="25"/>
        <v>1.3688999999999999E-6</v>
      </c>
      <c r="X73" s="16">
        <f t="shared" si="25"/>
        <v>3.4595999999999999E-6</v>
      </c>
      <c r="Y73" s="16">
        <f t="shared" si="25"/>
        <v>1.8224999999999999E-6</v>
      </c>
      <c r="Z73" s="16">
        <f t="shared" si="25"/>
        <v>1.1025E-6</v>
      </c>
      <c r="AA73" s="17">
        <f t="shared" si="25"/>
        <v>2.3233753780192989E-7</v>
      </c>
      <c r="AB73" s="17">
        <f t="shared" si="25"/>
        <v>4.2914516003640703E-7</v>
      </c>
      <c r="AC73" s="17">
        <f t="shared" si="25"/>
        <v>2.9965448242061578E-7</v>
      </c>
      <c r="AD73" s="17">
        <f t="shared" si="25"/>
        <v>2.785272202942819E-8</v>
      </c>
      <c r="AE73" s="16">
        <f t="shared" si="25"/>
        <v>8.7320249999999996E-4</v>
      </c>
      <c r="AF73" s="17">
        <f t="shared" si="25"/>
        <v>2.8664216180526495E-8</v>
      </c>
      <c r="AG73" s="17">
        <f t="shared" si="25"/>
        <v>1.58896569702273E-7</v>
      </c>
      <c r="AH73" s="17">
        <f t="shared" si="25"/>
        <v>4.2882340802676992E-7</v>
      </c>
      <c r="AI73" s="17">
        <f t="shared" si="25"/>
        <v>3.1992448712335065E-11</v>
      </c>
      <c r="AJ73" s="17">
        <f t="shared" si="25"/>
        <v>1.7621983097902256E-7</v>
      </c>
      <c r="AK73" s="16">
        <f t="shared" si="25"/>
        <v>7.5690000000000001E-7</v>
      </c>
      <c r="AL73" s="17">
        <f t="shared" si="25"/>
        <v>2.716288536700834E-10</v>
      </c>
      <c r="AM73" s="17">
        <f t="shared" si="25"/>
        <v>1.2639513943855686E-7</v>
      </c>
      <c r="AN73" s="18">
        <f t="shared" si="25"/>
        <v>1.2996E-6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3.965994483374025E-7</v>
      </c>
      <c r="E74" s="17">
        <f t="shared" si="26"/>
        <v>1.9618815779132727E-7</v>
      </c>
      <c r="F74" s="16">
        <f t="shared" si="26"/>
        <v>1.2145858105332951E-6</v>
      </c>
      <c r="G74" s="16">
        <f t="shared" si="26"/>
        <v>9.7935782140460592E-7</v>
      </c>
      <c r="H74" s="17">
        <f t="shared" si="26"/>
        <v>1.7669878208921864E-8</v>
      </c>
      <c r="I74" s="16">
        <f t="shared" si="26"/>
        <v>1.1655167461344073E-6</v>
      </c>
      <c r="J74" s="16">
        <f t="shared" si="26"/>
        <v>4.2543384700479018E-7</v>
      </c>
      <c r="K74" s="17">
        <f t="shared" si="26"/>
        <v>3.7687408581636229E-10</v>
      </c>
      <c r="L74" s="16">
        <f t="shared" si="26"/>
        <v>4.2543384700479018E-7</v>
      </c>
      <c r="M74" s="16">
        <f t="shared" si="26"/>
        <v>1.3678634034494083E-6</v>
      </c>
      <c r="N74" s="16">
        <f t="shared" si="26"/>
        <v>1.4209794009945963E-6</v>
      </c>
      <c r="O74" s="16">
        <f t="shared" si="26"/>
        <v>8.503618273662929E-7</v>
      </c>
      <c r="P74" s="17">
        <f t="shared" si="26"/>
        <v>1.5204650923142649E-9</v>
      </c>
      <c r="Q74" s="17">
        <f t="shared" si="26"/>
        <v>2.2635577581984377E-7</v>
      </c>
      <c r="R74" s="17">
        <f t="shared" si="26"/>
        <v>2.6716034784329854E-8</v>
      </c>
      <c r="S74" s="17">
        <f t="shared" si="26"/>
        <v>2.0943794443344383E-8</v>
      </c>
      <c r="T74" s="16">
        <f t="shared" si="26"/>
        <v>3.965994483374025E-7</v>
      </c>
      <c r="U74" s="17">
        <f t="shared" si="26"/>
        <v>2.2265684193037125E-8</v>
      </c>
      <c r="V74" s="16">
        <f t="shared" si="26"/>
        <v>6.9253143466059171E-7</v>
      </c>
      <c r="W74" s="17">
        <f t="shared" si="26"/>
        <v>1.1380566881701487E-7</v>
      </c>
      <c r="X74" s="16">
        <f t="shared" si="26"/>
        <v>5.1800744272640323E-7</v>
      </c>
      <c r="Y74" s="17">
        <f t="shared" si="26"/>
        <v>4.0230851769365036E-9</v>
      </c>
      <c r="Z74" s="17">
        <f t="shared" si="26"/>
        <v>2.8259251304622476E-7</v>
      </c>
      <c r="AA74" s="17">
        <f t="shared" si="26"/>
        <v>3.2096157635631011E-7</v>
      </c>
      <c r="AB74" s="16">
        <f t="shared" si="26"/>
        <v>6.1968663802719144E-7</v>
      </c>
      <c r="AC74" s="16">
        <f t="shared" si="26"/>
        <v>3.965994483374025E-7</v>
      </c>
      <c r="AD74" s="16">
        <f t="shared" si="26"/>
        <v>4.9279960202474357E-4</v>
      </c>
      <c r="AE74" s="17">
        <f t="shared" si="26"/>
        <v>1.5900925336520059E-8</v>
      </c>
      <c r="AF74" s="16">
        <f t="shared" si="26"/>
        <v>6.9253143466059171E-7</v>
      </c>
      <c r="AG74" s="17">
        <f t="shared" si="26"/>
        <v>3.9790265704067685E-8</v>
      </c>
      <c r="AH74" s="17">
        <f t="shared" si="26"/>
        <v>8.6256952300861051E-9</v>
      </c>
      <c r="AI74" s="17">
        <f t="shared" si="26"/>
        <v>7.4617278464877592E-10</v>
      </c>
      <c r="AJ74" s="17">
        <f t="shared" si="26"/>
        <v>4.7835596170160795E-8</v>
      </c>
      <c r="AK74" s="17">
        <f t="shared" si="26"/>
        <v>8.5692681768343305E-9</v>
      </c>
      <c r="AL74" s="17">
        <f t="shared" si="26"/>
        <v>9.6902804559876914E-8</v>
      </c>
      <c r="AM74" s="17">
        <f t="shared" si="26"/>
        <v>2.0855964164662951E-7</v>
      </c>
      <c r="AN74" s="19">
        <f t="shared" si="26"/>
        <v>2.3543910445104552E-7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7.4986946757951946E-8</v>
      </c>
      <c r="E75" s="16">
        <f t="shared" si="27"/>
        <v>3.198110515624439E-8</v>
      </c>
      <c r="F75" s="17">
        <f t="shared" si="27"/>
        <v>2.121248401648798E-8</v>
      </c>
      <c r="G75" s="16">
        <f t="shared" si="27"/>
        <v>3.0013517631983254E-8</v>
      </c>
      <c r="H75" s="16">
        <f t="shared" si="27"/>
        <v>8.7729418343643052E-8</v>
      </c>
      <c r="I75" s="16">
        <f t="shared" si="27"/>
        <v>3.0178701289377181E-5</v>
      </c>
      <c r="J75" s="17">
        <f t="shared" si="27"/>
        <v>3.1495555547954177E-9</v>
      </c>
      <c r="K75" s="17">
        <f t="shared" si="27"/>
        <v>1.2482220504926519E-9</v>
      </c>
      <c r="L75" s="16">
        <f t="shared" si="27"/>
        <v>3.198110515624439E-8</v>
      </c>
      <c r="M75" s="17">
        <f t="shared" si="27"/>
        <v>1.2334998859809589E-8</v>
      </c>
      <c r="N75" s="17">
        <f t="shared" si="27"/>
        <v>2.1909192553386354E-8</v>
      </c>
      <c r="O75" s="17">
        <f t="shared" si="27"/>
        <v>5.4991892712875386E-9</v>
      </c>
      <c r="P75" s="17">
        <f t="shared" si="27"/>
        <v>1.5343876497777128E-8</v>
      </c>
      <c r="Q75" s="16">
        <f t="shared" si="27"/>
        <v>3.0013517631983254E-8</v>
      </c>
      <c r="R75" s="17">
        <f t="shared" si="27"/>
        <v>1.6040033630677574E-9</v>
      </c>
      <c r="S75" s="16">
        <f t="shared" si="27"/>
        <v>4.5098355317985249E-8</v>
      </c>
      <c r="T75" s="16">
        <f t="shared" si="27"/>
        <v>3.0013517631983254E-8</v>
      </c>
      <c r="U75" s="17">
        <f t="shared" si="27"/>
        <v>1.2437553155343072E-9</v>
      </c>
      <c r="V75" s="17">
        <f t="shared" si="27"/>
        <v>7.3857464607550434E-10</v>
      </c>
      <c r="W75" s="17">
        <f t="shared" si="27"/>
        <v>6.2684632090302926E-9</v>
      </c>
      <c r="X75" s="17">
        <f t="shared" si="27"/>
        <v>3.8003936437326674E-9</v>
      </c>
      <c r="Y75" s="16">
        <f t="shared" si="27"/>
        <v>7.1957486601549872E-8</v>
      </c>
      <c r="Z75" s="17">
        <f t="shared" si="27"/>
        <v>1.1089593847215724E-8</v>
      </c>
      <c r="AA75" s="17">
        <f t="shared" si="27"/>
        <v>4.4526412985215663E-10</v>
      </c>
      <c r="AB75" s="17">
        <f t="shared" si="27"/>
        <v>3.4966655909168161E-9</v>
      </c>
      <c r="AC75" s="17">
        <f t="shared" si="27"/>
        <v>1.543185814462554E-10</v>
      </c>
      <c r="AD75" s="16">
        <f t="shared" si="27"/>
        <v>7.1957486601549872E-8</v>
      </c>
      <c r="AE75" s="16">
        <f t="shared" si="27"/>
        <v>1.0147129946546682E-7</v>
      </c>
      <c r="AF75" s="17">
        <f t="shared" si="27"/>
        <v>2.3582120767252205E-9</v>
      </c>
      <c r="AG75" s="16">
        <f t="shared" si="27"/>
        <v>9.4475432712538352E-8</v>
      </c>
      <c r="AH75" s="17">
        <f t="shared" si="27"/>
        <v>1.8883288550635781E-8</v>
      </c>
      <c r="AI75" s="17">
        <f t="shared" si="27"/>
        <v>4.224908774292735E-9</v>
      </c>
      <c r="AJ75" s="16">
        <f t="shared" si="27"/>
        <v>5.5092450679311628E-8</v>
      </c>
      <c r="AK75" s="17">
        <f t="shared" si="27"/>
        <v>6.7198262343308467E-9</v>
      </c>
      <c r="AL75" s="17">
        <f t="shared" si="27"/>
        <v>2.7276370306885142E-9</v>
      </c>
      <c r="AM75" s="17">
        <f t="shared" si="27"/>
        <v>3.8126680317908365E-9</v>
      </c>
      <c r="AN75" s="18">
        <f t="shared" si="27"/>
        <v>1.6643291931408822E-7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6.8549129165296637E-7</v>
      </c>
      <c r="E76" s="17">
        <f t="shared" si="28"/>
        <v>1.5063394608618575E-10</v>
      </c>
      <c r="F76" s="17">
        <f t="shared" si="28"/>
        <v>7.2543291302485084E-9</v>
      </c>
      <c r="G76" s="17">
        <f t="shared" si="28"/>
        <v>3.2830566893482949E-8</v>
      </c>
      <c r="H76" s="16">
        <f t="shared" si="28"/>
        <v>4.337212918648523E-4</v>
      </c>
      <c r="I76" s="16">
        <f t="shared" si="28"/>
        <v>1.218651185160829E-6</v>
      </c>
      <c r="J76" s="16">
        <f t="shared" si="28"/>
        <v>5.2099140904065042E-7</v>
      </c>
      <c r="K76" s="17">
        <f t="shared" si="28"/>
        <v>1.1908115203194978E-7</v>
      </c>
      <c r="L76" s="17">
        <f t="shared" si="28"/>
        <v>4.4063974214979667E-9</v>
      </c>
      <c r="M76" s="16">
        <f t="shared" si="28"/>
        <v>5.8408725442619614E-7</v>
      </c>
      <c r="N76" s="17">
        <f t="shared" si="28"/>
        <v>1.8447099394844927E-7</v>
      </c>
      <c r="O76" s="16">
        <f t="shared" si="28"/>
        <v>1.5161030276926883E-6</v>
      </c>
      <c r="P76" s="17">
        <f t="shared" si="28"/>
        <v>9.5151829259317159E-10</v>
      </c>
      <c r="Q76" s="16">
        <f t="shared" si="28"/>
        <v>9.9556230326193477E-7</v>
      </c>
      <c r="R76" s="17">
        <f t="shared" si="28"/>
        <v>1.5064789143674039E-7</v>
      </c>
      <c r="S76" s="17">
        <f t="shared" si="28"/>
        <v>9.4186073766057227E-8</v>
      </c>
      <c r="T76" s="16">
        <f t="shared" si="28"/>
        <v>3.5333673415905698E-7</v>
      </c>
      <c r="U76" s="16">
        <f t="shared" si="28"/>
        <v>3.7902575692317209E-7</v>
      </c>
      <c r="V76" s="17">
        <f t="shared" si="28"/>
        <v>8.7138839292988334E-8</v>
      </c>
      <c r="W76" s="16">
        <f t="shared" si="28"/>
        <v>3.7321192545550391E-6</v>
      </c>
      <c r="X76" s="16">
        <f t="shared" si="28"/>
        <v>8.3331584369910236E-7</v>
      </c>
      <c r="Y76" s="17">
        <f t="shared" si="28"/>
        <v>1.7683305344720937E-7</v>
      </c>
      <c r="Z76" s="16">
        <f t="shared" si="28"/>
        <v>2.2083545884941064E-6</v>
      </c>
      <c r="AA76" s="16">
        <f t="shared" si="28"/>
        <v>7.5760082923644744E-7</v>
      </c>
      <c r="AB76" s="17">
        <f t="shared" si="28"/>
        <v>7.7730844671019798E-9</v>
      </c>
      <c r="AC76" s="17">
        <f t="shared" si="28"/>
        <v>2.0651204630170535E-7</v>
      </c>
      <c r="AD76" s="17">
        <f t="shared" si="28"/>
        <v>1.5128301277358316E-8</v>
      </c>
      <c r="AE76" s="17">
        <f t="shared" si="28"/>
        <v>1.4066861543130288E-7</v>
      </c>
      <c r="AF76" s="17">
        <f t="shared" si="28"/>
        <v>1.679158543373889E-7</v>
      </c>
      <c r="AG76" s="17">
        <f t="shared" si="28"/>
        <v>2.4295004421435555E-7</v>
      </c>
      <c r="AH76" s="17">
        <f t="shared" si="28"/>
        <v>1.69040194895097E-8</v>
      </c>
      <c r="AI76" s="17">
        <f t="shared" si="28"/>
        <v>1.5386163168105831E-7</v>
      </c>
      <c r="AJ76" s="17">
        <f t="shared" si="28"/>
        <v>3.8489700303597486E-8</v>
      </c>
      <c r="AK76" s="16">
        <f t="shared" si="28"/>
        <v>3.7902575692317209E-7</v>
      </c>
      <c r="AL76" s="17">
        <f t="shared" si="28"/>
        <v>2.8039147444633087E-7</v>
      </c>
      <c r="AM76" s="17">
        <f t="shared" si="28"/>
        <v>5.2458520535124849E-8</v>
      </c>
      <c r="AN76" s="19">
        <f t="shared" si="28"/>
        <v>2.476393844362639E-7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7.2668347607616364E-9</v>
      </c>
      <c r="E77" s="17">
        <f t="shared" si="29"/>
        <v>1.286902498174747E-7</v>
      </c>
      <c r="F77" s="17">
        <f t="shared" si="29"/>
        <v>1.9667569911106519E-8</v>
      </c>
      <c r="G77" s="16">
        <f t="shared" si="29"/>
        <v>6.0754485077843955E-7</v>
      </c>
      <c r="H77" s="17">
        <f t="shared" si="29"/>
        <v>2.5485747836732288E-7</v>
      </c>
      <c r="I77" s="16">
        <f t="shared" si="29"/>
        <v>1.4180734364234411E-6</v>
      </c>
      <c r="J77" s="16">
        <f t="shared" si="29"/>
        <v>6.0754485077843955E-7</v>
      </c>
      <c r="K77" s="17">
        <f t="shared" si="29"/>
        <v>3.4882231698190741E-8</v>
      </c>
      <c r="L77" s="17">
        <f t="shared" si="29"/>
        <v>2.2090419814007228E-7</v>
      </c>
      <c r="M77" s="16">
        <f t="shared" si="29"/>
        <v>1.2675935775500776E-6</v>
      </c>
      <c r="N77" s="16">
        <f t="shared" si="29"/>
        <v>7.8802692450505955E-7</v>
      </c>
      <c r="O77" s="16">
        <f t="shared" si="29"/>
        <v>2.2970445747024342E-6</v>
      </c>
      <c r="P77" s="17">
        <f t="shared" si="29"/>
        <v>9.0109396439244946E-8</v>
      </c>
      <c r="Q77" s="16">
        <f t="shared" si="29"/>
        <v>9.9194822858578556E-7</v>
      </c>
      <c r="R77" s="17">
        <f t="shared" si="29"/>
        <v>5.3176694625100087E-8</v>
      </c>
      <c r="S77" s="17">
        <f t="shared" si="29"/>
        <v>4.7265935751578174E-8</v>
      </c>
      <c r="T77" s="16">
        <f t="shared" si="29"/>
        <v>4.8003543765210046E-7</v>
      </c>
      <c r="U77" s="16">
        <f t="shared" si="29"/>
        <v>4.5050200740592624E-7</v>
      </c>
      <c r="V77" s="17">
        <f t="shared" si="29"/>
        <v>2.1842131281916026E-7</v>
      </c>
      <c r="W77" s="16">
        <f t="shared" si="29"/>
        <v>5.4191500578694153E-7</v>
      </c>
      <c r="X77" s="17">
        <f t="shared" si="29"/>
        <v>2.9162702628911292E-7</v>
      </c>
      <c r="Y77" s="16">
        <f t="shared" si="29"/>
        <v>3.942478545560708E-7</v>
      </c>
      <c r="Z77" s="16">
        <f t="shared" si="29"/>
        <v>1.1719615177053235E-6</v>
      </c>
      <c r="AA77" s="16">
        <f t="shared" si="29"/>
        <v>7.1302138737191868E-7</v>
      </c>
      <c r="AB77" s="17">
        <f t="shared" si="29"/>
        <v>3.1744289660918386E-7</v>
      </c>
      <c r="AC77" s="17">
        <f t="shared" si="29"/>
        <v>2.1114002609348955E-7</v>
      </c>
      <c r="AD77" s="17">
        <f t="shared" si="29"/>
        <v>3.6134436072837539E-8</v>
      </c>
      <c r="AE77" s="17">
        <f t="shared" si="29"/>
        <v>8.1677330093500304E-8</v>
      </c>
      <c r="AF77" s="17">
        <f t="shared" si="29"/>
        <v>1.2646188041059806E-7</v>
      </c>
      <c r="AG77" s="16">
        <f t="shared" si="29"/>
        <v>4.5298140919278364E-4</v>
      </c>
      <c r="AH77" s="17">
        <f t="shared" si="29"/>
        <v>9.7132148657675297E-8</v>
      </c>
      <c r="AI77" s="17">
        <f t="shared" si="29"/>
        <v>1.8206655978235523E-7</v>
      </c>
      <c r="AJ77" s="17">
        <f t="shared" si="29"/>
        <v>6.6023627016954218E-8</v>
      </c>
      <c r="AK77" s="17">
        <f t="shared" si="29"/>
        <v>2.4345438047435632E-7</v>
      </c>
      <c r="AL77" s="16">
        <f t="shared" si="29"/>
        <v>7.1302138737191868E-7</v>
      </c>
      <c r="AM77" s="17">
        <f t="shared" si="29"/>
        <v>2.3712659030523957E-7</v>
      </c>
      <c r="AN77" s="19">
        <f t="shared" si="29"/>
        <v>2.6357057441823908E-7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2.5996605788205488E-8</v>
      </c>
      <c r="E78" s="17">
        <f t="shared" si="30"/>
        <v>3.3246294827370222E-8</v>
      </c>
      <c r="F78" s="17">
        <f t="shared" si="30"/>
        <v>5.1077646990323472E-9</v>
      </c>
      <c r="G78" s="17">
        <f t="shared" si="30"/>
        <v>4.6384048353238688E-8</v>
      </c>
      <c r="H78" s="17">
        <f t="shared" si="30"/>
        <v>1.2464039770735617E-8</v>
      </c>
      <c r="I78" s="16">
        <f t="shared" si="30"/>
        <v>2.5687958447225018E-7</v>
      </c>
      <c r="J78" s="17">
        <f t="shared" si="30"/>
        <v>7.6061645663166743E-8</v>
      </c>
      <c r="K78" s="17">
        <f t="shared" si="30"/>
        <v>3.2627334129413295E-10</v>
      </c>
      <c r="L78" s="16">
        <f t="shared" si="30"/>
        <v>1.9935836232568617E-7</v>
      </c>
      <c r="M78" s="16">
        <f t="shared" si="30"/>
        <v>4.8987694000263581E-7</v>
      </c>
      <c r="N78" s="16">
        <f t="shared" si="30"/>
        <v>2.1028011336617302E-7</v>
      </c>
      <c r="O78" s="16">
        <f t="shared" si="30"/>
        <v>5.779790650625629E-7</v>
      </c>
      <c r="P78" s="17">
        <f t="shared" si="30"/>
        <v>1.6172851643658296E-8</v>
      </c>
      <c r="Q78" s="16">
        <f t="shared" si="30"/>
        <v>2.8192680019176659E-7</v>
      </c>
      <c r="R78" s="16">
        <f t="shared" si="30"/>
        <v>2.8192680019176659E-7</v>
      </c>
      <c r="S78" s="17">
        <f t="shared" si="30"/>
        <v>5.9562276959885182E-10</v>
      </c>
      <c r="T78" s="16">
        <f t="shared" si="30"/>
        <v>3.3551619196375528E-7</v>
      </c>
      <c r="U78" s="16">
        <f t="shared" si="30"/>
        <v>1.310610124858419E-7</v>
      </c>
      <c r="V78" s="16">
        <f t="shared" si="30"/>
        <v>1.310610124858419E-7</v>
      </c>
      <c r="W78" s="16">
        <f t="shared" si="30"/>
        <v>2.5687958447225018E-7</v>
      </c>
      <c r="X78" s="16">
        <f t="shared" si="30"/>
        <v>1.2246923500065895E-7</v>
      </c>
      <c r="Y78" s="17">
        <f t="shared" si="30"/>
        <v>1.7330315619007621E-9</v>
      </c>
      <c r="Z78" s="16">
        <f t="shared" si="30"/>
        <v>1.6834058937070363E-7</v>
      </c>
      <c r="AA78" s="17">
        <f t="shared" si="30"/>
        <v>5.0022004146741891E-8</v>
      </c>
      <c r="AB78" s="17">
        <f t="shared" si="30"/>
        <v>2.6988888299995811E-8</v>
      </c>
      <c r="AC78" s="16">
        <f t="shared" si="30"/>
        <v>1.491183075394468E-7</v>
      </c>
      <c r="AD78" s="17">
        <f t="shared" si="30"/>
        <v>1.3407742552883843E-8</v>
      </c>
      <c r="AE78" s="17">
        <f t="shared" si="30"/>
        <v>2.8098515359207601E-8</v>
      </c>
      <c r="AF78" s="16">
        <f t="shared" si="30"/>
        <v>1.6834058937070363E-7</v>
      </c>
      <c r="AG78" s="17">
        <f t="shared" si="30"/>
        <v>2.0456813785186472E-8</v>
      </c>
      <c r="AH78" s="17">
        <f t="shared" si="30"/>
        <v>5.0010950342246813E-8</v>
      </c>
      <c r="AI78" s="17">
        <f t="shared" si="30"/>
        <v>3.2415341733059347E-9</v>
      </c>
      <c r="AJ78" s="16">
        <f t="shared" si="30"/>
        <v>1.4042808867155223E-4</v>
      </c>
      <c r="AK78" s="16">
        <f t="shared" si="30"/>
        <v>1.2246923500065895E-7</v>
      </c>
      <c r="AL78" s="16">
        <f t="shared" si="30"/>
        <v>1.7838860032795152E-7</v>
      </c>
      <c r="AM78" s="16">
        <f t="shared" si="30"/>
        <v>1.491183075394468E-7</v>
      </c>
      <c r="AN78" s="18">
        <f t="shared" si="30"/>
        <v>3.4964165664278495E-7</v>
      </c>
    </row>
    <row r="79" spans="1:40" ht="24">
      <c r="A79" s="13" t="s">
        <v>72</v>
      </c>
      <c r="B79" s="14" t="s">
        <v>41</v>
      </c>
      <c r="C79" s="20"/>
      <c r="D79" s="16">
        <f t="shared" ref="D79:AN79" si="31">$C36^2*D36^2</f>
        <v>2.2740639999999998E-6</v>
      </c>
      <c r="E79" s="17">
        <f t="shared" si="31"/>
        <v>2.5802668125909226E-7</v>
      </c>
      <c r="F79" s="16">
        <f t="shared" si="31"/>
        <v>5.4755999999999997E-6</v>
      </c>
      <c r="G79" s="16">
        <f t="shared" si="31"/>
        <v>2.119936E-6</v>
      </c>
      <c r="H79" s="17">
        <f t="shared" si="31"/>
        <v>1.0573604496711279E-6</v>
      </c>
      <c r="I79" s="16">
        <f t="shared" si="31"/>
        <v>6.2300160000000001E-6</v>
      </c>
      <c r="J79" s="16">
        <f t="shared" si="31"/>
        <v>3.125824E-6</v>
      </c>
      <c r="K79" s="16">
        <f t="shared" si="31"/>
        <v>2.119936E-6</v>
      </c>
      <c r="L79" s="16">
        <f t="shared" si="31"/>
        <v>1.6875664E-5</v>
      </c>
      <c r="M79" s="16">
        <f t="shared" si="31"/>
        <v>1.6875664E-5</v>
      </c>
      <c r="N79" s="16">
        <f t="shared" si="31"/>
        <v>6.2300160000000001E-6</v>
      </c>
      <c r="O79" s="17">
        <f t="shared" si="31"/>
        <v>1.3282960571777167E-6</v>
      </c>
      <c r="P79" s="17">
        <f t="shared" si="31"/>
        <v>9.8969912443922467E-8</v>
      </c>
      <c r="Q79" s="17">
        <f t="shared" si="31"/>
        <v>1.1445476616715561E-6</v>
      </c>
      <c r="R79" s="17">
        <f t="shared" si="31"/>
        <v>1.0569064065467442E-6</v>
      </c>
      <c r="S79" s="16">
        <f t="shared" si="31"/>
        <v>3.7017759999999992E-6</v>
      </c>
      <c r="T79" s="17">
        <f t="shared" si="31"/>
        <v>1.216686885904036E-9</v>
      </c>
      <c r="U79" s="16">
        <f t="shared" si="31"/>
        <v>4.7698560000000003E-6</v>
      </c>
      <c r="V79" s="17">
        <f t="shared" si="31"/>
        <v>1.2691509712678038E-6</v>
      </c>
      <c r="W79" s="17">
        <f t="shared" si="31"/>
        <v>2.5949039174267038E-7</v>
      </c>
      <c r="X79" s="17">
        <f t="shared" si="31"/>
        <v>6.1237745874751158E-8</v>
      </c>
      <c r="Y79" s="16">
        <f t="shared" si="31"/>
        <v>2.6022241440000001E-3</v>
      </c>
      <c r="Z79" s="17">
        <f t="shared" si="31"/>
        <v>7.2411347038675835E-7</v>
      </c>
      <c r="AA79" s="17">
        <f t="shared" si="31"/>
        <v>1.293522076098111E-6</v>
      </c>
      <c r="AB79" s="17">
        <f t="shared" si="31"/>
        <v>1.3133152609806326E-6</v>
      </c>
      <c r="AC79" s="17">
        <f t="shared" si="31"/>
        <v>1.3258630483139215E-6</v>
      </c>
      <c r="AD79" s="17">
        <f t="shared" si="31"/>
        <v>2.0374494902518247E-8</v>
      </c>
      <c r="AE79" s="16">
        <f t="shared" si="31"/>
        <v>5.2349439999999992E-6</v>
      </c>
      <c r="AF79" s="17">
        <f t="shared" si="31"/>
        <v>6.7395132509017127E-7</v>
      </c>
      <c r="AG79" s="16">
        <f t="shared" si="31"/>
        <v>2.2740639999999998E-6</v>
      </c>
      <c r="AH79" s="17">
        <f t="shared" si="31"/>
        <v>1.9009905321288077E-6</v>
      </c>
      <c r="AI79" s="16">
        <f t="shared" si="31"/>
        <v>2.119936E-6</v>
      </c>
      <c r="AJ79" s="17">
        <f t="shared" si="31"/>
        <v>3.2354377777300507E-8</v>
      </c>
      <c r="AK79" s="17">
        <f t="shared" si="31"/>
        <v>8.071319131859402E-8</v>
      </c>
      <c r="AL79" s="16">
        <f t="shared" si="31"/>
        <v>5.2349439999999992E-6</v>
      </c>
      <c r="AM79" s="17">
        <f t="shared" si="31"/>
        <v>1.5849405809003413E-6</v>
      </c>
      <c r="AN79" s="19">
        <f t="shared" si="31"/>
        <v>1.8386288386334599E-7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6.9065216384377324E-8</v>
      </c>
      <c r="E80" s="17">
        <f t="shared" si="32"/>
        <v>1.062556452050693E-8</v>
      </c>
      <c r="F80" s="16">
        <f t="shared" si="32"/>
        <v>1.9131638887639144E-8</v>
      </c>
      <c r="G80" s="17">
        <f t="shared" si="32"/>
        <v>1.9635830766026543E-9</v>
      </c>
      <c r="H80" s="16">
        <f t="shared" si="32"/>
        <v>6.9065216384377324E-8</v>
      </c>
      <c r="I80" s="17">
        <f t="shared" si="32"/>
        <v>3.6737686536693982E-9</v>
      </c>
      <c r="J80" s="17">
        <f t="shared" si="32"/>
        <v>1.5606201121869157E-8</v>
      </c>
      <c r="K80" s="17">
        <f t="shared" si="32"/>
        <v>1.1461480332088626E-8</v>
      </c>
      <c r="L80" s="16">
        <f t="shared" si="32"/>
        <v>3.9304889225827528E-8</v>
      </c>
      <c r="M80" s="17">
        <f t="shared" si="32"/>
        <v>9.758324338140657E-10</v>
      </c>
      <c r="N80" s="17">
        <f t="shared" si="32"/>
        <v>6.1927449657130743E-9</v>
      </c>
      <c r="O80" s="16">
        <f t="shared" si="32"/>
        <v>2.0373941230119723E-5</v>
      </c>
      <c r="P80" s="17">
        <f t="shared" si="32"/>
        <v>1.5604725065447554E-8</v>
      </c>
      <c r="Q80" s="17">
        <f t="shared" si="32"/>
        <v>8.8375110892700488E-9</v>
      </c>
      <c r="R80" s="17">
        <f t="shared" si="32"/>
        <v>6.8568187429415362E-9</v>
      </c>
      <c r="S80" s="16">
        <f t="shared" si="32"/>
        <v>5.3143441354553188E-8</v>
      </c>
      <c r="T80" s="17">
        <f t="shared" si="32"/>
        <v>9.6619962696385221E-10</v>
      </c>
      <c r="U80" s="17">
        <f t="shared" si="32"/>
        <v>1.0883309398334229E-9</v>
      </c>
      <c r="V80" s="17">
        <f t="shared" si="32"/>
        <v>1.3190063259457542E-11</v>
      </c>
      <c r="W80" s="17">
        <f t="shared" si="32"/>
        <v>7.0938279208569268E-9</v>
      </c>
      <c r="X80" s="17">
        <f t="shared" si="32"/>
        <v>4.803214658466631E-9</v>
      </c>
      <c r="Y80" s="17">
        <f t="shared" si="32"/>
        <v>1.036617828571585E-8</v>
      </c>
      <c r="Z80" s="16">
        <f t="shared" si="32"/>
        <v>1.9131638887639144E-8</v>
      </c>
      <c r="AA80" s="17">
        <f t="shared" si="32"/>
        <v>5.3885590238607539E-9</v>
      </c>
      <c r="AB80" s="17">
        <f t="shared" si="32"/>
        <v>4.7867190404556947E-9</v>
      </c>
      <c r="AC80" s="17">
        <f t="shared" si="32"/>
        <v>2.6579921901818644E-10</v>
      </c>
      <c r="AD80" s="16">
        <f t="shared" si="32"/>
        <v>3.5733649966801565E-8</v>
      </c>
      <c r="AE80" s="16">
        <f t="shared" si="32"/>
        <v>5.9711970705975951E-8</v>
      </c>
      <c r="AF80" s="17">
        <f t="shared" si="32"/>
        <v>6.479927145428468E-9</v>
      </c>
      <c r="AG80" s="16">
        <f t="shared" si="32"/>
        <v>1.0120636971561109E-7</v>
      </c>
      <c r="AH80" s="16">
        <f t="shared" si="32"/>
        <v>6.4303564039009346E-8</v>
      </c>
      <c r="AI80" s="16">
        <f t="shared" si="32"/>
        <v>2.3149283054043367E-8</v>
      </c>
      <c r="AJ80" s="16">
        <f t="shared" si="32"/>
        <v>8.4370527494488636E-8</v>
      </c>
      <c r="AK80" s="17">
        <f t="shared" si="32"/>
        <v>3.323711931033992E-11</v>
      </c>
      <c r="AL80" s="17">
        <f t="shared" si="32"/>
        <v>2.8214204141506145E-11</v>
      </c>
      <c r="AM80" s="17">
        <f t="shared" si="32"/>
        <v>4.2532900934811664E-10</v>
      </c>
      <c r="AN80" s="18">
        <f t="shared" si="32"/>
        <v>8.4370527494488636E-8</v>
      </c>
    </row>
    <row r="81" spans="1:40" ht="24">
      <c r="A81" s="13" t="s">
        <v>74</v>
      </c>
      <c r="B81" s="14" t="s">
        <v>41</v>
      </c>
      <c r="C81" s="20"/>
      <c r="D81" s="16">
        <f t="shared" ref="D81:AN81" si="33">$C38^2*D38^2</f>
        <v>7.2038559999999994E-6</v>
      </c>
      <c r="E81" s="16">
        <f t="shared" si="33"/>
        <v>1.8604959999999997E-6</v>
      </c>
      <c r="F81" s="16">
        <f t="shared" si="33"/>
        <v>1.8604959999999997E-6</v>
      </c>
      <c r="G81" s="16">
        <f t="shared" si="33"/>
        <v>1.4113439999999997E-6</v>
      </c>
      <c r="H81" s="16">
        <f t="shared" si="33"/>
        <v>1.5681599999999999E-5</v>
      </c>
      <c r="I81" s="17">
        <f t="shared" si="33"/>
        <v>3.7871508022656198E-7</v>
      </c>
      <c r="J81" s="16">
        <f t="shared" si="33"/>
        <v>1.6281759999999999E-6</v>
      </c>
      <c r="K81" s="17">
        <f t="shared" si="33"/>
        <v>3.1584871450489829E-7</v>
      </c>
      <c r="L81" s="16">
        <f t="shared" si="33"/>
        <v>2.3001615999999997E-5</v>
      </c>
      <c r="M81" s="16">
        <f t="shared" si="33"/>
        <v>3.0975999999999998E-6</v>
      </c>
      <c r="N81" s="16">
        <f t="shared" si="33"/>
        <v>1.6281759999999999E-6</v>
      </c>
      <c r="O81" s="17">
        <f t="shared" si="33"/>
        <v>6.4074751183587248E-7</v>
      </c>
      <c r="P81" s="17">
        <f t="shared" si="33"/>
        <v>9.091782919332259E-7</v>
      </c>
      <c r="Q81" s="16">
        <f t="shared" si="33"/>
        <v>1.9824639999999995E-6</v>
      </c>
      <c r="R81" s="17">
        <f t="shared" si="33"/>
        <v>1.4745109946055849E-8</v>
      </c>
      <c r="S81" s="16">
        <f t="shared" si="33"/>
        <v>4.8400000000000002E-6</v>
      </c>
      <c r="T81" s="17">
        <f t="shared" si="33"/>
        <v>2.1822621528780006E-7</v>
      </c>
      <c r="U81" s="17">
        <f t="shared" si="33"/>
        <v>1.5002358082055006E-8</v>
      </c>
      <c r="V81" s="17">
        <f t="shared" si="33"/>
        <v>8.7287325799704949E-7</v>
      </c>
      <c r="W81" s="16">
        <f t="shared" si="33"/>
        <v>1.8479681439999998E-3</v>
      </c>
      <c r="X81" s="17">
        <f t="shared" si="33"/>
        <v>1.5358104571787471E-8</v>
      </c>
      <c r="Y81" s="17">
        <f t="shared" si="33"/>
        <v>1.8364692843064172E-7</v>
      </c>
      <c r="Z81" s="17">
        <f t="shared" si="33"/>
        <v>1.3477188307845174E-6</v>
      </c>
      <c r="AA81" s="17">
        <f t="shared" si="33"/>
        <v>1.697584568189751E-7</v>
      </c>
      <c r="AB81" s="17">
        <f t="shared" si="33"/>
        <v>3.3629278967888913E-7</v>
      </c>
      <c r="AC81" s="17">
        <f t="shared" si="33"/>
        <v>4.3124517555012981E-7</v>
      </c>
      <c r="AD81" s="17">
        <f t="shared" si="33"/>
        <v>4.0891598409696058E-7</v>
      </c>
      <c r="AE81" s="16">
        <f t="shared" si="33"/>
        <v>2.9446559999999996E-6</v>
      </c>
      <c r="AF81" s="17">
        <f t="shared" si="33"/>
        <v>8.1881478330697403E-8</v>
      </c>
      <c r="AG81" s="16">
        <f t="shared" si="33"/>
        <v>2.238016E-6</v>
      </c>
      <c r="AH81" s="16">
        <f t="shared" si="33"/>
        <v>1.9824639999999995E-6</v>
      </c>
      <c r="AI81" s="17">
        <f t="shared" si="33"/>
        <v>7.7438619989330378E-7</v>
      </c>
      <c r="AJ81" s="16">
        <f t="shared" si="33"/>
        <v>3.2544160000000001E-6</v>
      </c>
      <c r="AK81" s="17">
        <f t="shared" si="33"/>
        <v>2.0809142619873772E-8</v>
      </c>
      <c r="AL81" s="17">
        <f t="shared" si="33"/>
        <v>3.4425970901709052E-7</v>
      </c>
      <c r="AM81" s="17">
        <f t="shared" si="33"/>
        <v>2.1412796279389501E-7</v>
      </c>
      <c r="AN81" s="18">
        <f t="shared" si="33"/>
        <v>2.7955839999999995E-6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6.4217227045507087E-4</v>
      </c>
      <c r="E82" s="17">
        <f t="shared" si="34"/>
        <v>3.8885770657489689E-9</v>
      </c>
      <c r="F82" s="17">
        <f t="shared" si="34"/>
        <v>2.2413024364112432E-9</v>
      </c>
      <c r="G82" s="17">
        <f t="shared" si="34"/>
        <v>1.0866995355953741E-7</v>
      </c>
      <c r="H82" s="16">
        <f t="shared" si="34"/>
        <v>1.0190966615181976E-6</v>
      </c>
      <c r="I82" s="16">
        <f t="shared" si="34"/>
        <v>1.6087120869856625E-6</v>
      </c>
      <c r="J82" s="17">
        <f t="shared" si="34"/>
        <v>2.6226366098892199E-7</v>
      </c>
      <c r="K82" s="17">
        <f t="shared" si="34"/>
        <v>4.4338065524241277E-7</v>
      </c>
      <c r="L82" s="16">
        <f t="shared" si="34"/>
        <v>9.6750531178979443E-7</v>
      </c>
      <c r="M82" s="17">
        <f t="shared" si="34"/>
        <v>1.5565004552126566E-7</v>
      </c>
      <c r="N82" s="17">
        <f t="shared" si="34"/>
        <v>5.9937298712892202E-8</v>
      </c>
      <c r="O82" s="16">
        <f t="shared" si="34"/>
        <v>2.1768869515270375E-6</v>
      </c>
      <c r="P82" s="17">
        <f t="shared" si="34"/>
        <v>1.13121321556525E-7</v>
      </c>
      <c r="Q82" s="16">
        <f t="shared" si="34"/>
        <v>2.3323310182411869E-6</v>
      </c>
      <c r="R82" s="16">
        <f t="shared" si="34"/>
        <v>1.2388624110106161E-6</v>
      </c>
      <c r="S82" s="17">
        <f t="shared" si="34"/>
        <v>5.2265286246837786E-8</v>
      </c>
      <c r="T82" s="16">
        <f t="shared" si="34"/>
        <v>9.1725399711927164E-7</v>
      </c>
      <c r="U82" s="16">
        <f t="shared" si="34"/>
        <v>2.2539389673551721E-6</v>
      </c>
      <c r="V82" s="16">
        <f t="shared" si="34"/>
        <v>8.6834271750662974E-7</v>
      </c>
      <c r="W82" s="16">
        <f t="shared" si="34"/>
        <v>2.4931352251868594E-6</v>
      </c>
      <c r="X82" s="16">
        <f t="shared" si="34"/>
        <v>1.356785496104109E-6</v>
      </c>
      <c r="Y82" s="16">
        <f t="shared" si="34"/>
        <v>5.6348474183879302E-7</v>
      </c>
      <c r="Z82" s="16">
        <f t="shared" si="34"/>
        <v>4.181579398116417E-6</v>
      </c>
      <c r="AA82" s="16">
        <f t="shared" si="34"/>
        <v>8.2077147295186863E-7</v>
      </c>
      <c r="AB82" s="17">
        <f t="shared" si="34"/>
        <v>9.9117667970937943E-8</v>
      </c>
      <c r="AC82" s="17">
        <f t="shared" si="34"/>
        <v>1.8234656266525935E-8</v>
      </c>
      <c r="AD82" s="16">
        <f t="shared" si="34"/>
        <v>4.8844277859747927E-7</v>
      </c>
      <c r="AE82" s="17">
        <f t="shared" si="34"/>
        <v>1.1086846779033939E-7</v>
      </c>
      <c r="AF82" s="16">
        <f t="shared" si="34"/>
        <v>5.2529374268919591E-7</v>
      </c>
      <c r="AG82" s="17">
        <f t="shared" si="34"/>
        <v>1.0054916779414237E-8</v>
      </c>
      <c r="AH82" s="17">
        <f t="shared" si="34"/>
        <v>5.276552516152151E-9</v>
      </c>
      <c r="AI82" s="17">
        <f t="shared" si="34"/>
        <v>5.5160719678277071E-8</v>
      </c>
      <c r="AJ82" s="17">
        <f t="shared" si="34"/>
        <v>1.1770302471214021E-7</v>
      </c>
      <c r="AK82" s="16">
        <f t="shared" si="34"/>
        <v>6.030157760462707E-7</v>
      </c>
      <c r="AL82" s="17">
        <f t="shared" si="34"/>
        <v>2.1608540767755429E-7</v>
      </c>
      <c r="AM82" s="17">
        <f t="shared" si="34"/>
        <v>1.4354153607048853E-9</v>
      </c>
      <c r="AN82" s="19">
        <f t="shared" si="34"/>
        <v>2.6195215563637439E-7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2.421705294100168E-7</v>
      </c>
      <c r="E83" s="17">
        <f t="shared" si="35"/>
        <v>1.7179036736424321E-7</v>
      </c>
      <c r="F83" s="17">
        <f t="shared" si="35"/>
        <v>3.144825914855789E-8</v>
      </c>
      <c r="G83" s="16">
        <f t="shared" si="35"/>
        <v>6.4263138226451676E-7</v>
      </c>
      <c r="H83" s="17">
        <f t="shared" si="35"/>
        <v>3.3647012780210662E-7</v>
      </c>
      <c r="I83" s="16">
        <f t="shared" si="35"/>
        <v>3.2533213727141155E-6</v>
      </c>
      <c r="J83" s="17">
        <f t="shared" si="35"/>
        <v>2.6377235753280211E-7</v>
      </c>
      <c r="K83" s="17">
        <f t="shared" si="35"/>
        <v>2.2397292908431006E-9</v>
      </c>
      <c r="L83" s="17">
        <f t="shared" si="35"/>
        <v>1.3923003714245424E-8</v>
      </c>
      <c r="M83" s="16">
        <f t="shared" si="35"/>
        <v>1.1603763923897377E-6</v>
      </c>
      <c r="N83" s="16">
        <f t="shared" si="35"/>
        <v>1.0549446812369655E-6</v>
      </c>
      <c r="O83" s="16">
        <f t="shared" si="35"/>
        <v>2.4123779623289087E-6</v>
      </c>
      <c r="P83" s="17">
        <f t="shared" si="35"/>
        <v>5.2593337646513082E-9</v>
      </c>
      <c r="Q83" s="16">
        <f t="shared" si="35"/>
        <v>1.3863014877171069E-6</v>
      </c>
      <c r="R83" s="16">
        <f t="shared" si="35"/>
        <v>1.2149749570938518E-6</v>
      </c>
      <c r="S83" s="17">
        <f t="shared" si="35"/>
        <v>9.7831944715307764E-8</v>
      </c>
      <c r="T83" s="16">
        <f t="shared" si="35"/>
        <v>2.4123779623289087E-6</v>
      </c>
      <c r="U83" s="16">
        <f t="shared" si="35"/>
        <v>5.2778612547310413E-7</v>
      </c>
      <c r="V83" s="16">
        <f t="shared" si="35"/>
        <v>6.4263138226451676E-7</v>
      </c>
      <c r="W83" s="16">
        <f t="shared" si="35"/>
        <v>9.0621066014644747E-7</v>
      </c>
      <c r="X83" s="16">
        <f t="shared" si="35"/>
        <v>1.1603763923897377E-6</v>
      </c>
      <c r="Y83" s="17">
        <f t="shared" si="35"/>
        <v>4.1754710534467208E-8</v>
      </c>
      <c r="Z83" s="16">
        <f t="shared" si="35"/>
        <v>1.9680586081850827E-6</v>
      </c>
      <c r="AA83" s="16">
        <f t="shared" si="35"/>
        <v>8.5914293195324542E-7</v>
      </c>
      <c r="AB83" s="17">
        <f t="shared" si="35"/>
        <v>2.0851657677074216E-7</v>
      </c>
      <c r="AC83" s="17">
        <f t="shared" si="35"/>
        <v>4.0402861283585364E-7</v>
      </c>
      <c r="AD83" s="17">
        <f t="shared" si="35"/>
        <v>2.7657842360521362E-7</v>
      </c>
      <c r="AE83" s="16">
        <f t="shared" si="35"/>
        <v>8.5914293195324542E-7</v>
      </c>
      <c r="AF83" s="16">
        <f t="shared" si="35"/>
        <v>5.6481273831842289E-7</v>
      </c>
      <c r="AG83" s="17">
        <f t="shared" si="35"/>
        <v>3.4139683056604551E-7</v>
      </c>
      <c r="AH83" s="17">
        <f t="shared" si="35"/>
        <v>1.5704508838962665E-8</v>
      </c>
      <c r="AI83" s="17">
        <f t="shared" si="35"/>
        <v>4.0894337177537243E-7</v>
      </c>
      <c r="AJ83" s="16">
        <f t="shared" si="35"/>
        <v>1.4459206100951627E-6</v>
      </c>
      <c r="AK83" s="17">
        <f t="shared" si="35"/>
        <v>3.0494159539236402E-7</v>
      </c>
      <c r="AL83" s="16">
        <f t="shared" si="35"/>
        <v>6.4263138226451676E-7</v>
      </c>
      <c r="AM83" s="16">
        <f t="shared" si="35"/>
        <v>5.2778612547310413E-7</v>
      </c>
      <c r="AN83" s="18">
        <f t="shared" si="35"/>
        <v>5.9903348699371771E-4</v>
      </c>
    </row>
    <row r="84" spans="1:40" ht="24">
      <c r="A84" s="13" t="s">
        <v>77</v>
      </c>
      <c r="B84" s="14" t="s">
        <v>41</v>
      </c>
      <c r="C84" s="20"/>
      <c r="D84" s="16">
        <f t="shared" ref="D84:AN84" si="36">$C41^2*D41^2</f>
        <v>7.279203999999999E-6</v>
      </c>
      <c r="E84" s="17">
        <f t="shared" si="36"/>
        <v>1.6741027005154164E-6</v>
      </c>
      <c r="F84" s="17">
        <f t="shared" si="36"/>
        <v>1.1403493062342138E-6</v>
      </c>
      <c r="G84" s="17">
        <f t="shared" si="36"/>
        <v>6.8145634491681543E-7</v>
      </c>
      <c r="H84" s="17">
        <f t="shared" si="36"/>
        <v>4.8298497902231368E-8</v>
      </c>
      <c r="I84" s="16">
        <f t="shared" si="36"/>
        <v>4.8444009999999991E-6</v>
      </c>
      <c r="J84" s="17">
        <f t="shared" si="36"/>
        <v>2.8868881168196941E-9</v>
      </c>
      <c r="K84" s="17">
        <f t="shared" si="36"/>
        <v>3.4127295373236181E-6</v>
      </c>
      <c r="L84" s="16">
        <f t="shared" si="36"/>
        <v>4.7822757159999996E-3</v>
      </c>
      <c r="M84" s="16">
        <f t="shared" si="36"/>
        <v>4.5368999999999997E-6</v>
      </c>
      <c r="N84" s="17">
        <f t="shared" si="36"/>
        <v>1.1498189807884386E-6</v>
      </c>
      <c r="O84" s="16">
        <f t="shared" si="36"/>
        <v>8.8923240000000002E-6</v>
      </c>
      <c r="P84" s="16">
        <f t="shared" si="36"/>
        <v>5.4896489999999998E-6</v>
      </c>
      <c r="Q84" s="16">
        <f t="shared" si="36"/>
        <v>2.0007729000000001E-5</v>
      </c>
      <c r="R84" s="16">
        <f t="shared" si="36"/>
        <v>9.3208089999999968E-6</v>
      </c>
      <c r="S84" s="17">
        <f t="shared" si="36"/>
        <v>2.0640654473788681E-6</v>
      </c>
      <c r="T84" s="16">
        <f t="shared" si="36"/>
        <v>6.9011289999999983E-6</v>
      </c>
      <c r="U84" s="17">
        <f t="shared" si="36"/>
        <v>1.024915687807162E-6</v>
      </c>
      <c r="V84" s="16">
        <f t="shared" si="36"/>
        <v>1.8147599999999999E-5</v>
      </c>
      <c r="W84" s="16">
        <f t="shared" si="36"/>
        <v>5.8798223999999988E-5</v>
      </c>
      <c r="X84" s="16">
        <f t="shared" si="36"/>
        <v>1.1135568999999999E-5</v>
      </c>
      <c r="Y84" s="16">
        <f t="shared" si="36"/>
        <v>2.9888088999999999E-5</v>
      </c>
      <c r="Z84" s="16">
        <f t="shared" si="36"/>
        <v>1.4699555999999997E-5</v>
      </c>
      <c r="AA84" s="17">
        <f t="shared" si="36"/>
        <v>3.3115092387317401E-6</v>
      </c>
      <c r="AB84" s="17">
        <f t="shared" si="36"/>
        <v>3.4069152325102291E-6</v>
      </c>
      <c r="AC84" s="17">
        <f t="shared" si="36"/>
        <v>1.1937762031633567E-6</v>
      </c>
      <c r="AD84" s="16">
        <f t="shared" si="36"/>
        <v>3.9521440000000002E-6</v>
      </c>
      <c r="AE84" s="17">
        <f t="shared" si="36"/>
        <v>4.5066459404496239E-7</v>
      </c>
      <c r="AF84" s="17">
        <f t="shared" si="36"/>
        <v>1.2290038814549842E-6</v>
      </c>
      <c r="AG84" s="17">
        <f t="shared" si="36"/>
        <v>2.2411513599104241E-6</v>
      </c>
      <c r="AH84" s="17">
        <f t="shared" si="36"/>
        <v>3.2283684419249733E-7</v>
      </c>
      <c r="AI84" s="16">
        <f t="shared" si="36"/>
        <v>4.2394809999999995E-6</v>
      </c>
      <c r="AJ84" s="16">
        <f t="shared" si="36"/>
        <v>6.5331359999999986E-6</v>
      </c>
      <c r="AK84" s="16">
        <f t="shared" si="36"/>
        <v>4.8444009999999991E-6</v>
      </c>
      <c r="AL84" s="17">
        <f t="shared" si="36"/>
        <v>8.4378056051923254E-7</v>
      </c>
      <c r="AM84" s="17">
        <f t="shared" si="36"/>
        <v>2.5263592019933851E-8</v>
      </c>
      <c r="AN84" s="19">
        <f t="shared" si="36"/>
        <v>1.079000153366476E-7</v>
      </c>
    </row>
    <row r="85" spans="1:40">
      <c r="A85" t="s">
        <v>176</v>
      </c>
      <c r="D85">
        <f>SUM($D$48:$D$84)</f>
        <v>6.7099416258455287E-4</v>
      </c>
      <c r="E85" s="22">
        <f>SUM($E$48:$E$84)</f>
        <v>1.8193263310192819E-5</v>
      </c>
      <c r="F85">
        <f>SUM($F$48:$F$84)</f>
        <v>5.2743358227624122E-4</v>
      </c>
      <c r="G85" s="22">
        <f>SUM($G$48:$G$84)</f>
        <v>1.6008536459133429E-5</v>
      </c>
      <c r="H85">
        <f>SUM($H$48:$H$84)</f>
        <v>4.6315208035631924E-4</v>
      </c>
      <c r="I85" s="22">
        <f>SUM($I$48:$I$84)</f>
        <v>5.8592170241898531E-5</v>
      </c>
      <c r="J85" s="22">
        <f>SUM($J$48:$J$84)</f>
        <v>2.305921848700662E-4</v>
      </c>
      <c r="K85" s="22">
        <f>SUM($K$48:$K$84)</f>
        <v>5.2716527880800766E-5</v>
      </c>
      <c r="L85" s="22">
        <f>SUM($L$48:$L$84)</f>
        <v>4.8396014889296882E-3</v>
      </c>
      <c r="M85">
        <f>SUM($M$48:$M$84)</f>
        <v>3.1790825344381875E-3</v>
      </c>
      <c r="N85" s="22">
        <f>SUM($N$48:$N$84)</f>
        <v>1.0445040702139085E-4</v>
      </c>
      <c r="O85" s="22">
        <f>SUM($O$48:$O$84)</f>
        <v>4.9421567710261308E-5</v>
      </c>
      <c r="P85">
        <f>SUM($P$48:$P$84)</f>
        <v>3.3104589275548366E-4</v>
      </c>
      <c r="Q85" s="22">
        <f>SUM($Q$48:$Q$84)</f>
        <v>1.9998198643582268E-3</v>
      </c>
      <c r="R85">
        <f>SUM($R$48:$R$84)</f>
        <v>2.4642780746611959E-5</v>
      </c>
      <c r="S85" s="22">
        <f>SUM($S$48:$S$84)</f>
        <v>2.0361383900440152E-4</v>
      </c>
      <c r="T85" s="22">
        <f>SUM($T$48:$T$84)</f>
        <v>1.6725439173325576E-4</v>
      </c>
      <c r="U85">
        <f>SUM($U$48:$U$84)</f>
        <v>1.3246894810016081E-4</v>
      </c>
      <c r="V85">
        <f>SUM($V$48:$V$84)</f>
        <v>2.7136765346130103E-4</v>
      </c>
      <c r="W85" s="22">
        <f>SUM($W$48:$W$84)</f>
        <v>1.9270545005208562E-3</v>
      </c>
      <c r="X85" s="22">
        <f>SUM($X$48:$X$84)</f>
        <v>9.1023141982473317E-5</v>
      </c>
      <c r="Y85">
        <f>SUM($Y$48:$Y$84)</f>
        <v>2.661163087949483E-3</v>
      </c>
      <c r="Z85" s="22">
        <f>SUM($Z$48:$Z$84)</f>
        <v>3.3041506687042161E-5</v>
      </c>
      <c r="AA85" s="22">
        <f>SUM($AA$48:$AA$84)</f>
        <v>2.1335725058127902E-4</v>
      </c>
      <c r="AB85" s="22">
        <f>SUM($AB$48:$AB$84)</f>
        <v>1.2184499426476075E-3</v>
      </c>
      <c r="AC85" s="22">
        <f>SUM($AC$48:$AC$84)</f>
        <v>6.4517457445179688E-4</v>
      </c>
      <c r="AD85" s="22">
        <f>SUM($AD$48:$AD$84)</f>
        <v>5.1277485684579909E-4</v>
      </c>
      <c r="AE85" s="22">
        <f>SUM($AE$48:$AE$84)</f>
        <v>8.9118274822785437E-4</v>
      </c>
      <c r="AF85" s="22">
        <f>SUM($AF$48:$AF$84)</f>
        <v>2.6222745835480666E-4</v>
      </c>
      <c r="AG85">
        <f>SUM($AG$48:$AG$84)</f>
        <v>4.7699051079930183E-4</v>
      </c>
      <c r="AH85" s="22">
        <f>SUM($AH$48:$AH$84)</f>
        <v>8.400374599565638E-4</v>
      </c>
      <c r="AI85" s="22">
        <f>SUM($AI$48:$AI$84)</f>
        <v>1.5064614044969402E-5</v>
      </c>
      <c r="AJ85">
        <f>SUM($AJ$48:$AJ$84)</f>
        <v>1.7012388001347452E-4</v>
      </c>
      <c r="AK85" s="22">
        <f>SUM($AK$48:$AK$84)</f>
        <v>2.5693505019017707E-4</v>
      </c>
      <c r="AL85" s="22">
        <f>SUM($AL$48:$AL$84)</f>
        <v>2.8187288916658497E-5</v>
      </c>
      <c r="AM85" s="22">
        <f>SUM($AM$48:$AM$84)</f>
        <v>1.6121715458357828E-5</v>
      </c>
      <c r="AN85">
        <f>SUM($AN$48:$AN$84)</f>
        <v>6.1914521583358341E-4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177</v>
      </c>
      <c r="C87">
        <f>SUM($D$85:$AN$85)</f>
        <v>2.4218506679700255E-2</v>
      </c>
      <c r="D87" s="21">
        <f>$D$85/$C$87</f>
        <v>2.7705843777187732E-2</v>
      </c>
      <c r="E87" s="21">
        <f>$E$85/$C$87</f>
        <v>7.5121325814205778E-4</v>
      </c>
      <c r="F87" s="21">
        <f>$F$85/$C$87</f>
        <v>2.1778121551909373E-2</v>
      </c>
      <c r="G87" s="21">
        <f>$G$85/$C$87</f>
        <v>6.6100427540198613E-4</v>
      </c>
      <c r="H87" s="21">
        <f>$H$85/$C$87</f>
        <v>1.9123890935213168E-2</v>
      </c>
      <c r="I87" s="21">
        <f>$I$85/$C$87</f>
        <v>2.4193139162874146E-3</v>
      </c>
      <c r="J87" s="21">
        <f>$J$85/$C$87</f>
        <v>9.5213213564214749E-3</v>
      </c>
      <c r="K87" s="21">
        <f>$K$85/$C$87</f>
        <v>2.1767043103853843E-3</v>
      </c>
      <c r="L87" s="21">
        <f>$L$85/$C$87</f>
        <v>0.19983071429363564</v>
      </c>
      <c r="M87" s="21">
        <f>$M$85/$C$87</f>
        <v>0.13126666216389252</v>
      </c>
      <c r="N87" s="21">
        <f>$N$85/$C$87</f>
        <v>4.3128343296632852E-3</v>
      </c>
      <c r="O87" s="21">
        <f>$O$85/$C$87</f>
        <v>2.0406529751764604E-3</v>
      </c>
      <c r="P87" s="21">
        <f>$P$85/$C$87</f>
        <v>1.3669129031517187E-2</v>
      </c>
      <c r="Q87" s="21">
        <f>$Q$85/$C$87</f>
        <v>8.2574036905192785E-2</v>
      </c>
      <c r="R87" s="21">
        <f>$R$85/$C$87</f>
        <v>1.017518589090686E-3</v>
      </c>
      <c r="S87" s="21">
        <f>$S$85/$C$87</f>
        <v>8.4073655612742181E-3</v>
      </c>
      <c r="T87" s="21">
        <f>$T$85/$C$87</f>
        <v>6.9060571712890526E-3</v>
      </c>
      <c r="U87" s="21">
        <f>$U$85/$C$87</f>
        <v>5.4697405522197264E-3</v>
      </c>
      <c r="V87" s="21">
        <f>$V$85/$C$87</f>
        <v>1.1204970523172639E-2</v>
      </c>
      <c r="W87" s="21">
        <f>$W$85/$C$87</f>
        <v>7.9569501373761287E-2</v>
      </c>
      <c r="X87" s="21">
        <f>$X$85/$C$87</f>
        <v>3.758412654681477E-3</v>
      </c>
      <c r="Y87" s="21">
        <f>$Y$85/$C$87</f>
        <v>0.10988138629455825</v>
      </c>
      <c r="Z87" s="21">
        <f>$Z$85/$C$87</f>
        <v>1.3643081765539768E-3</v>
      </c>
      <c r="AA87" s="21">
        <f>$AA$85/$C$87</f>
        <v>8.8096782102636099E-3</v>
      </c>
      <c r="AB87" s="21">
        <f>$AB$85/$C$87</f>
        <v>5.0310696640470477E-2</v>
      </c>
      <c r="AC87" s="21">
        <f>$AC$85/$C$87</f>
        <v>2.6639733943322638E-2</v>
      </c>
      <c r="AD87" s="21">
        <f>$AD$85/$C$87</f>
        <v>2.1172851969258805E-2</v>
      </c>
      <c r="AE87" s="21">
        <f>$AE$85/$C$87</f>
        <v>3.6797592849720832E-2</v>
      </c>
      <c r="AF87" s="21">
        <f>$AF$85/$C$87</f>
        <v>1.0827565127068858E-2</v>
      </c>
      <c r="AG87" s="21">
        <f>$AG$85/$C$87</f>
        <v>1.9695289932930141E-2</v>
      </c>
      <c r="AH87" s="21">
        <f>$AH$85/$C$87</f>
        <v>3.4685766181474599E-2</v>
      </c>
      <c r="AI87" s="21">
        <f>$AI$85/$C$87</f>
        <v>6.2202902285451122E-4</v>
      </c>
      <c r="AJ87" s="21">
        <f>$AJ$85/$C$87</f>
        <v>7.0245404583954346E-3</v>
      </c>
      <c r="AK87" s="21">
        <f>$AK$85/$C$87</f>
        <v>1.0609037691227173E-2</v>
      </c>
      <c r="AL87" s="21">
        <f>$AL$85/$C$87</f>
        <v>1.1638739452207779E-3</v>
      </c>
      <c r="AM87" s="21">
        <f>$AM$85/$C$87</f>
        <v>6.6567751974034434E-4</v>
      </c>
      <c r="AN87" s="21">
        <f>$AN$85/$C$87</f>
        <v>2.5564962531424186E-2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6A2F0-0C53-4BB5-8348-18C8AF2E8015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1.837720036741898E-2</v>
      </c>
      <c r="D5" s="11">
        <v>4.7281976671929224E-2</v>
      </c>
      <c r="E5" s="11">
        <v>2.1400570436437668E-2</v>
      </c>
      <c r="F5" s="11">
        <v>2.4996776574607332E-2</v>
      </c>
      <c r="G5" s="11">
        <v>1.5076040119158895E-2</v>
      </c>
      <c r="H5" s="11">
        <v>1.6879011899149379E-2</v>
      </c>
      <c r="I5" s="11">
        <v>2.5486653182659819E-2</v>
      </c>
      <c r="J5" s="11">
        <v>-2.3854591473112118E-3</v>
      </c>
      <c r="K5" s="11">
        <v>3.2018147771741084E-3</v>
      </c>
      <c r="L5" s="11">
        <v>2.4185508488938509E-2</v>
      </c>
      <c r="M5" s="11">
        <v>4.0833176784480632E-2</v>
      </c>
      <c r="N5" s="10" t="s">
        <v>118</v>
      </c>
      <c r="O5" s="11">
        <v>2.2714360902307079E-2</v>
      </c>
      <c r="P5" s="11">
        <v>1.5321953594557323E-2</v>
      </c>
      <c r="Q5" s="11">
        <v>2.7524817451863418E-2</v>
      </c>
      <c r="R5" s="11">
        <v>7.059680554705063E-4</v>
      </c>
      <c r="S5" s="11">
        <v>-3.5015864702091031E-3</v>
      </c>
      <c r="T5" s="11">
        <v>2.2687040837145709E-2</v>
      </c>
      <c r="U5" s="11">
        <v>2.3547217853698465E-2</v>
      </c>
      <c r="V5" s="11">
        <v>-4.3062765595418738E-2</v>
      </c>
      <c r="W5" s="11">
        <v>-1.6770278872849619E-2</v>
      </c>
      <c r="X5" s="11">
        <v>-2.9788806819188478E-2</v>
      </c>
      <c r="Y5" s="11">
        <v>-1.5078613726508334E-2</v>
      </c>
      <c r="Z5" s="11">
        <v>-9.4956017500824452E-3</v>
      </c>
      <c r="AA5" s="11">
        <v>-2.6949518369326114E-2</v>
      </c>
      <c r="AB5" s="11">
        <v>-3.8853540200769966E-3</v>
      </c>
      <c r="AC5" s="11">
        <v>-3.0126273402948069E-2</v>
      </c>
      <c r="AD5" s="11">
        <v>-5.7284532801190231E-3</v>
      </c>
      <c r="AE5" s="11">
        <v>9.0039622739137171E-3</v>
      </c>
      <c r="AF5" s="11">
        <v>-6.5780462317560039E-3</v>
      </c>
      <c r="AG5" s="11">
        <v>-2.8571367551578991E-2</v>
      </c>
      <c r="AH5" s="11">
        <v>-1.1095743206219484E-3</v>
      </c>
      <c r="AI5" s="10" t="s">
        <v>84</v>
      </c>
      <c r="AJ5" s="11">
        <v>-3.4601063740418263E-2</v>
      </c>
      <c r="AK5" s="11">
        <v>1.172523685084414E-2</v>
      </c>
      <c r="AL5" s="11">
        <v>-5.5505299351550012E-4</v>
      </c>
      <c r="AM5" s="11">
        <v>-1.3244768063776335E-2</v>
      </c>
      <c r="AN5" s="25">
        <v>-2.1121902501422291E-2</v>
      </c>
    </row>
    <row r="6" spans="1:40" ht="24">
      <c r="A6" s="13" t="s">
        <v>42</v>
      </c>
      <c r="B6" s="14" t="s">
        <v>41</v>
      </c>
      <c r="C6" s="15">
        <v>-7.4175823217510397E-3</v>
      </c>
      <c r="D6" s="17">
        <v>2.8238845812239891E-3</v>
      </c>
      <c r="E6" s="17">
        <v>4.1956454317340257E-3</v>
      </c>
      <c r="F6" s="17">
        <v>1.403075755920166E-2</v>
      </c>
      <c r="G6" s="17">
        <v>6.382447681819739E-3</v>
      </c>
      <c r="H6" s="17">
        <v>3.4552601636494776E-2</v>
      </c>
      <c r="I6" s="17">
        <v>-9.0175214411077828E-3</v>
      </c>
      <c r="J6" s="17">
        <v>2.2556563785309774E-2</v>
      </c>
      <c r="K6" s="17">
        <v>2.6306362517866201E-2</v>
      </c>
      <c r="L6" s="17">
        <v>8.7142887597936453E-3</v>
      </c>
      <c r="M6" s="17">
        <v>2.1397613860860448E-2</v>
      </c>
      <c r="N6" s="17">
        <v>3.3143659692381013E-2</v>
      </c>
      <c r="O6" s="17">
        <v>2.8094461018772044E-2</v>
      </c>
      <c r="P6" s="17">
        <v>4.7127052873519891E-2</v>
      </c>
      <c r="Q6" s="17">
        <v>2.477003374279222E-2</v>
      </c>
      <c r="R6" s="17">
        <v>1.3244751830461492E-2</v>
      </c>
      <c r="S6" s="17">
        <v>1.1910718926633597E-2</v>
      </c>
      <c r="T6" s="17">
        <v>2.5865475143527814E-2</v>
      </c>
      <c r="U6" s="17">
        <v>-3.1388568072036112E-2</v>
      </c>
      <c r="V6" s="17">
        <v>1.884312302212364E-2</v>
      </c>
      <c r="W6" s="17">
        <v>-1.3560739226609549E-2</v>
      </c>
      <c r="X6" s="17">
        <v>2.7964535771656147E-4</v>
      </c>
      <c r="Y6" s="17">
        <v>-4.6276574074371321E-3</v>
      </c>
      <c r="Z6" s="17">
        <v>-7.7048203121053921E-4</v>
      </c>
      <c r="AA6" s="17">
        <v>2.222060531194818E-2</v>
      </c>
      <c r="AB6" s="16" t="s">
        <v>97</v>
      </c>
      <c r="AC6" s="17">
        <v>-5.5706148879672629E-3</v>
      </c>
      <c r="AD6" s="17">
        <v>-2.2780595885198093E-2</v>
      </c>
      <c r="AE6" s="17">
        <v>-1.9808179683225128E-2</v>
      </c>
      <c r="AF6" s="17">
        <v>-1.2303380965883581E-2</v>
      </c>
      <c r="AG6" s="17">
        <v>-2.2790944949511414E-2</v>
      </c>
      <c r="AH6" s="17">
        <v>-1.5278829811493004E-2</v>
      </c>
      <c r="AI6" s="17">
        <v>-3.9120546039486314E-3</v>
      </c>
      <c r="AJ6" s="17">
        <v>8.6912707530602382E-4</v>
      </c>
      <c r="AK6" s="17">
        <v>-5.7357121635672852E-3</v>
      </c>
      <c r="AL6" s="17">
        <v>-4.3799303604595526E-3</v>
      </c>
      <c r="AM6" s="17">
        <v>-5.3772235167985055E-3</v>
      </c>
      <c r="AN6" s="19">
        <v>-4.0918371335381405E-2</v>
      </c>
    </row>
    <row r="7" spans="1:40" ht="24">
      <c r="A7" s="13" t="s">
        <v>43</v>
      </c>
      <c r="B7" s="14" t="s">
        <v>41</v>
      </c>
      <c r="C7" s="15">
        <v>2.0233141863730784E-2</v>
      </c>
      <c r="D7" s="17">
        <v>1.3655646858160115E-2</v>
      </c>
      <c r="E7" s="17">
        <v>-1.0105111231447094E-2</v>
      </c>
      <c r="F7" s="16" t="s">
        <v>124</v>
      </c>
      <c r="G7" s="17">
        <v>-1.8979927665807382E-2</v>
      </c>
      <c r="H7" s="17">
        <v>-1.9005733203886099E-2</v>
      </c>
      <c r="I7" s="17">
        <v>-3.0458466895535448E-2</v>
      </c>
      <c r="J7" s="17">
        <v>-1.096882218933944E-2</v>
      </c>
      <c r="K7" s="17">
        <v>8.6759626173436109E-3</v>
      </c>
      <c r="L7" s="17">
        <v>5.3125957424863474E-3</v>
      </c>
      <c r="M7" s="17">
        <v>1.3067631898191174E-2</v>
      </c>
      <c r="N7" s="17">
        <v>-9.9950538100002147E-3</v>
      </c>
      <c r="O7" s="17">
        <v>-3.3076801920602694E-2</v>
      </c>
      <c r="P7" s="17">
        <v>-8.6650340716899338E-3</v>
      </c>
      <c r="Q7" s="17">
        <v>-4.7801992621150501E-2</v>
      </c>
      <c r="R7" s="17">
        <v>-1.9790001285022518E-2</v>
      </c>
      <c r="S7" s="17">
        <v>-6.1249263009671056E-3</v>
      </c>
      <c r="T7" s="16" t="s">
        <v>127</v>
      </c>
      <c r="U7" s="17">
        <v>3.5956466725222284E-2</v>
      </c>
      <c r="V7" s="17">
        <v>4.2115520906849065E-2</v>
      </c>
      <c r="W7" s="17">
        <v>7.9699128570870567E-3</v>
      </c>
      <c r="X7" s="17">
        <v>3.6653468103012135E-2</v>
      </c>
      <c r="Y7" s="17">
        <v>2.0797967814886537E-2</v>
      </c>
      <c r="Z7" s="16" t="s">
        <v>117</v>
      </c>
      <c r="AA7" s="16" t="s">
        <v>123</v>
      </c>
      <c r="AB7" s="17">
        <v>1.3849657956633031E-2</v>
      </c>
      <c r="AC7" s="17">
        <v>-1.8041360285942078E-2</v>
      </c>
      <c r="AD7" s="17">
        <v>1.5503242705943462E-2</v>
      </c>
      <c r="AE7" s="17">
        <v>2.6389526956638511E-2</v>
      </c>
      <c r="AF7" s="17">
        <v>-1.3530547794376039E-2</v>
      </c>
      <c r="AG7" s="17">
        <v>1.3245051310322539E-2</v>
      </c>
      <c r="AH7" s="17">
        <v>1.2451509309819506E-2</v>
      </c>
      <c r="AI7" s="17">
        <v>2.4848608513147404E-2</v>
      </c>
      <c r="AJ7" s="17">
        <v>2.7543326497887797E-2</v>
      </c>
      <c r="AK7" s="17">
        <v>1.9031242716782972E-3</v>
      </c>
      <c r="AL7" s="17">
        <v>7.3150801899168798E-3</v>
      </c>
      <c r="AM7" s="17">
        <v>-4.9291245975548771E-3</v>
      </c>
      <c r="AN7" s="19">
        <v>1.8859609267728943E-2</v>
      </c>
    </row>
    <row r="8" spans="1:40" ht="24">
      <c r="A8" s="13" t="s">
        <v>44</v>
      </c>
      <c r="B8" s="14" t="s">
        <v>41</v>
      </c>
      <c r="C8" s="15">
        <v>-1.232638091475041E-3</v>
      </c>
      <c r="D8" s="17">
        <v>-1.8670010496680187E-2</v>
      </c>
      <c r="E8" s="17">
        <v>1.6508841508372164E-2</v>
      </c>
      <c r="F8" s="17">
        <v>-1.9204342196923317E-2</v>
      </c>
      <c r="G8" s="16" t="s">
        <v>110</v>
      </c>
      <c r="H8" s="17">
        <v>1.0024618199350572E-2</v>
      </c>
      <c r="I8" s="17">
        <v>-1.434431144845361E-2</v>
      </c>
      <c r="J8" s="17">
        <v>-1.3022650604314382E-2</v>
      </c>
      <c r="K8" s="17">
        <v>-2.8641071492743787E-3</v>
      </c>
      <c r="L8" s="17">
        <v>-2.0005339920345047E-2</v>
      </c>
      <c r="M8" s="17">
        <v>-1.2393770977410406E-2</v>
      </c>
      <c r="N8" s="17">
        <v>-3.3805183970640619E-2</v>
      </c>
      <c r="O8" s="17">
        <v>-2.8547251823065861E-2</v>
      </c>
      <c r="P8" s="17">
        <v>1.1039376049109513E-2</v>
      </c>
      <c r="Q8" s="17">
        <v>-3.7674996341843743E-2</v>
      </c>
      <c r="R8" s="17">
        <v>9.1397732324908516E-3</v>
      </c>
      <c r="S8" s="17">
        <v>-3.4070649669567517E-3</v>
      </c>
      <c r="T8" s="17">
        <v>-2.2035236462384776E-2</v>
      </c>
      <c r="U8" s="17">
        <v>1.1783090316437131E-2</v>
      </c>
      <c r="V8" s="17">
        <v>1.4168549626627912E-2</v>
      </c>
      <c r="W8" s="17">
        <v>4.5932687945624946E-2</v>
      </c>
      <c r="X8" s="17">
        <v>-1.6047438263180173E-2</v>
      </c>
      <c r="Y8" s="17">
        <v>2.5313843555078597E-2</v>
      </c>
      <c r="Z8" s="17">
        <v>1.7962282528224838E-2</v>
      </c>
      <c r="AA8" s="17">
        <v>3.2524553080388013E-2</v>
      </c>
      <c r="AB8" s="17">
        <v>6.3673380341131335E-3</v>
      </c>
      <c r="AC8" s="17">
        <v>4.8374213092172132E-3</v>
      </c>
      <c r="AD8" s="17">
        <v>4.1308492853235269E-2</v>
      </c>
      <c r="AE8" s="17">
        <v>1.9354704847012329E-2</v>
      </c>
      <c r="AF8" s="17">
        <v>1.8499713681371873E-2</v>
      </c>
      <c r="AG8" s="17">
        <v>2.5733382894898141E-2</v>
      </c>
      <c r="AH8" s="17">
        <v>1.9442418034769132E-2</v>
      </c>
      <c r="AI8" s="17">
        <v>1.5165453308003908E-2</v>
      </c>
      <c r="AJ8" s="17">
        <v>1.4456817627294801E-2</v>
      </c>
      <c r="AK8" s="17">
        <v>1.2814313845287409E-2</v>
      </c>
      <c r="AL8" s="17">
        <v>1.8508192990994609E-2</v>
      </c>
      <c r="AM8" s="17">
        <v>-1.908823730308077E-2</v>
      </c>
      <c r="AN8" s="19">
        <v>-1.3805669606780821E-2</v>
      </c>
    </row>
    <row r="9" spans="1:40" ht="24">
      <c r="A9" s="13" t="s">
        <v>45</v>
      </c>
      <c r="B9" s="14" t="s">
        <v>41</v>
      </c>
      <c r="C9" s="15">
        <v>2.1475977227958454E-2</v>
      </c>
      <c r="D9" s="17">
        <v>3.8975959220490727E-2</v>
      </c>
      <c r="E9" s="17">
        <v>3.9042789404624557E-2</v>
      </c>
      <c r="F9" s="17">
        <v>1.9226070212504112E-3</v>
      </c>
      <c r="G9" s="17">
        <v>1.2801075240796937E-2</v>
      </c>
      <c r="H9" s="17">
        <v>2.798392942397462E-2</v>
      </c>
      <c r="I9" s="17">
        <v>8.6653570229778005E-3</v>
      </c>
      <c r="J9" s="17">
        <v>1.1244279658700836E-2</v>
      </c>
      <c r="K9" s="17">
        <v>2.9555573909892533E-3</v>
      </c>
      <c r="L9" s="17">
        <v>2.1521671087671466E-2</v>
      </c>
      <c r="M9" s="17">
        <v>-3.521513407435652E-3</v>
      </c>
      <c r="N9" s="17">
        <v>4.8776310108778559E-2</v>
      </c>
      <c r="O9" s="17">
        <v>-7.460937102118731E-3</v>
      </c>
      <c r="P9" s="17">
        <v>2.5577960448462146E-2</v>
      </c>
      <c r="Q9" s="17">
        <v>8.7249089622127157E-3</v>
      </c>
      <c r="R9" s="17">
        <v>2.2693639016906561E-2</v>
      </c>
      <c r="S9" s="17">
        <v>6.6967926969398683E-4</v>
      </c>
      <c r="T9" s="17">
        <v>3.5827411215787343E-2</v>
      </c>
      <c r="U9" s="17">
        <v>-2.7244542587132409E-2</v>
      </c>
      <c r="V9" s="17">
        <v>1.7874744005439487E-2</v>
      </c>
      <c r="W9" s="17">
        <v>-2.8441023505752897E-2</v>
      </c>
      <c r="X9" s="17">
        <v>-1.5047326904507368E-2</v>
      </c>
      <c r="Y9" s="17">
        <v>-7.4063591654838119E-3</v>
      </c>
      <c r="Z9" s="17">
        <v>9.3082675247666141E-3</v>
      </c>
      <c r="AA9" s="17">
        <v>6.1312760764616675E-3</v>
      </c>
      <c r="AB9" s="17">
        <v>-5.7213142632240813E-3</v>
      </c>
      <c r="AC9" s="17">
        <v>1.1178850999177162E-2</v>
      </c>
      <c r="AD9" s="17">
        <v>-2.410724861472922E-2</v>
      </c>
      <c r="AE9" s="17">
        <v>-2.9227265917050434E-2</v>
      </c>
      <c r="AF9" s="17">
        <v>1.6566053846529455E-2</v>
      </c>
      <c r="AG9" s="17">
        <v>-1.7400494150509212E-2</v>
      </c>
      <c r="AH9" s="17">
        <v>-2.3917448712933345E-2</v>
      </c>
      <c r="AI9" s="17">
        <v>1.1780876491940411E-2</v>
      </c>
      <c r="AJ9" s="17">
        <v>-3.6438652388959249E-2</v>
      </c>
      <c r="AK9" s="16" t="s">
        <v>110</v>
      </c>
      <c r="AL9" s="17">
        <v>-1.762070448208318E-2</v>
      </c>
      <c r="AM9" s="17">
        <v>4.0047608293638879E-3</v>
      </c>
      <c r="AN9" s="19">
        <v>-1.19438544695E-2</v>
      </c>
    </row>
    <row r="10" spans="1:40" ht="24">
      <c r="A10" s="13" t="s">
        <v>46</v>
      </c>
      <c r="B10" s="14" t="s">
        <v>41</v>
      </c>
      <c r="C10" s="15">
        <v>3.1285200660167843E-2</v>
      </c>
      <c r="D10" s="17">
        <v>3.3232340869833017E-2</v>
      </c>
      <c r="E10" s="17">
        <v>3.9101873769154999E-2</v>
      </c>
      <c r="F10" s="17">
        <v>3.6670921170935872E-2</v>
      </c>
      <c r="G10" s="17">
        <v>-1.5876244108836122E-2</v>
      </c>
      <c r="H10" s="17">
        <v>3.236115388116774E-2</v>
      </c>
      <c r="I10" s="17">
        <v>-1.8761976800893768E-3</v>
      </c>
      <c r="J10" s="17">
        <v>2.2339779013696517E-2</v>
      </c>
      <c r="K10" s="17">
        <v>2.0456711965878224E-2</v>
      </c>
      <c r="L10" s="17">
        <v>3.0733895869878503E-2</v>
      </c>
      <c r="M10" s="17">
        <v>1.8571408050037021E-2</v>
      </c>
      <c r="N10" s="17">
        <v>1.6204739294165486E-2</v>
      </c>
      <c r="O10" s="17">
        <v>-1.2796010383313293E-2</v>
      </c>
      <c r="P10" s="17">
        <v>3.7190095390422333E-2</v>
      </c>
      <c r="Q10" s="17">
        <v>1.7040658290251698E-4</v>
      </c>
      <c r="R10" s="17">
        <v>9.05842463963165E-4</v>
      </c>
      <c r="S10" s="17">
        <v>3.6347778369689283E-2</v>
      </c>
      <c r="T10" s="17">
        <v>5.0317735380465273E-3</v>
      </c>
      <c r="U10" s="17">
        <v>-4.4015637143218801E-2</v>
      </c>
      <c r="V10" s="17">
        <v>-8.8675846703764154E-3</v>
      </c>
      <c r="W10" s="17">
        <v>3.1296159426778034E-2</v>
      </c>
      <c r="X10" s="16" t="s">
        <v>124</v>
      </c>
      <c r="Y10" s="17">
        <v>-1.1416273141173791E-2</v>
      </c>
      <c r="Z10" s="17">
        <v>-6.7417437027496923E-3</v>
      </c>
      <c r="AA10" s="17">
        <v>-5.8655321802785114E-3</v>
      </c>
      <c r="AB10" s="17">
        <v>2.7974114698542873E-4</v>
      </c>
      <c r="AC10" s="17">
        <v>9.313603677050232E-3</v>
      </c>
      <c r="AD10" s="17">
        <v>-4.3599744779587772E-2</v>
      </c>
      <c r="AE10" s="17">
        <v>-4.3380895771852029E-2</v>
      </c>
      <c r="AF10" s="17">
        <v>9.1411295104054987E-3</v>
      </c>
      <c r="AG10" s="17">
        <v>-1.7421806036710109E-2</v>
      </c>
      <c r="AH10" s="17">
        <v>-1.7717168116267862E-2</v>
      </c>
      <c r="AI10" s="17">
        <v>-2.9645604604337815E-2</v>
      </c>
      <c r="AJ10" s="17">
        <v>-9.3497779786581338E-3</v>
      </c>
      <c r="AK10" s="17">
        <v>-1.4900814383119713E-2</v>
      </c>
      <c r="AL10" s="17">
        <v>-5.7371848718475995E-3</v>
      </c>
      <c r="AM10" s="17">
        <v>-8.2252853584121217E-3</v>
      </c>
      <c r="AN10" s="18" t="s">
        <v>171</v>
      </c>
    </row>
    <row r="11" spans="1:40" ht="24">
      <c r="A11" s="13" t="s">
        <v>47</v>
      </c>
      <c r="B11" s="14" t="s">
        <v>41</v>
      </c>
      <c r="C11" s="15">
        <v>2.229599954114209E-2</v>
      </c>
      <c r="D11" s="17">
        <v>2.7918445661274712E-2</v>
      </c>
      <c r="E11" s="17">
        <v>1.6125624033522714E-2</v>
      </c>
      <c r="F11" s="17">
        <v>-1.3672140614348828E-2</v>
      </c>
      <c r="G11" s="17">
        <v>1.8471197691446666E-2</v>
      </c>
      <c r="H11" s="17">
        <v>3.1571279164263291E-2</v>
      </c>
      <c r="I11" s="17">
        <v>4.9920982713939875E-3</v>
      </c>
      <c r="J11" s="17">
        <v>3.0011289376335591E-2</v>
      </c>
      <c r="K11" s="17">
        <v>4.9456129880934606E-3</v>
      </c>
      <c r="L11" s="17">
        <v>-6.5472685238904564E-3</v>
      </c>
      <c r="M11" s="17">
        <v>-1.4420287067864961E-2</v>
      </c>
      <c r="N11" s="17">
        <v>-5.3501569397413221E-3</v>
      </c>
      <c r="O11" s="17">
        <v>4.6642261625241942E-3</v>
      </c>
      <c r="P11" s="17">
        <v>3.1204590740446913E-2</v>
      </c>
      <c r="Q11" s="17">
        <v>-2.0624030923903948E-2</v>
      </c>
      <c r="R11" s="17">
        <v>1.0122637025279832E-2</v>
      </c>
      <c r="S11" s="17">
        <v>4.1039339442375124E-2</v>
      </c>
      <c r="T11" s="17">
        <v>4.0227744899757473E-3</v>
      </c>
      <c r="U11" s="17">
        <v>-2.6728795772118188E-2</v>
      </c>
      <c r="V11" s="17">
        <v>6.8926855653020976E-3</v>
      </c>
      <c r="W11" s="17">
        <v>8.9473662349978198E-3</v>
      </c>
      <c r="X11" s="17">
        <v>9.2215204062586556E-3</v>
      </c>
      <c r="Y11" s="17">
        <v>-1.4459352631979436E-2</v>
      </c>
      <c r="Z11" s="17">
        <v>1.7112534475159435E-2</v>
      </c>
      <c r="AA11" s="17">
        <v>-6.1144309806150715E-3</v>
      </c>
      <c r="AB11" s="17">
        <v>-1.2266154635061362E-2</v>
      </c>
      <c r="AC11" s="16" t="s">
        <v>180</v>
      </c>
      <c r="AD11" s="17">
        <v>-2.2447342955913011E-2</v>
      </c>
      <c r="AE11" s="17">
        <v>-1.3167261227498266E-2</v>
      </c>
      <c r="AF11" s="16" t="s">
        <v>110</v>
      </c>
      <c r="AG11" s="17">
        <v>-2.5918285787516086E-2</v>
      </c>
      <c r="AH11" s="17">
        <v>-2.2348482643766054E-2</v>
      </c>
      <c r="AI11" s="17">
        <v>-6.6056954691594647E-3</v>
      </c>
      <c r="AJ11" s="16" t="s">
        <v>157</v>
      </c>
      <c r="AK11" s="17">
        <v>1.6563757286062731E-2</v>
      </c>
      <c r="AL11" s="17">
        <v>-1.3465898375092928E-2</v>
      </c>
      <c r="AM11" s="17">
        <v>1.123812727457466E-2</v>
      </c>
      <c r="AN11" s="19">
        <v>-1.8930196292788956E-2</v>
      </c>
    </row>
    <row r="12" spans="1:40" ht="24">
      <c r="A12" s="13" t="s">
        <v>48</v>
      </c>
      <c r="B12" s="14" t="s">
        <v>41</v>
      </c>
      <c r="C12" s="15">
        <v>1.3321183243626718E-2</v>
      </c>
      <c r="D12" s="17">
        <v>1.6636173878628851E-3</v>
      </c>
      <c r="E12" s="16" t="s">
        <v>106</v>
      </c>
      <c r="F12" s="17">
        <v>-1.015175635990536E-2</v>
      </c>
      <c r="G12" s="17">
        <v>1.6399194405923998E-2</v>
      </c>
      <c r="H12" s="17">
        <v>-1.5864245695130778E-2</v>
      </c>
      <c r="I12" s="17">
        <v>-2.4712954342509148E-2</v>
      </c>
      <c r="J12" s="17">
        <v>-8.9396460891324452E-3</v>
      </c>
      <c r="K12" s="17">
        <v>-1.1996174251016064E-2</v>
      </c>
      <c r="L12" s="17">
        <v>-1.4783142995518351E-2</v>
      </c>
      <c r="M12" s="17">
        <v>-1.1628243179839726E-2</v>
      </c>
      <c r="N12" s="17">
        <v>-1.7268574668971304E-2</v>
      </c>
      <c r="O12" s="17">
        <v>-1.3653178689133027E-2</v>
      </c>
      <c r="P12" s="17">
        <v>-1.1692249369426798E-2</v>
      </c>
      <c r="Q12" s="17">
        <v>-3.9120173205052726E-2</v>
      </c>
      <c r="R12" s="17">
        <v>1.9322337099827865E-3</v>
      </c>
      <c r="S12" s="17">
        <v>8.6260282319501145E-3</v>
      </c>
      <c r="T12" s="16" t="s">
        <v>133</v>
      </c>
      <c r="U12" s="17">
        <v>-6.9232758677517329E-3</v>
      </c>
      <c r="V12" s="17">
        <v>3.7274827866753069E-2</v>
      </c>
      <c r="W12" s="17">
        <v>2.1333121182917521E-2</v>
      </c>
      <c r="X12" s="17">
        <v>3.9250711305746401E-2</v>
      </c>
      <c r="Y12" s="17">
        <v>-4.779520356688995E-3</v>
      </c>
      <c r="Z12" s="17">
        <v>2.953760606226144E-2</v>
      </c>
      <c r="AA12" s="17">
        <v>3.4598639175706825E-2</v>
      </c>
      <c r="AB12" s="17">
        <v>4.1564132618114287E-3</v>
      </c>
      <c r="AC12" s="17">
        <v>4.6345449407637377E-3</v>
      </c>
      <c r="AD12" s="17">
        <v>1.0000122578063961E-2</v>
      </c>
      <c r="AE12" s="17">
        <v>2.6975941965357957E-2</v>
      </c>
      <c r="AF12" s="17">
        <v>1.6036320764785141E-2</v>
      </c>
      <c r="AG12" s="17">
        <v>3.4483689961887179E-2</v>
      </c>
      <c r="AH12" s="17">
        <v>2.8607186752574704E-2</v>
      </c>
      <c r="AI12" s="17">
        <v>2.137171468707701E-2</v>
      </c>
      <c r="AJ12" s="17">
        <v>-8.2133223159174922E-3</v>
      </c>
      <c r="AK12" s="17">
        <v>3.8809509228530506E-2</v>
      </c>
      <c r="AL12" s="17">
        <v>3.6808111051550151E-2</v>
      </c>
      <c r="AM12" s="17">
        <v>1.3923427418733838E-2</v>
      </c>
      <c r="AN12" s="19">
        <v>1.4717322843809036E-2</v>
      </c>
    </row>
    <row r="13" spans="1:40" ht="24">
      <c r="A13" s="13" t="s">
        <v>49</v>
      </c>
      <c r="B13" s="14" t="s">
        <v>41</v>
      </c>
      <c r="C13" s="15">
        <v>-4.0936330568858641E-2</v>
      </c>
      <c r="D13" s="17">
        <v>1.7681452335801946E-2</v>
      </c>
      <c r="E13" s="17">
        <v>1.3888393033563991E-2</v>
      </c>
      <c r="F13" s="17">
        <v>-4.9496390843202023E-3</v>
      </c>
      <c r="G13" s="17">
        <v>-1.8911588901367557E-2</v>
      </c>
      <c r="H13" s="17">
        <v>-1.3441899776034561E-3</v>
      </c>
      <c r="I13" s="17">
        <v>-1.1861857678764381E-2</v>
      </c>
      <c r="J13" s="17">
        <v>5.6450134900740932E-3</v>
      </c>
      <c r="K13" s="17">
        <v>2.1616053996071017E-2</v>
      </c>
      <c r="L13" s="17">
        <v>1.3857332481524156E-2</v>
      </c>
      <c r="M13" s="17">
        <v>-1.8140738303861849E-2</v>
      </c>
      <c r="N13" s="17">
        <v>-1.917843769834654E-2</v>
      </c>
      <c r="O13" s="17">
        <v>4.2776471937605448E-3</v>
      </c>
      <c r="P13" s="17">
        <v>3.0729243896357922E-2</v>
      </c>
      <c r="Q13" s="17">
        <v>6.4584906091853782E-3</v>
      </c>
      <c r="R13" s="17">
        <v>4.609954779458747E-2</v>
      </c>
      <c r="S13" s="17">
        <v>3.3660220048527277E-2</v>
      </c>
      <c r="T13" s="17">
        <v>-1.059880359721105E-2</v>
      </c>
      <c r="U13" s="17">
        <v>-4.5985630973343392E-2</v>
      </c>
      <c r="V13" s="17">
        <v>-2.28552336643136E-2</v>
      </c>
      <c r="W13" s="17">
        <v>-1.0292061274749713E-3</v>
      </c>
      <c r="X13" s="17">
        <v>-8.2423953285914921E-3</v>
      </c>
      <c r="Y13" s="17">
        <v>-3.1783450860680122E-2</v>
      </c>
      <c r="Z13" s="17">
        <v>3.302697028689433E-2</v>
      </c>
      <c r="AA13" s="17">
        <v>9.785476367715016E-4</v>
      </c>
      <c r="AB13" s="17">
        <v>-5.3145927731043643E-3</v>
      </c>
      <c r="AC13" s="17">
        <v>4.2754637933994019E-2</v>
      </c>
      <c r="AD13" s="17">
        <v>-3.0472491281698103E-2</v>
      </c>
      <c r="AE13" s="17">
        <v>-4.0652580079723499E-2</v>
      </c>
      <c r="AF13" s="17">
        <v>1.1152024789877648E-2</v>
      </c>
      <c r="AG13" s="17">
        <v>-4.2179787106971255E-2</v>
      </c>
      <c r="AH13" s="17">
        <v>-1.7885584616907257E-2</v>
      </c>
      <c r="AI13" s="17">
        <v>-1.3200742460734997E-2</v>
      </c>
      <c r="AJ13" s="17">
        <v>-3.1605792165701668E-2</v>
      </c>
      <c r="AK13" s="17">
        <v>3.9796735118251877E-3</v>
      </c>
      <c r="AL13" s="17">
        <v>2.2499892325920541E-2</v>
      </c>
      <c r="AM13" s="16" t="s">
        <v>124</v>
      </c>
      <c r="AN13" s="19">
        <v>-4.3363829830865196E-2</v>
      </c>
    </row>
    <row r="14" spans="1:40" ht="24">
      <c r="A14" s="13" t="s">
        <v>50</v>
      </c>
      <c r="B14" s="14" t="s">
        <v>41</v>
      </c>
      <c r="C14" s="20" t="s">
        <v>181</v>
      </c>
      <c r="D14" s="17">
        <v>5.9537329507860907E-4</v>
      </c>
      <c r="E14" s="17">
        <v>-8.9900374895464999E-3</v>
      </c>
      <c r="F14" s="17">
        <v>-1.1076627689833696E-2</v>
      </c>
      <c r="G14" s="17">
        <v>-1.2997602561479756E-2</v>
      </c>
      <c r="H14" s="17">
        <v>-2.7100883772437336E-2</v>
      </c>
      <c r="I14" s="17">
        <v>6.7283446148553201E-3</v>
      </c>
      <c r="J14" s="16" t="s">
        <v>110</v>
      </c>
      <c r="K14" s="17">
        <v>1.6835982076287465E-2</v>
      </c>
      <c r="L14" s="17">
        <v>6.6461338933146942E-3</v>
      </c>
      <c r="M14" s="17">
        <v>-1.4762344241527699E-2</v>
      </c>
      <c r="N14" s="17">
        <v>-8.4391385869404534E-3</v>
      </c>
      <c r="O14" s="17">
        <v>-4.0743179876778612E-2</v>
      </c>
      <c r="P14" s="17">
        <v>-7.2383327773371817E-3</v>
      </c>
      <c r="Q14" s="17">
        <v>-1.0555180993236758E-2</v>
      </c>
      <c r="R14" s="17">
        <v>-4.4276885874121312E-2</v>
      </c>
      <c r="S14" s="17">
        <v>-1.4054001362112148E-2</v>
      </c>
      <c r="T14" s="17">
        <v>-1.6033701289555766E-2</v>
      </c>
      <c r="U14" s="17">
        <v>-2.0651801741899348E-2</v>
      </c>
      <c r="V14" s="17">
        <v>4.0767955573069566E-2</v>
      </c>
      <c r="W14" s="17">
        <v>2.8129308703164699E-2</v>
      </c>
      <c r="X14" s="17">
        <v>2.2537465634985245E-2</v>
      </c>
      <c r="Y14" s="17">
        <v>3.6328566580896823E-2</v>
      </c>
      <c r="Z14" s="17">
        <v>2.3131789684429298E-2</v>
      </c>
      <c r="AA14" s="17">
        <v>2.4513817525599904E-2</v>
      </c>
      <c r="AB14" s="17">
        <v>2.2471814375769353E-2</v>
      </c>
      <c r="AC14" s="17">
        <v>1.459450123510162E-2</v>
      </c>
      <c r="AD14" s="17">
        <v>1.1376103382964603E-2</v>
      </c>
      <c r="AE14" s="17">
        <v>-4.4136555387627521E-3</v>
      </c>
      <c r="AF14" s="17">
        <v>2.999946848439462E-2</v>
      </c>
      <c r="AG14" s="17">
        <v>3.769429029784143E-2</v>
      </c>
      <c r="AH14" s="17">
        <v>2.1833543388355175E-2</v>
      </c>
      <c r="AI14" s="17">
        <v>-2.3970301121890316E-3</v>
      </c>
      <c r="AJ14" s="17">
        <v>3.3743221405002528E-2</v>
      </c>
      <c r="AK14" s="17">
        <v>1.123509217875816E-2</v>
      </c>
      <c r="AL14" s="17">
        <v>2.800953000803397E-3</v>
      </c>
      <c r="AM14" s="17">
        <v>5.6834755137185602E-3</v>
      </c>
      <c r="AN14" s="19">
        <v>1.171509784758443E-2</v>
      </c>
    </row>
    <row r="15" spans="1:40" ht="24">
      <c r="A15" s="13" t="s">
        <v>51</v>
      </c>
      <c r="B15" s="14" t="s">
        <v>41</v>
      </c>
      <c r="C15" s="15">
        <v>-3.4493647128571982E-2</v>
      </c>
      <c r="D15" s="17">
        <v>-1.0044530179300511E-2</v>
      </c>
      <c r="E15" s="17">
        <v>-1.2134881299538301E-2</v>
      </c>
      <c r="F15" s="17">
        <v>8.7989999851686273E-3</v>
      </c>
      <c r="G15" s="17">
        <v>-2.878092016917811E-3</v>
      </c>
      <c r="H15" s="17">
        <v>8.209515039608024E-3</v>
      </c>
      <c r="I15" s="17">
        <v>-2.978416606053888E-2</v>
      </c>
      <c r="J15" s="17">
        <v>1.693640813092067E-2</v>
      </c>
      <c r="K15" s="16" t="s">
        <v>113</v>
      </c>
      <c r="L15" s="17">
        <v>-7.3900297020846719E-3</v>
      </c>
      <c r="M15" s="17">
        <v>-4.6563550335773751E-2</v>
      </c>
      <c r="N15" s="17">
        <v>8.3182575048265182E-3</v>
      </c>
      <c r="O15" s="17">
        <v>-3.0119684594194829E-2</v>
      </c>
      <c r="P15" s="17">
        <v>-1.3030582182020089E-2</v>
      </c>
      <c r="Q15" s="17">
        <v>-1.2144934113627406E-2</v>
      </c>
      <c r="R15" s="17">
        <v>-3.8021422601764533E-4</v>
      </c>
      <c r="S15" s="17">
        <v>4.6903711077075621E-3</v>
      </c>
      <c r="T15" s="17">
        <v>-1.718520268990939E-2</v>
      </c>
      <c r="U15" s="17">
        <v>1.2869353722239333E-2</v>
      </c>
      <c r="V15" s="17">
        <v>-8.9233039197822049E-4</v>
      </c>
      <c r="W15" s="17">
        <v>3.6333421971405919E-2</v>
      </c>
      <c r="X15" s="17">
        <v>2.0766146624014985E-2</v>
      </c>
      <c r="Y15" s="17">
        <v>2.8774198597005994E-2</v>
      </c>
      <c r="Z15" s="17">
        <v>1.8314941065591481E-2</v>
      </c>
      <c r="AA15" s="17">
        <v>3.4253891184921496E-2</v>
      </c>
      <c r="AB15" s="17">
        <v>2.6368671927552267E-2</v>
      </c>
      <c r="AC15" s="17">
        <v>1.811494914285143E-2</v>
      </c>
      <c r="AD15" s="17">
        <v>1.8454519083958985E-2</v>
      </c>
      <c r="AE15" s="17">
        <v>8.6950343913103877E-3</v>
      </c>
      <c r="AF15" s="17">
        <v>4.9730368472359499E-3</v>
      </c>
      <c r="AG15" s="17">
        <v>1.4217441098786445E-2</v>
      </c>
      <c r="AH15" s="17">
        <v>-2.9424392271326502E-3</v>
      </c>
      <c r="AI15" s="17">
        <v>3.2327684316151156E-3</v>
      </c>
      <c r="AJ15" s="17">
        <v>5.8064170286305462E-3</v>
      </c>
      <c r="AK15" s="17">
        <v>2.9728310131239247E-3</v>
      </c>
      <c r="AL15" s="17">
        <v>3.3374896734605052E-2</v>
      </c>
      <c r="AM15" s="17">
        <v>2.1912151604647948E-2</v>
      </c>
      <c r="AN15" s="19">
        <v>4.8367222919345277E-3</v>
      </c>
    </row>
    <row r="16" spans="1:40" ht="24">
      <c r="A16" s="13" t="s">
        <v>52</v>
      </c>
      <c r="B16" s="14" t="s">
        <v>41</v>
      </c>
      <c r="C16" s="15">
        <v>1.7906170702744511E-2</v>
      </c>
      <c r="D16" s="17">
        <v>2.4285641204200025E-2</v>
      </c>
      <c r="E16" s="17">
        <v>3.6578847777828022E-2</v>
      </c>
      <c r="F16" s="17">
        <v>7.2902159532854246E-3</v>
      </c>
      <c r="G16" s="17">
        <v>1.8266986751045305E-2</v>
      </c>
      <c r="H16" s="17">
        <v>2.8568319236897698E-2</v>
      </c>
      <c r="I16" s="17">
        <v>-1.9879086008282941E-2</v>
      </c>
      <c r="J16" s="17">
        <v>2.7646714520644412E-3</v>
      </c>
      <c r="K16" s="17">
        <v>3.2792098714190199E-2</v>
      </c>
      <c r="L16" s="17">
        <v>-1.2541430783953899E-3</v>
      </c>
      <c r="M16" s="17">
        <v>8.8729230740077214E-3</v>
      </c>
      <c r="N16" s="17">
        <v>-1.6038208040042946E-2</v>
      </c>
      <c r="O16" s="17">
        <v>-7.6775966954851832E-4</v>
      </c>
      <c r="P16" s="16" t="s">
        <v>117</v>
      </c>
      <c r="Q16" s="17">
        <v>6.9666098752829472E-3</v>
      </c>
      <c r="R16" s="17">
        <v>4.6635120868575644E-2</v>
      </c>
      <c r="S16" s="17">
        <v>1.9287087461770241E-2</v>
      </c>
      <c r="T16" s="17">
        <v>1.4430519222039894E-2</v>
      </c>
      <c r="U16" s="17">
        <v>5.4948943074857974E-3</v>
      </c>
      <c r="V16" s="17">
        <v>-2.4891719451148844E-2</v>
      </c>
      <c r="W16" s="16" t="s">
        <v>182</v>
      </c>
      <c r="X16" s="17">
        <v>-5.7236505270448204E-3</v>
      </c>
      <c r="Y16" s="17">
        <v>-3.8552353038742979E-2</v>
      </c>
      <c r="Z16" s="17">
        <v>1.4711817976687417E-2</v>
      </c>
      <c r="AA16" s="17">
        <v>3.712467378111145E-2</v>
      </c>
      <c r="AB16" s="17">
        <v>-4.3043354150213162E-3</v>
      </c>
      <c r="AC16" s="17">
        <v>-1.1558210499159184E-2</v>
      </c>
      <c r="AD16" s="17">
        <v>-1.5728998357621218E-2</v>
      </c>
      <c r="AE16" s="17">
        <v>-2.2227181184337037E-2</v>
      </c>
      <c r="AF16" s="17">
        <v>-1.3303953919532341E-2</v>
      </c>
      <c r="AG16" s="17">
        <v>-3.7626820714306598E-2</v>
      </c>
      <c r="AH16" s="17">
        <v>-1.9535388135460581E-3</v>
      </c>
      <c r="AI16" s="17">
        <v>-5.4180662501451815E-4</v>
      </c>
      <c r="AJ16" s="17">
        <v>-3.0220684120915588E-2</v>
      </c>
      <c r="AK16" s="17">
        <v>-1.739624661515651E-2</v>
      </c>
      <c r="AL16" s="16" t="s">
        <v>116</v>
      </c>
      <c r="AM16" s="17">
        <v>2.2419669164502245E-2</v>
      </c>
      <c r="AN16" s="18" t="s">
        <v>152</v>
      </c>
    </row>
    <row r="17" spans="1:40" ht="24">
      <c r="A17" s="13" t="s">
        <v>53</v>
      </c>
      <c r="B17" s="14" t="s">
        <v>41</v>
      </c>
      <c r="C17" s="15">
        <v>1.4380057971059469E-2</v>
      </c>
      <c r="D17" s="17">
        <v>-4.5363179785899377E-2</v>
      </c>
      <c r="E17" s="17">
        <v>1.9339167953269943E-3</v>
      </c>
      <c r="F17" s="17">
        <v>-1.9823285167917957E-2</v>
      </c>
      <c r="G17" s="17">
        <v>9.0549903618362647E-3</v>
      </c>
      <c r="H17" s="17">
        <v>-2.3344218553274253E-2</v>
      </c>
      <c r="I17" s="17">
        <v>-4.2978580122000745E-2</v>
      </c>
      <c r="J17" s="17">
        <v>-4.3930165585757165E-2</v>
      </c>
      <c r="K17" s="17">
        <v>-3.697003004179809E-4</v>
      </c>
      <c r="L17" s="16" t="s">
        <v>157</v>
      </c>
      <c r="M17" s="17">
        <v>-8.607675125177669E-3</v>
      </c>
      <c r="N17" s="17">
        <v>-1.0081026826079243E-2</v>
      </c>
      <c r="O17" s="17">
        <v>4.6850373305421288E-3</v>
      </c>
      <c r="P17" s="17">
        <v>-8.31907117769695E-3</v>
      </c>
      <c r="Q17" s="17">
        <v>-9.586651784821397E-3</v>
      </c>
      <c r="R17" s="16" t="s">
        <v>124</v>
      </c>
      <c r="S17" s="17">
        <v>-2.7864075047534433E-3</v>
      </c>
      <c r="T17" s="17">
        <v>7.4519638137154802E-3</v>
      </c>
      <c r="U17" s="17">
        <v>-2.0011059790344329E-2</v>
      </c>
      <c r="V17" s="17">
        <v>1.4423944714068715E-2</v>
      </c>
      <c r="W17" s="17">
        <v>2.2617346462977615E-2</v>
      </c>
      <c r="X17" s="17">
        <v>9.0124615208292999E-4</v>
      </c>
      <c r="Y17" s="17">
        <v>-1.4999740556676175E-2</v>
      </c>
      <c r="Z17" s="17">
        <v>1.3117248878623007E-2</v>
      </c>
      <c r="AA17" s="17">
        <v>2.002584710674837E-2</v>
      </c>
      <c r="AB17" s="17">
        <v>1.3091206770765106E-2</v>
      </c>
      <c r="AC17" s="17">
        <v>2.8630703318636447E-2</v>
      </c>
      <c r="AD17" s="17">
        <v>1.7279997682487898E-2</v>
      </c>
      <c r="AE17" s="17">
        <v>3.7494937309308272E-2</v>
      </c>
      <c r="AF17" s="17">
        <v>1.0035005901164224E-2</v>
      </c>
      <c r="AG17" s="17">
        <v>1.2030080942674052E-2</v>
      </c>
      <c r="AH17" s="17">
        <v>4.1345456117106341E-2</v>
      </c>
      <c r="AI17" s="17">
        <v>7.0177567025712798E-4</v>
      </c>
      <c r="AJ17" s="17">
        <v>2.1029011702457745E-2</v>
      </c>
      <c r="AK17" s="17">
        <v>2.2491187646086659E-2</v>
      </c>
      <c r="AL17" s="17">
        <v>4.6803072898303627E-2</v>
      </c>
      <c r="AM17" s="17">
        <v>4.6073096668265409E-2</v>
      </c>
      <c r="AN17" s="19">
        <v>1.8426311277934211E-2</v>
      </c>
    </row>
    <row r="18" spans="1:40" ht="24">
      <c r="A18" s="13" t="s">
        <v>54</v>
      </c>
      <c r="B18" s="14" t="s">
        <v>41</v>
      </c>
      <c r="C18" s="15">
        <v>2.0917891428053153E-2</v>
      </c>
      <c r="D18" s="17">
        <v>-1.2759395719563573E-2</v>
      </c>
      <c r="E18" s="17">
        <v>2.8606012214662874E-2</v>
      </c>
      <c r="F18" s="17">
        <v>1.2509913136367717E-2</v>
      </c>
      <c r="G18" s="17">
        <v>1.930054727101747E-2</v>
      </c>
      <c r="H18" s="17">
        <v>1.4380020096909519E-3</v>
      </c>
      <c r="I18" s="17">
        <v>-4.0623838680394339E-3</v>
      </c>
      <c r="J18" s="17">
        <v>2.1716101687184554E-2</v>
      </c>
      <c r="K18" s="17">
        <v>-2.9191952302163901E-3</v>
      </c>
      <c r="L18" s="17">
        <v>4.4516565373622788E-3</v>
      </c>
      <c r="M18" s="16" t="s">
        <v>128</v>
      </c>
      <c r="N18" s="17">
        <v>-8.2160884913159947E-3</v>
      </c>
      <c r="O18" s="16" t="s">
        <v>117</v>
      </c>
      <c r="P18" s="17">
        <v>2.3544559026094331E-2</v>
      </c>
      <c r="Q18" s="17">
        <v>3.8630348501961717E-2</v>
      </c>
      <c r="R18" s="17">
        <v>4.1455499223297797E-2</v>
      </c>
      <c r="S18" s="17">
        <v>4.8023165090435053E-3</v>
      </c>
      <c r="T18" s="17">
        <v>2.1875258408227183E-2</v>
      </c>
      <c r="U18" s="17">
        <v>-1.028129723244753E-2</v>
      </c>
      <c r="V18" s="17">
        <v>-3.359632110837503E-2</v>
      </c>
      <c r="W18" s="17">
        <v>-2.668113654356952E-2</v>
      </c>
      <c r="X18" s="17">
        <v>-1.7784618842267497E-2</v>
      </c>
      <c r="Y18" s="17">
        <v>-1.9141103793797284E-2</v>
      </c>
      <c r="Z18" s="17">
        <v>-3.0467272257162052E-2</v>
      </c>
      <c r="AA18" s="17">
        <v>2.5987578805748094E-3</v>
      </c>
      <c r="AB18" s="17">
        <v>-1.5137028608193912E-2</v>
      </c>
      <c r="AC18" s="17">
        <v>-2.8175438661816841E-2</v>
      </c>
      <c r="AD18" s="17">
        <v>-1.2260911062591508E-2</v>
      </c>
      <c r="AE18" s="17">
        <v>-6.9338434954107535E-3</v>
      </c>
      <c r="AF18" s="17">
        <v>-2.222508247060569E-2</v>
      </c>
      <c r="AG18" s="17">
        <v>-3.0010913066967595E-2</v>
      </c>
      <c r="AH18" s="16" t="s">
        <v>106</v>
      </c>
      <c r="AI18" s="17">
        <v>-1.0958247261662832E-3</v>
      </c>
      <c r="AJ18" s="17">
        <v>-7.2788821769898225E-3</v>
      </c>
      <c r="AK18" s="17">
        <v>-2.3774567427913021E-2</v>
      </c>
      <c r="AL18" s="17">
        <v>-1.9755691409797799E-3</v>
      </c>
      <c r="AM18" s="17">
        <v>-1.7930436359178147E-2</v>
      </c>
      <c r="AN18" s="19">
        <v>-2.3598998584978763E-2</v>
      </c>
    </row>
    <row r="19" spans="1:40" ht="24">
      <c r="A19" s="13" t="s">
        <v>55</v>
      </c>
      <c r="B19" s="14" t="s">
        <v>41</v>
      </c>
      <c r="C19" s="15">
        <v>3.8683669003538715E-2</v>
      </c>
      <c r="D19" s="16" t="s">
        <v>125</v>
      </c>
      <c r="E19" s="17">
        <v>3.6877550581633993E-2</v>
      </c>
      <c r="F19" s="17">
        <v>4.1848659716808227E-2</v>
      </c>
      <c r="G19" s="17">
        <v>1.3917108200678856E-2</v>
      </c>
      <c r="H19" s="17">
        <v>2.3825463640138097E-3</v>
      </c>
      <c r="I19" s="17">
        <v>1.2561933498211306E-2</v>
      </c>
      <c r="J19" s="17">
        <v>4.0135653480080732E-2</v>
      </c>
      <c r="K19" s="17">
        <v>-8.7415731622623592E-4</v>
      </c>
      <c r="L19" s="17">
        <v>4.6801113295217724E-2</v>
      </c>
      <c r="M19" s="17">
        <v>2.1938384474823533E-2</v>
      </c>
      <c r="N19" s="17">
        <v>9.801113248961572E-3</v>
      </c>
      <c r="O19" s="17">
        <v>-2.8815969778475028E-2</v>
      </c>
      <c r="P19" s="17">
        <v>1.5654531025625643E-2</v>
      </c>
      <c r="Q19" s="17">
        <v>-2.8236805660896511E-3</v>
      </c>
      <c r="R19" s="17">
        <v>1.4318874602591661E-2</v>
      </c>
      <c r="S19" s="17">
        <v>4.1994661650139903E-2</v>
      </c>
      <c r="T19" s="17">
        <v>-2.1240318919523844E-2</v>
      </c>
      <c r="U19" s="17">
        <v>-3.6362104024445452E-2</v>
      </c>
      <c r="V19" s="16" t="s">
        <v>132</v>
      </c>
      <c r="W19" s="17">
        <v>2.4155175466631255E-2</v>
      </c>
      <c r="X19" s="17">
        <v>-8.8076721363208529E-3</v>
      </c>
      <c r="Y19" s="17">
        <v>1.4722337094786098E-2</v>
      </c>
      <c r="Z19" s="17">
        <v>2.3612260573259269E-2</v>
      </c>
      <c r="AA19" s="17">
        <v>6.0897786587968076E-3</v>
      </c>
      <c r="AB19" s="17">
        <v>1.8486773695541667E-2</v>
      </c>
      <c r="AC19" s="17">
        <v>-1.0648981726981746E-2</v>
      </c>
      <c r="AD19" s="17">
        <v>-2.7744672431766704E-2</v>
      </c>
      <c r="AE19" s="17">
        <v>-3.0461433168162456E-2</v>
      </c>
      <c r="AF19" s="17">
        <v>6.7882989945080461E-3</v>
      </c>
      <c r="AG19" s="17">
        <v>-2.9883894988175796E-2</v>
      </c>
      <c r="AH19" s="17">
        <v>-3.3247764254904673E-2</v>
      </c>
      <c r="AI19" s="17">
        <v>-4.2562037687728253E-2</v>
      </c>
      <c r="AJ19" s="17">
        <v>-2.538083782226383E-2</v>
      </c>
      <c r="AK19" s="17">
        <v>1.7590876098127588E-2</v>
      </c>
      <c r="AL19" s="17">
        <v>-2.4784270098852063E-2</v>
      </c>
      <c r="AM19" s="17">
        <v>-2.26678930874183E-2</v>
      </c>
      <c r="AN19" s="19">
        <v>-4.268722722877788E-2</v>
      </c>
    </row>
    <row r="20" spans="1:40" ht="24">
      <c r="A20" s="13" t="s">
        <v>56</v>
      </c>
      <c r="B20" s="14" t="s">
        <v>41</v>
      </c>
      <c r="C20" s="15">
        <v>-4.5646686352376238E-2</v>
      </c>
      <c r="D20" s="17">
        <v>1.3191556836385317E-2</v>
      </c>
      <c r="E20" s="17">
        <v>4.5920191450788701E-3</v>
      </c>
      <c r="F20" s="17">
        <v>-1.7986226421274121E-2</v>
      </c>
      <c r="G20" s="17">
        <v>4.760796779949404E-3</v>
      </c>
      <c r="H20" s="17">
        <v>4.4059617196533528E-2</v>
      </c>
      <c r="I20" s="17">
        <v>-1.2871654452421145E-2</v>
      </c>
      <c r="J20" s="17">
        <v>1.4400113806793652E-2</v>
      </c>
      <c r="K20" s="17">
        <v>1.7761922143753356E-2</v>
      </c>
      <c r="L20" s="17">
        <v>-6.6583195404216339E-3</v>
      </c>
      <c r="M20" s="17">
        <v>-3.1088059276921313E-2</v>
      </c>
      <c r="N20" s="17">
        <v>6.2362042040301994E-3</v>
      </c>
      <c r="O20" s="17">
        <v>-2.0167906344488878E-2</v>
      </c>
      <c r="P20" s="17">
        <v>2.5367404121068002E-2</v>
      </c>
      <c r="Q20" s="17">
        <v>6.4936909115398444E-3</v>
      </c>
      <c r="R20" s="17">
        <v>2.8468089193968149E-2</v>
      </c>
      <c r="S20" s="17">
        <v>2.4771217910922981E-2</v>
      </c>
      <c r="T20" s="17">
        <v>-1.391141691743792E-2</v>
      </c>
      <c r="U20" s="17">
        <v>-2.0437100702432737E-2</v>
      </c>
      <c r="V20" s="17">
        <v>-1.0672376198456722E-2</v>
      </c>
      <c r="W20" s="17">
        <v>-3.0970979072770712E-2</v>
      </c>
      <c r="X20" s="17">
        <v>9.2736177827624812E-3</v>
      </c>
      <c r="Y20" s="17">
        <v>-3.2353940705466225E-2</v>
      </c>
      <c r="Z20" s="17">
        <v>2.2485445315761746E-2</v>
      </c>
      <c r="AA20" s="17">
        <v>-4.9569858635996342E-3</v>
      </c>
      <c r="AB20" s="17">
        <v>-5.4743578621702649E-3</v>
      </c>
      <c r="AC20" s="16" t="s">
        <v>132</v>
      </c>
      <c r="AD20" s="16" t="s">
        <v>151</v>
      </c>
      <c r="AE20" s="17">
        <v>-4.4083298349695418E-2</v>
      </c>
      <c r="AF20" s="16" t="s">
        <v>167</v>
      </c>
      <c r="AG20" s="17">
        <v>-3.8203498940356351E-2</v>
      </c>
      <c r="AH20" s="17">
        <v>-2.7938754020209507E-2</v>
      </c>
      <c r="AI20" s="17">
        <v>-2.9838226890558001E-2</v>
      </c>
      <c r="AJ20" s="17">
        <v>-4.7760032033105089E-2</v>
      </c>
      <c r="AK20" s="17">
        <v>1.1035696455703322E-2</v>
      </c>
      <c r="AL20" s="17">
        <v>-1.1540472506217795E-2</v>
      </c>
      <c r="AM20" s="17">
        <v>4.2501540585809537E-2</v>
      </c>
      <c r="AN20" s="19">
        <v>-2.9348302570896954E-2</v>
      </c>
    </row>
    <row r="21" spans="1:40" ht="24">
      <c r="A21" s="13" t="s">
        <v>57</v>
      </c>
      <c r="B21" s="14" t="s">
        <v>41</v>
      </c>
      <c r="C21" s="20" t="s">
        <v>123</v>
      </c>
      <c r="D21" s="17">
        <v>3.6079470454302098E-2</v>
      </c>
      <c r="E21" s="17">
        <v>8.5009978693695847E-3</v>
      </c>
      <c r="F21" s="17">
        <v>-6.0506908786665927E-3</v>
      </c>
      <c r="G21" s="17">
        <v>-3.3101231099854239E-3</v>
      </c>
      <c r="H21" s="17">
        <v>2.7249757486149107E-2</v>
      </c>
      <c r="I21" s="17">
        <v>-4.3792985961510024E-2</v>
      </c>
      <c r="J21" s="17">
        <v>-1.3758355633502887E-2</v>
      </c>
      <c r="K21" s="17">
        <v>4.5874084526904687E-3</v>
      </c>
      <c r="L21" s="17">
        <v>6.5901757250568758E-3</v>
      </c>
      <c r="M21" s="17">
        <v>-2.1979985972396324E-2</v>
      </c>
      <c r="N21" s="17">
        <v>-2.3180938941310351E-2</v>
      </c>
      <c r="O21" s="16" t="s">
        <v>151</v>
      </c>
      <c r="P21" s="17">
        <v>-2.6551104608071724E-3</v>
      </c>
      <c r="Q21" s="17">
        <v>-4.795714871127206E-2</v>
      </c>
      <c r="R21" s="17">
        <v>-2.7452829471051915E-3</v>
      </c>
      <c r="S21" s="16" t="s">
        <v>141</v>
      </c>
      <c r="T21" s="17">
        <v>-3.670020554957712E-2</v>
      </c>
      <c r="U21" s="16" t="s">
        <v>164</v>
      </c>
      <c r="V21" s="17">
        <v>4.1785747731455047E-2</v>
      </c>
      <c r="W21" s="16" t="s">
        <v>145</v>
      </c>
      <c r="X21" s="17">
        <v>3.5922299317704715E-2</v>
      </c>
      <c r="Y21" s="17">
        <v>2.2355460237991259E-2</v>
      </c>
      <c r="Z21" s="17">
        <v>4.0845191128066213E-2</v>
      </c>
      <c r="AA21" s="17">
        <v>5.2261330577848012E-3</v>
      </c>
      <c r="AB21" s="17">
        <v>1.1609994539555586E-2</v>
      </c>
      <c r="AC21" s="17">
        <v>2.4577244978121287E-2</v>
      </c>
      <c r="AD21" s="17">
        <v>-8.0819263612205601E-3</v>
      </c>
      <c r="AE21" s="17">
        <v>-1.0851766789888728E-2</v>
      </c>
      <c r="AF21" s="17">
        <v>4.0184530264559495E-2</v>
      </c>
      <c r="AG21" s="17">
        <v>-7.5464995782787044E-3</v>
      </c>
      <c r="AH21" s="17">
        <v>4.7171730011194403E-3</v>
      </c>
      <c r="AI21" s="17">
        <v>-3.454950674692973E-3</v>
      </c>
      <c r="AJ21" s="17">
        <v>-1.2635085771840932E-2</v>
      </c>
      <c r="AK21" s="17">
        <v>6.4062986340274642E-4</v>
      </c>
      <c r="AL21" s="17">
        <v>1.9099981967022433E-2</v>
      </c>
      <c r="AM21" s="17">
        <v>3.3211935842959485E-2</v>
      </c>
      <c r="AN21" s="19">
        <v>-1.8557761695213004E-2</v>
      </c>
    </row>
    <row r="22" spans="1:40" ht="24">
      <c r="A22" s="13" t="s">
        <v>58</v>
      </c>
      <c r="B22" s="14" t="s">
        <v>41</v>
      </c>
      <c r="C22" s="15">
        <v>3.7372445707406075E-2</v>
      </c>
      <c r="D22" s="17">
        <v>-6.9875337341482619E-3</v>
      </c>
      <c r="E22" s="17">
        <v>-1.7075187317674993E-2</v>
      </c>
      <c r="F22" s="17">
        <v>-9.9177911319291399E-3</v>
      </c>
      <c r="G22" s="17">
        <v>-3.3199684764123522E-2</v>
      </c>
      <c r="H22" s="17">
        <v>-5.870680251520718E-3</v>
      </c>
      <c r="I22" s="17">
        <v>2.073483531475866E-2</v>
      </c>
      <c r="J22" s="17">
        <v>-8.2961503611370321E-3</v>
      </c>
      <c r="K22" s="17">
        <v>8.1495948047232095E-3</v>
      </c>
      <c r="L22" s="17">
        <v>2.2427531271980303E-2</v>
      </c>
      <c r="M22" s="17">
        <v>-2.8803519822578377E-2</v>
      </c>
      <c r="N22" s="16" t="s">
        <v>132</v>
      </c>
      <c r="O22" s="17">
        <v>-1.2382777434781056E-2</v>
      </c>
      <c r="P22" s="17">
        <v>-2.023995250639677E-2</v>
      </c>
      <c r="Q22" s="17">
        <v>-1.6077487010143221E-2</v>
      </c>
      <c r="R22" s="17">
        <v>-9.9861604847493752E-3</v>
      </c>
      <c r="S22" s="17">
        <v>-2.3307404030750881E-2</v>
      </c>
      <c r="T22" s="17">
        <v>5.0398070524919228E-4</v>
      </c>
      <c r="U22" s="17">
        <v>2.0092078312236843E-2</v>
      </c>
      <c r="V22" s="17">
        <v>9.792313526364135E-3</v>
      </c>
      <c r="W22" s="17">
        <v>3.490158439456003E-2</v>
      </c>
      <c r="X22" s="17">
        <v>1.6080658778276628E-2</v>
      </c>
      <c r="Y22" s="16" t="s">
        <v>183</v>
      </c>
      <c r="Z22" s="17">
        <v>1.2449333643119967E-2</v>
      </c>
      <c r="AA22" s="17">
        <v>-1.9784424922462976E-2</v>
      </c>
      <c r="AB22" s="17">
        <v>3.2487369889918974E-2</v>
      </c>
      <c r="AC22" s="17">
        <v>6.2086499941633845E-3</v>
      </c>
      <c r="AD22" s="16" t="s">
        <v>134</v>
      </c>
      <c r="AE22" s="17">
        <v>2.3026515985594695E-3</v>
      </c>
      <c r="AF22" s="17">
        <v>-5.2722578457572609E-3</v>
      </c>
      <c r="AG22" s="17">
        <v>3.7199060121651882E-2</v>
      </c>
      <c r="AH22" s="17">
        <v>-8.1353257891174785E-3</v>
      </c>
      <c r="AI22" s="17">
        <v>4.8872384318005627E-2</v>
      </c>
      <c r="AJ22" s="17">
        <v>2.3535062304347928E-2</v>
      </c>
      <c r="AK22" s="17">
        <v>4.795989590461569E-2</v>
      </c>
      <c r="AL22" s="17">
        <v>-1.5969563639842789E-2</v>
      </c>
      <c r="AM22" s="17">
        <v>-1.9029248878474445E-2</v>
      </c>
      <c r="AN22" s="18" t="s">
        <v>78</v>
      </c>
    </row>
    <row r="23" spans="1:40" ht="24">
      <c r="A23" s="13" t="s">
        <v>59</v>
      </c>
      <c r="B23" s="14" t="s">
        <v>41</v>
      </c>
      <c r="C23" s="20" t="s">
        <v>180</v>
      </c>
      <c r="D23" s="17">
        <v>-1.7162837861613597E-2</v>
      </c>
      <c r="E23" s="17">
        <v>9.8854700212666121E-3</v>
      </c>
      <c r="F23" s="17">
        <v>1.539822700551826E-2</v>
      </c>
      <c r="G23" s="17">
        <v>4.0544236655658344E-2</v>
      </c>
      <c r="H23" s="17">
        <v>-1.6509890170590191E-2</v>
      </c>
      <c r="I23" s="17">
        <v>4.0196351128802252E-2</v>
      </c>
      <c r="J23" s="17">
        <v>1.1184266801193155E-2</v>
      </c>
      <c r="K23" s="17">
        <v>1.8036555991546993E-2</v>
      </c>
      <c r="L23" s="17">
        <v>3.9642064152187621E-2</v>
      </c>
      <c r="M23" s="17">
        <v>9.2023262291916832E-3</v>
      </c>
      <c r="N23" s="16" t="s">
        <v>134</v>
      </c>
      <c r="O23" s="17">
        <v>4.5568141871286237E-2</v>
      </c>
      <c r="P23" s="17">
        <v>2.0598278479334198E-2</v>
      </c>
      <c r="Q23" s="17">
        <v>1.6238892561933504E-2</v>
      </c>
      <c r="R23" s="17">
        <v>1.7132328307446335E-2</v>
      </c>
      <c r="S23" s="17">
        <v>-8.111457048408691E-3</v>
      </c>
      <c r="T23" s="17">
        <v>4.6857358338102333E-2</v>
      </c>
      <c r="U23" s="17">
        <v>-1.336416528473921E-2</v>
      </c>
      <c r="V23" s="17">
        <v>-2.7718541888851301E-2</v>
      </c>
      <c r="W23" s="17">
        <v>-8.748162932313272E-3</v>
      </c>
      <c r="X23" s="17">
        <v>-4.3261807903547861E-2</v>
      </c>
      <c r="Y23" s="17">
        <v>3.5328471709716461E-3</v>
      </c>
      <c r="Z23" s="17">
        <v>-4.8283043363347274E-2</v>
      </c>
      <c r="AA23" s="17">
        <v>-2.7350429983475508E-2</v>
      </c>
      <c r="AB23" s="17">
        <v>-2.2317424982547528E-2</v>
      </c>
      <c r="AC23" s="16" t="s">
        <v>151</v>
      </c>
      <c r="AD23" s="16" t="s">
        <v>184</v>
      </c>
      <c r="AE23" s="17">
        <v>1.9845063100388031E-2</v>
      </c>
      <c r="AF23" s="17">
        <v>-2.2072989922940139E-2</v>
      </c>
      <c r="AG23" s="17">
        <v>-9.181421315280925E-3</v>
      </c>
      <c r="AH23" s="17">
        <v>-1.2124707235088654E-2</v>
      </c>
      <c r="AI23" s="17">
        <v>-5.6403309549771562E-3</v>
      </c>
      <c r="AJ23" s="17">
        <v>9.8146688209252019E-4</v>
      </c>
      <c r="AK23" s="17">
        <v>-2.3687588232637009E-2</v>
      </c>
      <c r="AL23" s="17">
        <v>-1.5657251981018857E-2</v>
      </c>
      <c r="AM23" s="17">
        <v>-3.0206172158712633E-2</v>
      </c>
      <c r="AN23" s="19">
        <v>-3.9995177749474291E-4</v>
      </c>
    </row>
    <row r="24" spans="1:40" ht="24">
      <c r="A24" s="13" t="s">
        <v>60</v>
      </c>
      <c r="B24" s="14" t="s">
        <v>41</v>
      </c>
      <c r="C24" s="15">
        <v>-1.8727510398295281E-2</v>
      </c>
      <c r="D24" s="16" t="s">
        <v>164</v>
      </c>
      <c r="E24" s="17">
        <v>-6.8387281016339717E-3</v>
      </c>
      <c r="F24" s="17">
        <v>3.5642999608657154E-2</v>
      </c>
      <c r="G24" s="17">
        <v>1.1549736339697438E-2</v>
      </c>
      <c r="H24" s="17">
        <v>4.6816630093575146E-2</v>
      </c>
      <c r="I24" s="17">
        <v>-1.5596717782077787E-2</v>
      </c>
      <c r="J24" s="17">
        <v>-2.0289330484363325E-2</v>
      </c>
      <c r="K24" s="17">
        <v>1.2560609312017686E-2</v>
      </c>
      <c r="L24" s="17">
        <v>3.3214035299338689E-2</v>
      </c>
      <c r="M24" s="17">
        <v>2.8691423031318008E-2</v>
      </c>
      <c r="N24" s="17">
        <v>2.0056974559749041E-2</v>
      </c>
      <c r="O24" s="17">
        <v>2.0805073122980005E-2</v>
      </c>
      <c r="P24" s="17">
        <v>2.4955614185865897E-2</v>
      </c>
      <c r="Q24" s="17">
        <v>-4.8997910210693465E-3</v>
      </c>
      <c r="R24" s="17">
        <v>-1.9819639088647822E-2</v>
      </c>
      <c r="S24" s="16" t="s">
        <v>164</v>
      </c>
      <c r="T24" s="17">
        <v>-6.7837152128426359E-3</v>
      </c>
      <c r="U24" s="16" t="s">
        <v>184</v>
      </c>
      <c r="V24" s="17">
        <v>-3.6262724198854235E-2</v>
      </c>
      <c r="W24" s="17">
        <v>-2.2700193178128804E-2</v>
      </c>
      <c r="X24" s="17">
        <v>-4.3599872518416689E-2</v>
      </c>
      <c r="Y24" s="17">
        <v>-3.0187611405747938E-2</v>
      </c>
      <c r="Z24" s="17">
        <v>1.1410893652076816E-2</v>
      </c>
      <c r="AA24" s="17">
        <v>2.4424350315613253E-3</v>
      </c>
      <c r="AB24" s="17">
        <v>-3.0708616975091651E-2</v>
      </c>
      <c r="AC24" s="17">
        <v>-2.0336845063257523E-2</v>
      </c>
      <c r="AD24" s="17">
        <v>-1.3353235216577124E-2</v>
      </c>
      <c r="AE24" s="17">
        <v>7.0442502131638096E-5</v>
      </c>
      <c r="AF24" s="17">
        <v>-2.6230739507512531E-2</v>
      </c>
      <c r="AG24" s="17">
        <v>-3.0470803001423345E-2</v>
      </c>
      <c r="AH24" s="17">
        <v>-1.0152799762107921E-2</v>
      </c>
      <c r="AI24" s="17">
        <v>2.322436879908742E-2</v>
      </c>
      <c r="AJ24" s="17">
        <v>-1.7242455532261489E-2</v>
      </c>
      <c r="AK24" s="17">
        <v>-2.6729675478462962E-2</v>
      </c>
      <c r="AL24" s="17">
        <v>5.4596824535236409E-3</v>
      </c>
      <c r="AM24" s="17">
        <v>-4.5487513317856304E-2</v>
      </c>
      <c r="AN24" s="19">
        <v>-2.9238545209678227E-2</v>
      </c>
    </row>
    <row r="25" spans="1:40" ht="24">
      <c r="A25" s="13" t="s">
        <v>61</v>
      </c>
      <c r="B25" s="14" t="s">
        <v>41</v>
      </c>
      <c r="C25" s="15">
        <v>1.8707741696981368E-2</v>
      </c>
      <c r="D25" s="17">
        <v>6.0527812194854733E-3</v>
      </c>
      <c r="E25" s="17">
        <v>-1.1557743431438776E-2</v>
      </c>
      <c r="F25" s="17">
        <v>-8.6051662372279396E-3</v>
      </c>
      <c r="G25" s="17">
        <v>1.0859720335702767E-2</v>
      </c>
      <c r="H25" s="17">
        <v>-1.7947152778132951E-2</v>
      </c>
      <c r="I25" s="17">
        <v>-4.3793198966631496E-2</v>
      </c>
      <c r="J25" s="17">
        <v>-7.1133250763778227E-3</v>
      </c>
      <c r="K25" s="17">
        <v>-1.2728956739062054E-2</v>
      </c>
      <c r="L25" s="17">
        <v>-3.838929484056048E-2</v>
      </c>
      <c r="M25" s="17">
        <v>-5.944723746057346E-3</v>
      </c>
      <c r="N25" s="17">
        <v>-2.0250095867778376E-2</v>
      </c>
      <c r="O25" s="17">
        <v>-7.0470824668546E-4</v>
      </c>
      <c r="P25" s="16" t="s">
        <v>132</v>
      </c>
      <c r="Q25" s="17">
        <v>-1.2825312306911611E-2</v>
      </c>
      <c r="R25" s="17">
        <v>-8.2471032351800928E-3</v>
      </c>
      <c r="S25" s="17">
        <v>-2.6747465861571094E-3</v>
      </c>
      <c r="T25" s="17">
        <v>-4.1371485567748195E-2</v>
      </c>
      <c r="U25" s="17">
        <v>2.501683000450438E-2</v>
      </c>
      <c r="V25" s="17">
        <v>1.5653883304716631E-2</v>
      </c>
      <c r="W25" s="17">
        <v>1.3866601952362313E-2</v>
      </c>
      <c r="X25" s="17">
        <v>3.692420035805799E-2</v>
      </c>
      <c r="Y25" s="17">
        <v>-1.1081116591727393E-2</v>
      </c>
      <c r="Z25" s="16" t="s">
        <v>167</v>
      </c>
      <c r="AA25" s="16" t="s">
        <v>185</v>
      </c>
      <c r="AB25" s="17">
        <v>4.6215516614832412E-2</v>
      </c>
      <c r="AC25" s="17">
        <v>2.5304127768356607E-2</v>
      </c>
      <c r="AD25" s="17">
        <v>2.0606971024030689E-2</v>
      </c>
      <c r="AE25" s="17">
        <v>-1.0664423900278306E-2</v>
      </c>
      <c r="AF25" s="17">
        <v>3.069474995872104E-2</v>
      </c>
      <c r="AG25" s="17">
        <v>-2.0660070340846222E-2</v>
      </c>
      <c r="AH25" s="17">
        <v>2.3293857011257361E-2</v>
      </c>
      <c r="AI25" s="17">
        <v>1.5128136435057836E-2</v>
      </c>
      <c r="AJ25" s="17">
        <v>-1.6765852656468249E-2</v>
      </c>
      <c r="AK25" s="17">
        <v>2.5155417327532837E-2</v>
      </c>
      <c r="AL25" s="16" t="s">
        <v>117</v>
      </c>
      <c r="AM25" s="17">
        <v>3.0473833236845466E-2</v>
      </c>
      <c r="AN25" s="19">
        <v>-1.8892466651677549E-2</v>
      </c>
    </row>
    <row r="26" spans="1:40" ht="24">
      <c r="A26" s="13" t="s">
        <v>62</v>
      </c>
      <c r="B26" s="14" t="s">
        <v>41</v>
      </c>
      <c r="C26" s="20" t="s">
        <v>123</v>
      </c>
      <c r="D26" s="17">
        <v>-3.8079656973488488E-2</v>
      </c>
      <c r="E26" s="17">
        <v>-1.148112344066206E-2</v>
      </c>
      <c r="F26" s="17">
        <v>1.2960730506667873E-2</v>
      </c>
      <c r="G26" s="17">
        <v>-1.2148258685328601E-2</v>
      </c>
      <c r="H26" s="17">
        <v>-3.4730347052871313E-2</v>
      </c>
      <c r="I26" s="17">
        <v>-3.4066662930208463E-2</v>
      </c>
      <c r="J26" s="17">
        <v>-1.4504018445452491E-2</v>
      </c>
      <c r="K26" s="17">
        <v>-4.546748493583621E-2</v>
      </c>
      <c r="L26" s="17">
        <v>3.4286395343696957E-2</v>
      </c>
      <c r="M26" s="16" t="s">
        <v>184</v>
      </c>
      <c r="N26" s="17">
        <v>-2.8764581312053512E-2</v>
      </c>
      <c r="O26" s="17">
        <v>5.3743368597443499E-3</v>
      </c>
      <c r="P26" s="17">
        <v>-5.9377861556198256E-3</v>
      </c>
      <c r="Q26" s="17">
        <v>-4.6418255039943172E-2</v>
      </c>
      <c r="R26" s="17">
        <v>-8.518306605388817E-3</v>
      </c>
      <c r="S26" s="17">
        <v>-2.2065784482622895E-2</v>
      </c>
      <c r="T26" s="17">
        <v>-1.7243394254873864E-2</v>
      </c>
      <c r="U26" s="17">
        <v>2.8713590457246259E-2</v>
      </c>
      <c r="V26" s="17">
        <v>2.189449941543303E-2</v>
      </c>
      <c r="W26" s="17">
        <v>4.8108443197176033E-2</v>
      </c>
      <c r="X26" s="17">
        <v>1.8407959483547735E-2</v>
      </c>
      <c r="Y26" s="17">
        <v>3.8933999145908296E-2</v>
      </c>
      <c r="Z26" s="17">
        <v>-3.9928008570242444E-4</v>
      </c>
      <c r="AA26" s="17">
        <v>1.0134969490127495E-2</v>
      </c>
      <c r="AB26" s="17">
        <v>2.0942929202779129E-2</v>
      </c>
      <c r="AC26" s="17">
        <v>-3.0954478064924941E-2</v>
      </c>
      <c r="AD26" s="17">
        <v>9.1948932831112471E-3</v>
      </c>
      <c r="AE26" s="17">
        <v>3.3620484127565284E-2</v>
      </c>
      <c r="AF26" s="17">
        <v>-1.4161986057665114E-2</v>
      </c>
      <c r="AG26" s="17">
        <v>3.4592928423438016E-2</v>
      </c>
      <c r="AH26" s="16" t="s">
        <v>135</v>
      </c>
      <c r="AI26" s="17">
        <v>4.027784164399556E-2</v>
      </c>
      <c r="AJ26" s="17">
        <v>3.6687018417260527E-2</v>
      </c>
      <c r="AK26" s="17">
        <v>-3.4627355697096789E-3</v>
      </c>
      <c r="AL26" s="17">
        <v>8.8225312370428417E-3</v>
      </c>
      <c r="AM26" s="17">
        <v>-1.795846392410632E-2</v>
      </c>
      <c r="AN26" s="19">
        <v>9.7173238399659977E-3</v>
      </c>
    </row>
    <row r="27" spans="1:40" ht="24">
      <c r="A27" s="13" t="s">
        <v>63</v>
      </c>
      <c r="B27" s="14" t="s">
        <v>41</v>
      </c>
      <c r="C27" s="15">
        <v>9.2565704206924691E-3</v>
      </c>
      <c r="D27" s="17">
        <v>1.379988397176774E-2</v>
      </c>
      <c r="E27" s="17">
        <v>3.4184495521304904E-2</v>
      </c>
      <c r="F27" s="16" t="s">
        <v>123</v>
      </c>
      <c r="G27" s="17">
        <v>3.1914528923838274E-2</v>
      </c>
      <c r="H27" s="17">
        <v>2.0401392561025557E-2</v>
      </c>
      <c r="I27" s="17">
        <v>8.1513961632322159E-3</v>
      </c>
      <c r="J27" s="17">
        <v>2.4087245859727012E-2</v>
      </c>
      <c r="K27" s="17">
        <v>3.3462549571131379E-2</v>
      </c>
      <c r="L27" s="17">
        <v>2.0895238589050808E-2</v>
      </c>
      <c r="M27" s="17">
        <v>1.0130109880958468E-2</v>
      </c>
      <c r="N27" s="17">
        <v>-1.977536234844908E-2</v>
      </c>
      <c r="O27" s="17">
        <v>3.7782306953945666E-3</v>
      </c>
      <c r="P27" s="16" t="s">
        <v>185</v>
      </c>
      <c r="Q27" s="17">
        <v>-4.7223578098261046E-3</v>
      </c>
      <c r="R27" s="17">
        <v>1.9852920435505732E-2</v>
      </c>
      <c r="S27" s="17">
        <v>5.2391358924368525E-3</v>
      </c>
      <c r="T27" s="17">
        <v>-1.6684619417589967E-2</v>
      </c>
      <c r="U27" s="17">
        <v>2.4649227472275542E-3</v>
      </c>
      <c r="V27" s="17">
        <v>6.0763026761628805E-3</v>
      </c>
      <c r="W27" s="17">
        <v>-7.3320703454837185E-3</v>
      </c>
      <c r="X27" s="17">
        <v>-5.8076403315266475E-3</v>
      </c>
      <c r="Y27" s="16" t="s">
        <v>186</v>
      </c>
      <c r="Z27" s="17">
        <v>-6.17603274053355E-5</v>
      </c>
      <c r="AA27" s="16" t="s">
        <v>184</v>
      </c>
      <c r="AB27" s="17">
        <v>2.178192202481179E-2</v>
      </c>
      <c r="AC27" s="17">
        <v>-4.9256921925464716E-3</v>
      </c>
      <c r="AD27" s="17">
        <v>-2.7331654578839824E-2</v>
      </c>
      <c r="AE27" s="17">
        <v>-1.0806607269728638E-2</v>
      </c>
      <c r="AF27" s="17">
        <v>-5.9972779874596285E-3</v>
      </c>
      <c r="AG27" s="17">
        <v>-3.0095531021219025E-2</v>
      </c>
      <c r="AH27" s="17">
        <v>2.5856167944843466E-3</v>
      </c>
      <c r="AI27" s="17">
        <v>-2.6585284687072056E-2</v>
      </c>
      <c r="AJ27" s="17">
        <v>-2.4309692974890953E-2</v>
      </c>
      <c r="AK27" s="17">
        <v>6.0366984370707521E-3</v>
      </c>
      <c r="AL27" s="17">
        <v>3.6935583581378953E-2</v>
      </c>
      <c r="AM27" s="17">
        <v>9.9002363097162134E-4</v>
      </c>
      <c r="AN27" s="18" t="s">
        <v>127</v>
      </c>
    </row>
    <row r="28" spans="1:40" ht="24">
      <c r="A28" s="13" t="s">
        <v>64</v>
      </c>
      <c r="B28" s="14" t="s">
        <v>41</v>
      </c>
      <c r="C28" s="15">
        <v>-2.4324329348116645E-2</v>
      </c>
      <c r="D28" s="17">
        <v>-3.3587403042215351E-2</v>
      </c>
      <c r="E28" s="17">
        <v>2.6320441585216584E-2</v>
      </c>
      <c r="F28" s="17">
        <v>2.5859213382432668E-2</v>
      </c>
      <c r="G28" s="17">
        <v>1.8746079399620533E-2</v>
      </c>
      <c r="H28" s="17">
        <v>-8.0827716506668805E-3</v>
      </c>
      <c r="I28" s="16" t="s">
        <v>163</v>
      </c>
      <c r="J28" s="17">
        <v>-4.2930634712726673E-3</v>
      </c>
      <c r="K28" s="17">
        <v>8.3765085860410919E-3</v>
      </c>
      <c r="L28" s="17">
        <v>-2.4006062077123094E-2</v>
      </c>
      <c r="M28" s="17">
        <v>3.3216564161197754E-2</v>
      </c>
      <c r="N28" s="17">
        <v>2.266212688218141E-3</v>
      </c>
      <c r="O28" s="17">
        <v>3.2855689036990474E-2</v>
      </c>
      <c r="P28" s="17">
        <v>-1.053868186306206E-2</v>
      </c>
      <c r="Q28" s="16" t="s">
        <v>187</v>
      </c>
      <c r="R28" s="17">
        <v>3.6691308442169106E-2</v>
      </c>
      <c r="S28" s="17">
        <v>-1.0774772826046214E-2</v>
      </c>
      <c r="T28" s="16" t="s">
        <v>167</v>
      </c>
      <c r="U28" s="17">
        <v>6.800777255983204E-5</v>
      </c>
      <c r="V28" s="17">
        <v>-3.0045996396332372E-2</v>
      </c>
      <c r="W28" s="17">
        <v>-3.3374439861597452E-2</v>
      </c>
      <c r="X28" s="17">
        <v>-4.2502329776854551E-2</v>
      </c>
      <c r="Y28" s="17">
        <v>-2.9705555084858375E-2</v>
      </c>
      <c r="Z28" s="17">
        <v>-4.8510814034634878E-2</v>
      </c>
      <c r="AA28" s="17">
        <v>-1.0685109199746985E-2</v>
      </c>
      <c r="AB28" s="17">
        <v>-1.9156833178368606E-2</v>
      </c>
      <c r="AC28" s="17">
        <v>-4.3399172542266461E-2</v>
      </c>
      <c r="AD28" s="17">
        <v>1.9615978407908553E-2</v>
      </c>
      <c r="AE28" s="16" t="s">
        <v>147</v>
      </c>
      <c r="AF28" s="17">
        <v>-1.279230277686812E-2</v>
      </c>
      <c r="AG28" s="17">
        <v>-2.8928891491714636E-2</v>
      </c>
      <c r="AH28" s="17">
        <v>-6.7601274419864087E-3</v>
      </c>
      <c r="AI28" s="17">
        <v>8.8084968960930269E-3</v>
      </c>
      <c r="AJ28" s="17">
        <v>1.9330302300307972E-3</v>
      </c>
      <c r="AK28" s="17">
        <v>-2.8359360124915262E-2</v>
      </c>
      <c r="AL28" s="17">
        <v>-2.1841572169544549E-2</v>
      </c>
      <c r="AM28" s="17">
        <v>-3.9785104804131569E-2</v>
      </c>
      <c r="AN28" s="19">
        <v>3.2716203952436115E-2</v>
      </c>
    </row>
    <row r="29" spans="1:40" ht="24">
      <c r="A29" s="13" t="s">
        <v>65</v>
      </c>
      <c r="B29" s="14" t="s">
        <v>41</v>
      </c>
      <c r="C29" s="15">
        <v>2.3024350555600752E-2</v>
      </c>
      <c r="D29" s="17">
        <v>3.4401555511770425E-2</v>
      </c>
      <c r="E29" s="17">
        <v>-1.5489315427290876E-2</v>
      </c>
      <c r="F29" s="17">
        <v>-1.8635390822897776E-2</v>
      </c>
      <c r="G29" s="17">
        <v>9.7514585119734369E-3</v>
      </c>
      <c r="H29" s="16" t="s">
        <v>153</v>
      </c>
      <c r="I29" s="17">
        <v>-3.7727767801972664E-2</v>
      </c>
      <c r="J29" s="17">
        <v>-2.6326010110272656E-2</v>
      </c>
      <c r="K29" s="17">
        <v>7.9542656903168387E-3</v>
      </c>
      <c r="L29" s="17">
        <v>-8.6571910759004559E-3</v>
      </c>
      <c r="M29" s="17">
        <v>-3.435608475234421E-2</v>
      </c>
      <c r="N29" s="17">
        <v>-5.779750242063785E-3</v>
      </c>
      <c r="O29" s="16" t="s">
        <v>188</v>
      </c>
      <c r="P29" s="17">
        <v>-1.7719447683366515E-2</v>
      </c>
      <c r="Q29" s="16" t="s">
        <v>182</v>
      </c>
      <c r="R29" s="17">
        <v>-2.2868935696570083E-2</v>
      </c>
      <c r="S29" s="17">
        <v>2.704788933688301E-2</v>
      </c>
      <c r="T29" s="17">
        <v>-4.1240252195948235E-2</v>
      </c>
      <c r="U29" s="17">
        <v>4.6327560212729213E-2</v>
      </c>
      <c r="V29" s="17">
        <v>2.3669251195140703E-3</v>
      </c>
      <c r="W29" s="17">
        <v>4.8462255652366705E-2</v>
      </c>
      <c r="X29" s="17">
        <v>3.1736817804339568E-2</v>
      </c>
      <c r="Y29" s="17">
        <v>9.5551660507605298E-3</v>
      </c>
      <c r="Z29" s="16" t="s">
        <v>170</v>
      </c>
      <c r="AA29" s="17">
        <v>2.0179154722615784E-2</v>
      </c>
      <c r="AB29" s="17">
        <v>3.3447429866257178E-2</v>
      </c>
      <c r="AC29" s="17">
        <v>4.3412347369051092E-2</v>
      </c>
      <c r="AD29" s="17">
        <v>-1.6338860145842703E-2</v>
      </c>
      <c r="AE29" s="17">
        <v>-8.0868445796943508E-3</v>
      </c>
      <c r="AF29" s="17">
        <v>3.0683468164607066E-2</v>
      </c>
      <c r="AG29" s="17">
        <v>-1.9183858527112699E-2</v>
      </c>
      <c r="AH29" s="17">
        <v>1.3848567194844751E-3</v>
      </c>
      <c r="AI29" s="17">
        <v>1.6455344031130973E-2</v>
      </c>
      <c r="AJ29" s="17">
        <v>-3.896186130714221E-3</v>
      </c>
      <c r="AK29" s="17">
        <v>2.718315922100913E-2</v>
      </c>
      <c r="AL29" s="17">
        <v>2.8093105232473076E-2</v>
      </c>
      <c r="AM29" s="17">
        <v>-1.3083770216824081E-3</v>
      </c>
      <c r="AN29" s="19">
        <v>-3.0983759342613024E-2</v>
      </c>
    </row>
    <row r="30" spans="1:40" ht="24">
      <c r="A30" s="13" t="s">
        <v>66</v>
      </c>
      <c r="B30" s="14" t="s">
        <v>41</v>
      </c>
      <c r="C30" s="15">
        <v>4.1421518890540916E-2</v>
      </c>
      <c r="D30" s="17">
        <v>4.1243493916281834E-2</v>
      </c>
      <c r="E30" s="17">
        <v>-4.710163250092137E-3</v>
      </c>
      <c r="F30" s="17">
        <v>2.0502700801668571E-2</v>
      </c>
      <c r="G30" s="17">
        <v>2.4653394804041134E-2</v>
      </c>
      <c r="H30" s="17">
        <v>9.6010913229851811E-3</v>
      </c>
      <c r="I30" s="17">
        <v>2.1234200947343611E-2</v>
      </c>
      <c r="J30" s="17">
        <v>3.5476349128805131E-2</v>
      </c>
      <c r="K30" s="17">
        <v>2.7922046231539623E-2</v>
      </c>
      <c r="L30" s="16" t="s">
        <v>189</v>
      </c>
      <c r="M30" s="17">
        <v>3.8716695503282911E-2</v>
      </c>
      <c r="N30" s="16" t="s">
        <v>183</v>
      </c>
      <c r="O30" s="17">
        <v>1.54704771410702E-2</v>
      </c>
      <c r="P30" s="17">
        <v>-1.1011941562623737E-2</v>
      </c>
      <c r="Q30" s="17">
        <v>1.0127398106084966E-2</v>
      </c>
      <c r="R30" s="17">
        <v>-1.4781063053049428E-2</v>
      </c>
      <c r="S30" s="17">
        <v>2.2296675930480851E-2</v>
      </c>
      <c r="T30" s="17">
        <v>3.5821974800015512E-2</v>
      </c>
      <c r="U30" s="17">
        <v>-3.0025497107064973E-2</v>
      </c>
      <c r="V30" s="17">
        <v>1.4614257360715128E-2</v>
      </c>
      <c r="W30" s="17">
        <v>7.1798874930325413E-3</v>
      </c>
      <c r="X30" s="17">
        <v>-1.1236689472935603E-2</v>
      </c>
      <c r="Y30" s="16" t="s">
        <v>143</v>
      </c>
      <c r="Z30" s="17">
        <v>-4.4890999258900086E-3</v>
      </c>
      <c r="AA30" s="16" t="s">
        <v>190</v>
      </c>
      <c r="AB30" s="17">
        <v>-4.5070912408364597E-3</v>
      </c>
      <c r="AC30" s="17">
        <v>-3.2030249725556757E-2</v>
      </c>
      <c r="AD30" s="17">
        <v>3.5215909368572027E-3</v>
      </c>
      <c r="AE30" s="17">
        <v>-2.9895022958924981E-2</v>
      </c>
      <c r="AF30" s="17">
        <v>-1.4117221359179503E-2</v>
      </c>
      <c r="AG30" s="17">
        <v>9.8059948897312975E-3</v>
      </c>
      <c r="AH30" s="17">
        <v>-1.8804466912509615E-2</v>
      </c>
      <c r="AI30" s="17">
        <v>-1.4765094524772751E-2</v>
      </c>
      <c r="AJ30" s="17">
        <v>-8.6537455484397542E-5</v>
      </c>
      <c r="AK30" s="17">
        <v>-7.2203716955628388E-3</v>
      </c>
      <c r="AL30" s="17">
        <v>-3.8103146811113604E-2</v>
      </c>
      <c r="AM30" s="17">
        <v>-3.1275286463720575E-2</v>
      </c>
      <c r="AN30" s="19">
        <v>-1.5549669079721672E-2</v>
      </c>
    </row>
    <row r="31" spans="1:40" ht="24">
      <c r="A31" s="13" t="s">
        <v>67</v>
      </c>
      <c r="B31" s="14" t="s">
        <v>41</v>
      </c>
      <c r="C31" s="15">
        <v>3.0749157570601843E-2</v>
      </c>
      <c r="D31" s="17">
        <v>-2.0488648923194528E-3</v>
      </c>
      <c r="E31" s="17">
        <v>-7.9599549134592891E-3</v>
      </c>
      <c r="F31" s="17">
        <v>2.6768317333021156E-2</v>
      </c>
      <c r="G31" s="17">
        <v>1.3870720368083409E-2</v>
      </c>
      <c r="H31" s="17">
        <v>-3.8705678724302562E-3</v>
      </c>
      <c r="I31" s="16" t="s">
        <v>185</v>
      </c>
      <c r="J31" s="17">
        <v>3.2481831713215822E-2</v>
      </c>
      <c r="K31" s="17">
        <v>5.5419999091852754E-3</v>
      </c>
      <c r="L31" s="17">
        <v>3.9410100332187663E-2</v>
      </c>
      <c r="M31" s="17">
        <v>3.5947092164081033E-2</v>
      </c>
      <c r="N31" s="17">
        <v>2.3039947135137864E-2</v>
      </c>
      <c r="O31" s="17">
        <v>4.6623110580558465E-2</v>
      </c>
      <c r="P31" s="17">
        <v>-1.6424079411231925E-2</v>
      </c>
      <c r="Q31" s="17">
        <v>3.6393956687902462E-2</v>
      </c>
      <c r="R31" s="17">
        <v>2.0410706156250413E-2</v>
      </c>
      <c r="S31" s="17">
        <v>-1.2434279296804785E-2</v>
      </c>
      <c r="T31" s="16" t="s">
        <v>170</v>
      </c>
      <c r="U31" s="17">
        <v>-1.6917022779433414E-2</v>
      </c>
      <c r="V31" s="17">
        <v>-2.4842282236273178E-2</v>
      </c>
      <c r="W31" s="17">
        <v>-2.3979508096709908E-2</v>
      </c>
      <c r="X31" s="17">
        <v>-9.0902615798153057E-3</v>
      </c>
      <c r="Y31" s="17">
        <v>-9.5342637589430928E-5</v>
      </c>
      <c r="Z31" s="17">
        <v>-4.6627316342985475E-2</v>
      </c>
      <c r="AA31" s="17">
        <v>-2.3813219145209879E-2</v>
      </c>
      <c r="AB31" s="17">
        <v>8.3397284080337938E-4</v>
      </c>
      <c r="AC31" s="17">
        <v>-4.6618655043955799E-2</v>
      </c>
      <c r="AD31" s="17">
        <v>9.7694015138065121E-4</v>
      </c>
      <c r="AE31" s="17">
        <v>1.9227376201829476E-3</v>
      </c>
      <c r="AF31" s="16" t="s">
        <v>148</v>
      </c>
      <c r="AG31" s="17">
        <v>4.6124741317522804E-2</v>
      </c>
      <c r="AH31" s="17">
        <v>-7.0491089952560981E-3</v>
      </c>
      <c r="AI31" s="17">
        <v>-3.343279182503494E-2</v>
      </c>
      <c r="AJ31" s="16" t="s">
        <v>162</v>
      </c>
      <c r="AK31" s="17">
        <v>-3.5051243887567807E-2</v>
      </c>
      <c r="AL31" s="17">
        <v>-2.9436994170211828E-2</v>
      </c>
      <c r="AM31" s="17">
        <v>-3.0679425394485694E-2</v>
      </c>
      <c r="AN31" s="18" t="s">
        <v>155</v>
      </c>
    </row>
    <row r="32" spans="1:40" ht="24">
      <c r="A32" s="13" t="s">
        <v>68</v>
      </c>
      <c r="B32" s="14" t="s">
        <v>41</v>
      </c>
      <c r="C32" s="20" t="s">
        <v>188</v>
      </c>
      <c r="D32" s="17">
        <v>-4.4322188456833715E-2</v>
      </c>
      <c r="E32" s="17">
        <v>-3.7955267766959101E-2</v>
      </c>
      <c r="F32" s="17">
        <v>-4.6581723142331569E-2</v>
      </c>
      <c r="G32" s="17">
        <v>-3.6304472351356656E-2</v>
      </c>
      <c r="H32" s="16" t="s">
        <v>182</v>
      </c>
      <c r="I32" s="16" t="s">
        <v>135</v>
      </c>
      <c r="J32" s="17">
        <v>-1.0184904373177272E-2</v>
      </c>
      <c r="K32" s="17">
        <v>-1.165810826717838E-2</v>
      </c>
      <c r="L32" s="17">
        <v>-4.9024410244172097E-2</v>
      </c>
      <c r="M32" s="17">
        <v>-4.5613046276403939E-2</v>
      </c>
      <c r="N32" s="17">
        <v>-1.5779367620084441E-2</v>
      </c>
      <c r="O32" s="17">
        <v>4.8691441882923138E-3</v>
      </c>
      <c r="P32" s="17">
        <v>-1.25890822548522E-2</v>
      </c>
      <c r="Q32" s="16" t="s">
        <v>191</v>
      </c>
      <c r="R32" s="17">
        <v>-9.3182075478071748E-3</v>
      </c>
      <c r="S32" s="17">
        <v>-4.7276988819483626E-2</v>
      </c>
      <c r="T32" s="17">
        <v>2.2713108533489079E-2</v>
      </c>
      <c r="U32" s="17">
        <v>-4.8238300805200527E-3</v>
      </c>
      <c r="V32" s="17">
        <v>-2.7857278690483862E-3</v>
      </c>
      <c r="W32" s="17">
        <v>-3.5620440305659876E-2</v>
      </c>
      <c r="X32" s="17">
        <v>1.4138013772213242E-4</v>
      </c>
      <c r="Y32" s="17">
        <v>1.0009755581039481E-2</v>
      </c>
      <c r="Z32" s="17">
        <v>-2.7674883643222747E-2</v>
      </c>
      <c r="AA32" s="17">
        <v>-4.6417282774441869E-3</v>
      </c>
      <c r="AB32" s="17">
        <v>2.3814325809949136E-2</v>
      </c>
      <c r="AC32" s="17">
        <v>6.3410692522661996E-3</v>
      </c>
      <c r="AD32" s="17">
        <v>1.5956078117183168E-2</v>
      </c>
      <c r="AE32" s="16" t="s">
        <v>187</v>
      </c>
      <c r="AF32" s="17">
        <v>-1.9925615291588906E-2</v>
      </c>
      <c r="AG32" s="16" t="s">
        <v>123</v>
      </c>
      <c r="AH32" s="17">
        <v>3.7495705810993991E-2</v>
      </c>
      <c r="AI32" s="17">
        <v>2.6684933081964821E-2</v>
      </c>
      <c r="AJ32" s="17">
        <v>3.6481625140515589E-2</v>
      </c>
      <c r="AK32" s="17">
        <v>8.4013675114465829E-3</v>
      </c>
      <c r="AL32" s="17">
        <v>6.7836339567544889E-3</v>
      </c>
      <c r="AM32" s="17">
        <v>6.2639769650243539E-3</v>
      </c>
      <c r="AN32" s="19">
        <v>4.3960404510720738E-2</v>
      </c>
    </row>
    <row r="33" spans="1:40" ht="24">
      <c r="A33" s="13" t="s">
        <v>69</v>
      </c>
      <c r="B33" s="14" t="s">
        <v>41</v>
      </c>
      <c r="C33" s="15">
        <v>4.405114150519493E-2</v>
      </c>
      <c r="D33" s="16" t="s">
        <v>158</v>
      </c>
      <c r="E33" s="17">
        <v>-1.3219084345912494E-2</v>
      </c>
      <c r="F33" s="17">
        <v>-3.2212140671955214E-2</v>
      </c>
      <c r="G33" s="17">
        <v>-2.7485787780316455E-2</v>
      </c>
      <c r="H33" s="16" t="s">
        <v>188</v>
      </c>
      <c r="I33" s="17">
        <v>1.8176267757143021E-2</v>
      </c>
      <c r="J33" s="17">
        <v>-3.9299511229550124E-2</v>
      </c>
      <c r="K33" s="17">
        <v>-2.8891636887035079E-2</v>
      </c>
      <c r="L33" s="16" t="s">
        <v>127</v>
      </c>
      <c r="M33" s="17">
        <v>5.3116815117110298E-3</v>
      </c>
      <c r="N33" s="17">
        <v>-1.2140502850026345E-2</v>
      </c>
      <c r="O33" s="16" t="s">
        <v>191</v>
      </c>
      <c r="P33" s="17">
        <v>-6.9255116685273195E-4</v>
      </c>
      <c r="Q33" s="17">
        <v>4.8834898153173184E-3</v>
      </c>
      <c r="R33" s="17">
        <v>4.5848894380631213E-3</v>
      </c>
      <c r="S33" s="17">
        <v>-4.8472088860034533E-2</v>
      </c>
      <c r="T33" s="17">
        <v>5.3491038900363753E-3</v>
      </c>
      <c r="U33" s="17">
        <v>2.042630149364728E-2</v>
      </c>
      <c r="V33" s="17">
        <v>-2.8279468971296989E-2</v>
      </c>
      <c r="W33" s="17">
        <v>-2.324030290204462E-2</v>
      </c>
      <c r="X33" s="17">
        <v>-1.2489818616830203E-2</v>
      </c>
      <c r="Y33" s="17">
        <v>1.529412723003214E-2</v>
      </c>
      <c r="Z33" s="17">
        <v>-1.384456876653504E-2</v>
      </c>
      <c r="AA33" s="17">
        <v>3.6918807134218557E-3</v>
      </c>
      <c r="AB33" s="17">
        <v>2.6992899957113591E-2</v>
      </c>
      <c r="AC33" s="17">
        <v>-1.9764174859136424E-2</v>
      </c>
      <c r="AD33" s="17">
        <v>4.4718110048226345E-2</v>
      </c>
      <c r="AE33" s="17">
        <v>3.2639327684938949E-2</v>
      </c>
      <c r="AF33" s="17">
        <v>4.471725665526699E-3</v>
      </c>
      <c r="AG33" s="16" t="s">
        <v>192</v>
      </c>
      <c r="AH33" s="16" t="s">
        <v>123</v>
      </c>
      <c r="AI33" s="17">
        <v>2.1984160583266424E-2</v>
      </c>
      <c r="AJ33" s="17">
        <v>4.6746623641932432E-2</v>
      </c>
      <c r="AK33" s="17">
        <v>-7.2302463777792619E-3</v>
      </c>
      <c r="AL33" s="17">
        <v>-7.8377460784983795E-4</v>
      </c>
      <c r="AM33" s="17">
        <v>4.1336435030237392E-3</v>
      </c>
      <c r="AN33" s="19">
        <v>4.7178004568248368E-2</v>
      </c>
    </row>
    <row r="34" spans="1:40" ht="24">
      <c r="A34" s="13" t="s">
        <v>70</v>
      </c>
      <c r="B34" s="14" t="s">
        <v>41</v>
      </c>
      <c r="C34" s="15">
        <v>1.7947854747841992E-2</v>
      </c>
      <c r="D34" s="16" t="s">
        <v>193</v>
      </c>
      <c r="E34" s="17">
        <v>2.8400119353952775E-2</v>
      </c>
      <c r="F34" s="16" t="s">
        <v>123</v>
      </c>
      <c r="G34" s="17">
        <v>1.7156543270145735E-2</v>
      </c>
      <c r="H34" s="16" t="s">
        <v>145</v>
      </c>
      <c r="I34" s="17">
        <v>-1.8666569866152002E-2</v>
      </c>
      <c r="J34" s="17">
        <v>2.2128242412913651E-2</v>
      </c>
      <c r="K34" s="17">
        <v>1.7419347570200156E-2</v>
      </c>
      <c r="L34" s="17">
        <v>1.9287091995759037E-2</v>
      </c>
      <c r="M34" s="17">
        <v>-4.3226378656102996E-4</v>
      </c>
      <c r="N34" s="17">
        <v>1.2087713210418918E-2</v>
      </c>
      <c r="O34" s="17">
        <v>-1.3755931233577217E-2</v>
      </c>
      <c r="P34" s="17">
        <v>4.8286606479108596E-2</v>
      </c>
      <c r="Q34" s="17">
        <v>-2.7468835499278286E-2</v>
      </c>
      <c r="R34" s="17">
        <v>1.2607543100414795E-2</v>
      </c>
      <c r="S34" s="17">
        <v>3.994796809337485E-2</v>
      </c>
      <c r="T34" s="17">
        <v>-3.5537053519528496E-2</v>
      </c>
      <c r="U34" s="17">
        <v>1.1178741400752725E-2</v>
      </c>
      <c r="V34" s="17">
        <v>2.3015073434059254E-2</v>
      </c>
      <c r="W34" s="17">
        <v>1.285746364871174E-2</v>
      </c>
      <c r="X34" s="17">
        <v>-6.4559870343418417E-3</v>
      </c>
      <c r="Y34" s="17">
        <v>-4.3680088017616584E-3</v>
      </c>
      <c r="Z34" s="16" t="s">
        <v>194</v>
      </c>
      <c r="AA34" s="17">
        <v>-2.9861146931045775E-5</v>
      </c>
      <c r="AB34" s="17">
        <v>-6.9922726313578743E-4</v>
      </c>
      <c r="AC34" s="17">
        <v>2.1851625630599399E-2</v>
      </c>
      <c r="AD34" s="17">
        <v>-4.7008168294227007E-2</v>
      </c>
      <c r="AE34" s="17">
        <v>-4.7831607130813455E-2</v>
      </c>
      <c r="AF34" s="17">
        <v>1.6419967682804546E-2</v>
      </c>
      <c r="AG34" s="17">
        <v>-4.3282583729686845E-2</v>
      </c>
      <c r="AH34" s="17">
        <v>-2.9310297270261274E-2</v>
      </c>
      <c r="AI34" s="17">
        <v>-9.0790170866766069E-3</v>
      </c>
      <c r="AJ34" s="17">
        <v>-4.6360106348385249E-2</v>
      </c>
      <c r="AK34" s="17">
        <v>8.9543831322028613E-3</v>
      </c>
      <c r="AL34" s="17">
        <v>1.4294661156182343E-2</v>
      </c>
      <c r="AM34" s="17">
        <v>3.1894257911343774E-2</v>
      </c>
      <c r="AN34" s="18" t="s">
        <v>195</v>
      </c>
    </row>
    <row r="35" spans="1:40" ht="24">
      <c r="A35" s="13" t="s">
        <v>71</v>
      </c>
      <c r="B35" s="14" t="s">
        <v>41</v>
      </c>
      <c r="C35" s="15">
        <v>4.8501182352684281E-2</v>
      </c>
      <c r="D35" s="16" t="s">
        <v>146</v>
      </c>
      <c r="E35" s="17">
        <v>2.0739284910922959E-2</v>
      </c>
      <c r="F35" s="17">
        <v>7.7802039200453865E-3</v>
      </c>
      <c r="G35" s="17">
        <v>4.4338173907680481E-2</v>
      </c>
      <c r="H35" s="17">
        <v>4.8228727142515429E-2</v>
      </c>
      <c r="I35" s="17">
        <v>-6.4425862017222028E-5</v>
      </c>
      <c r="J35" s="17">
        <v>2.7210981884707278E-2</v>
      </c>
      <c r="K35" s="17">
        <v>3.4936152409875687E-2</v>
      </c>
      <c r="L35" s="16" t="s">
        <v>196</v>
      </c>
      <c r="M35" s="17">
        <v>4.7373867776757082E-2</v>
      </c>
      <c r="N35" s="17">
        <v>3.4321717527504576E-2</v>
      </c>
      <c r="O35" s="17">
        <v>-2.330284397490566E-2</v>
      </c>
      <c r="P35" s="17">
        <v>1.3616085350731479E-2</v>
      </c>
      <c r="Q35" s="17">
        <v>-3.5700091705278485E-2</v>
      </c>
      <c r="R35" s="17">
        <v>2.2037191354911854E-2</v>
      </c>
      <c r="S35" s="16" t="s">
        <v>160</v>
      </c>
      <c r="T35" s="17">
        <v>7.1032749209858559E-3</v>
      </c>
      <c r="U35" s="17">
        <v>-2.2342904162693002E-2</v>
      </c>
      <c r="V35" s="17">
        <v>2.3767220406577586E-2</v>
      </c>
      <c r="W35" s="16" t="s">
        <v>156</v>
      </c>
      <c r="X35" s="17">
        <v>3.0577659538448525E-2</v>
      </c>
      <c r="Y35" s="17">
        <v>7.1277658685093819E-3</v>
      </c>
      <c r="Z35" s="17">
        <v>1.2960627171948236E-2</v>
      </c>
      <c r="AA35" s="17">
        <v>-7.2044539969861651E-3</v>
      </c>
      <c r="AB35" s="17">
        <v>-1.3059703403090171E-2</v>
      </c>
      <c r="AC35" s="17">
        <v>-3.0368212779088067E-2</v>
      </c>
      <c r="AD35" s="17">
        <v>-8.5978236795092675E-3</v>
      </c>
      <c r="AE35" s="17">
        <v>-3.3243494169074961E-2</v>
      </c>
      <c r="AF35" s="17">
        <v>8.671340157968721E-3</v>
      </c>
      <c r="AG35" s="17">
        <v>7.2089056149246891E-4</v>
      </c>
      <c r="AH35" s="17">
        <v>-2.5948222846574932E-2</v>
      </c>
      <c r="AI35" s="17">
        <v>-1.6275080071933561E-2</v>
      </c>
      <c r="AJ35" s="17">
        <v>-2.4078024396990211E-2</v>
      </c>
      <c r="AK35" s="17">
        <v>-2.7482108447592638E-2</v>
      </c>
      <c r="AL35" s="16" t="s">
        <v>152</v>
      </c>
      <c r="AM35" s="17">
        <v>-9.9546872698977242E-4</v>
      </c>
      <c r="AN35" s="19">
        <v>-2.0587645519575412E-2</v>
      </c>
    </row>
    <row r="36" spans="1:40" ht="24">
      <c r="A36" s="13" t="s">
        <v>72</v>
      </c>
      <c r="B36" s="14" t="s">
        <v>41</v>
      </c>
      <c r="C36" s="15">
        <v>3.4901409128530896E-2</v>
      </c>
      <c r="D36" s="16" t="s">
        <v>169</v>
      </c>
      <c r="E36" s="17">
        <v>-2.3679140638503959E-2</v>
      </c>
      <c r="F36" s="17">
        <v>-2.9304107890706699E-2</v>
      </c>
      <c r="G36" s="17">
        <v>-1.3669932717688314E-2</v>
      </c>
      <c r="H36" s="17">
        <v>-3.7062387208752975E-2</v>
      </c>
      <c r="I36" s="16" t="s">
        <v>168</v>
      </c>
      <c r="J36" s="17">
        <v>6.4421761044561451E-3</v>
      </c>
      <c r="K36" s="17">
        <v>-2.8242443356499749E-2</v>
      </c>
      <c r="L36" s="17">
        <v>-3.5477428570932674E-2</v>
      </c>
      <c r="M36" s="17">
        <v>-3.305716760122112E-2</v>
      </c>
      <c r="N36" s="17">
        <v>2.0148663249261848E-2</v>
      </c>
      <c r="O36" s="17">
        <v>1.7999334848972807E-2</v>
      </c>
      <c r="P36" s="17">
        <v>-4.2484907324547523E-2</v>
      </c>
      <c r="Q36" s="16" t="s">
        <v>146</v>
      </c>
      <c r="R36" s="17">
        <v>-4.1295951064639E-2</v>
      </c>
      <c r="S36" s="17">
        <v>-4.2688271577310422E-2</v>
      </c>
      <c r="T36" s="17">
        <v>2.7769319194135403E-2</v>
      </c>
      <c r="U36" s="17">
        <v>-1.5189090049282454E-2</v>
      </c>
      <c r="V36" s="17">
        <v>1.2117010522852811E-2</v>
      </c>
      <c r="W36" s="17">
        <v>-8.3896690478751348E-5</v>
      </c>
      <c r="X36" s="17">
        <v>-1.8704609760510701E-3</v>
      </c>
      <c r="Y36" s="17">
        <v>2.073081385115124E-2</v>
      </c>
      <c r="Z36" s="17">
        <v>-1.8622165356701165E-2</v>
      </c>
      <c r="AA36" s="17">
        <v>7.8710812528346701E-3</v>
      </c>
      <c r="AB36" s="17">
        <v>-8.6211684442130208E-3</v>
      </c>
      <c r="AC36" s="17">
        <v>-1.2499026674743417E-2</v>
      </c>
      <c r="AD36" s="17">
        <v>3.8997167679217619E-2</v>
      </c>
      <c r="AE36" s="16" t="s">
        <v>185</v>
      </c>
      <c r="AF36" s="17">
        <v>4.7203420085859694E-3</v>
      </c>
      <c r="AG36" s="17">
        <v>4.5738658928698675E-2</v>
      </c>
      <c r="AH36" s="17">
        <v>-3.9227301984384568E-3</v>
      </c>
      <c r="AI36" s="17">
        <v>2.4386563603726496E-2</v>
      </c>
      <c r="AJ36" s="16" t="s">
        <v>185</v>
      </c>
      <c r="AK36" s="17">
        <v>8.2247406657129218E-3</v>
      </c>
      <c r="AL36" s="17">
        <v>-1.924816479675762E-2</v>
      </c>
      <c r="AM36" s="17">
        <v>-1.1467379768526569E-2</v>
      </c>
      <c r="AN36" s="18" t="s">
        <v>197</v>
      </c>
    </row>
    <row r="37" spans="1:40" ht="24">
      <c r="A37" s="13" t="s">
        <v>73</v>
      </c>
      <c r="B37" s="14" t="s">
        <v>41</v>
      </c>
      <c r="C37" s="15">
        <v>4.3546142034038123E-2</v>
      </c>
      <c r="D37" s="16" t="s">
        <v>183</v>
      </c>
      <c r="E37" s="17">
        <v>-1.4269512205654148E-2</v>
      </c>
      <c r="F37" s="17">
        <v>5.1743898409344164E-3</v>
      </c>
      <c r="G37" s="17">
        <v>-1.9164870142899838E-2</v>
      </c>
      <c r="H37" s="17">
        <v>-8.5539353099960344E-3</v>
      </c>
      <c r="I37" s="17">
        <v>-3.5763169008158284E-2</v>
      </c>
      <c r="J37" s="17">
        <v>6.4184978139083127E-3</v>
      </c>
      <c r="K37" s="17">
        <v>-7.0263409710615591E-3</v>
      </c>
      <c r="L37" s="16" t="s">
        <v>162</v>
      </c>
      <c r="M37" s="17">
        <v>3.3562020666560353E-2</v>
      </c>
      <c r="N37" s="17">
        <v>2.1913887402421426E-2</v>
      </c>
      <c r="O37" s="16" t="s">
        <v>127</v>
      </c>
      <c r="P37" s="17">
        <v>-3.7484283782828851E-2</v>
      </c>
      <c r="Q37" s="17">
        <v>-4.8774901856267407E-2</v>
      </c>
      <c r="R37" s="16" t="s">
        <v>148</v>
      </c>
      <c r="S37" s="17">
        <v>6.4733664478009278E-3</v>
      </c>
      <c r="T37" s="17">
        <v>-1.3212975220860006E-2</v>
      </c>
      <c r="U37" s="17">
        <v>3.247257097342636E-2</v>
      </c>
      <c r="V37" s="17">
        <v>4.5690708868149084E-2</v>
      </c>
      <c r="W37" s="16" t="s">
        <v>175</v>
      </c>
      <c r="X37" s="17">
        <v>2.9808131098986789E-2</v>
      </c>
      <c r="Y37" s="16" t="s">
        <v>198</v>
      </c>
      <c r="Z37" s="17">
        <v>1.9363997953995592E-2</v>
      </c>
      <c r="AA37" s="17">
        <v>2.0428677489431769E-2</v>
      </c>
      <c r="AB37" s="17">
        <v>8.3286229285423549E-3</v>
      </c>
      <c r="AC37" s="17">
        <v>-6.5086915484935236E-3</v>
      </c>
      <c r="AD37" s="17">
        <v>3.8712045074471561E-2</v>
      </c>
      <c r="AE37" s="17">
        <v>-2.3753209531036181E-2</v>
      </c>
      <c r="AF37" s="17">
        <v>-6.2897686222415433E-3</v>
      </c>
      <c r="AG37" s="17">
        <v>2.3548276865162105E-2</v>
      </c>
      <c r="AH37" s="17">
        <v>4.264695169078148E-3</v>
      </c>
      <c r="AI37" s="17">
        <v>2.330673613074077E-2</v>
      </c>
      <c r="AJ37" s="17">
        <v>3.932173319730603E-2</v>
      </c>
      <c r="AK37" s="17">
        <v>2.0646914058881007E-2</v>
      </c>
      <c r="AL37" s="17">
        <v>-1.2410930853338376E-3</v>
      </c>
      <c r="AM37" s="17">
        <v>1.3398978566773719E-2</v>
      </c>
      <c r="AN37" s="18" t="s">
        <v>146</v>
      </c>
    </row>
    <row r="38" spans="1:40" ht="24">
      <c r="A38" s="13" t="s">
        <v>74</v>
      </c>
      <c r="B38" s="14" t="s">
        <v>41</v>
      </c>
      <c r="C38" s="15">
        <v>3.7019935018190557E-2</v>
      </c>
      <c r="D38" s="17">
        <v>-9.9553935976700431E-4</v>
      </c>
      <c r="E38" s="17">
        <v>3.340082232748235E-2</v>
      </c>
      <c r="F38" s="17">
        <v>1.2878667144132416E-2</v>
      </c>
      <c r="G38" s="17">
        <v>2.4739645684902868E-2</v>
      </c>
      <c r="H38" s="17">
        <v>-1.9029942637509331E-2</v>
      </c>
      <c r="I38" s="17">
        <v>4.6188060674526195E-2</v>
      </c>
      <c r="J38" s="17">
        <v>3.6319668339619249E-2</v>
      </c>
      <c r="K38" s="17">
        <v>1.3601888721099563E-2</v>
      </c>
      <c r="L38" s="17">
        <v>2.3599436516491712E-2</v>
      </c>
      <c r="M38" s="17">
        <v>3.3943049449576677E-2</v>
      </c>
      <c r="N38" s="17">
        <v>3.6431507375116662E-2</v>
      </c>
      <c r="O38" s="16" t="s">
        <v>192</v>
      </c>
      <c r="P38" s="17">
        <v>-2.0235164290917495E-2</v>
      </c>
      <c r="Q38" s="16" t="s">
        <v>123</v>
      </c>
      <c r="R38" s="17">
        <v>1.1700079001775936E-2</v>
      </c>
      <c r="S38" s="17">
        <v>-7.447707983891565E-3</v>
      </c>
      <c r="T38" s="16" t="s">
        <v>136</v>
      </c>
      <c r="U38" s="17">
        <v>-2.9908076959551975E-2</v>
      </c>
      <c r="V38" s="17">
        <v>-2.9283431507434812E-2</v>
      </c>
      <c r="W38" s="17">
        <v>6.8851735493115633E-4</v>
      </c>
      <c r="X38" s="17">
        <v>-1.6947079922284058E-2</v>
      </c>
      <c r="Y38" s="17">
        <v>9.6736099296031077E-3</v>
      </c>
      <c r="Z38" s="17">
        <v>-4.3582112566215907E-2</v>
      </c>
      <c r="AA38" s="17">
        <v>-2.9500173630289433E-2</v>
      </c>
      <c r="AB38" s="17">
        <v>-2.1867585976233003E-2</v>
      </c>
      <c r="AC38" s="17">
        <v>-3.7340969979289998E-2</v>
      </c>
      <c r="AD38" s="17">
        <v>-8.9827173109838076E-3</v>
      </c>
      <c r="AE38" s="17">
        <v>-2.8715929625316963E-2</v>
      </c>
      <c r="AF38" s="17">
        <v>-2.4973245393311333E-2</v>
      </c>
      <c r="AG38" s="16" t="s">
        <v>191</v>
      </c>
      <c r="AH38" s="17">
        <v>-2.9065517019237E-2</v>
      </c>
      <c r="AI38" s="17">
        <v>-2.7635846432318752E-2</v>
      </c>
      <c r="AJ38" s="17">
        <v>4.6180681336896789E-2</v>
      </c>
      <c r="AK38" s="17">
        <v>-1.6763743020018897E-2</v>
      </c>
      <c r="AL38" s="17">
        <v>-3.6684740044726313E-2</v>
      </c>
      <c r="AM38" s="17">
        <v>-4.0969527909979452E-2</v>
      </c>
      <c r="AN38" s="19">
        <v>3.4894572468086672E-2</v>
      </c>
    </row>
    <row r="39" spans="1:40" ht="24">
      <c r="A39" s="13" t="s">
        <v>75</v>
      </c>
      <c r="B39" s="14" t="s">
        <v>41</v>
      </c>
      <c r="C39" s="15">
        <v>3.4110279600320904E-2</v>
      </c>
      <c r="D39" s="16" t="s">
        <v>138</v>
      </c>
      <c r="E39" s="16" t="s">
        <v>138</v>
      </c>
      <c r="F39" s="16" t="s">
        <v>151</v>
      </c>
      <c r="G39" s="17">
        <v>-2.1094051921637796E-2</v>
      </c>
      <c r="H39" s="17">
        <v>-4.0701107787134559E-2</v>
      </c>
      <c r="I39" s="17">
        <v>2.7879329880601413E-2</v>
      </c>
      <c r="J39" s="17">
        <v>-1.5358474032693942E-2</v>
      </c>
      <c r="K39" s="17">
        <v>-1.6377441966820044E-2</v>
      </c>
      <c r="L39" s="17">
        <v>-1.3177730474863029E-2</v>
      </c>
      <c r="M39" s="17">
        <v>-1.6812783796814886E-2</v>
      </c>
      <c r="N39" s="17">
        <v>5.0397380099003971E-4</v>
      </c>
      <c r="O39" s="17">
        <v>5.3145109619134436E-3</v>
      </c>
      <c r="P39" s="17">
        <v>-4.0334881457674381E-2</v>
      </c>
      <c r="Q39" s="17">
        <v>2.257395718010782E-2</v>
      </c>
      <c r="R39" s="17">
        <v>7.2287614573813717E-3</v>
      </c>
      <c r="S39" s="17">
        <v>-3.5959999518008337E-2</v>
      </c>
      <c r="T39" s="16" t="s">
        <v>194</v>
      </c>
      <c r="U39" s="17">
        <v>-6.6452403902032206E-3</v>
      </c>
      <c r="V39" s="17">
        <v>-2.0733770486518973E-2</v>
      </c>
      <c r="W39" s="17">
        <v>7.0422900147167119E-3</v>
      </c>
      <c r="X39" s="17">
        <v>4.838132991887365E-3</v>
      </c>
      <c r="Y39" s="17">
        <v>3.5169015167987927E-2</v>
      </c>
      <c r="Z39" s="17">
        <v>-3.557920506385024E-2</v>
      </c>
      <c r="AA39" s="17">
        <v>-1.6292708939804008E-2</v>
      </c>
      <c r="AB39" s="17">
        <v>2.4703578738122536E-2</v>
      </c>
      <c r="AC39" s="17">
        <v>-1.355248931142884E-2</v>
      </c>
      <c r="AD39" s="17">
        <v>4.5696412459152777E-2</v>
      </c>
      <c r="AE39" s="17">
        <v>4.9008916705545268E-2</v>
      </c>
      <c r="AF39" s="17">
        <v>3.8269182579297244E-3</v>
      </c>
      <c r="AG39" s="16" t="s">
        <v>164</v>
      </c>
      <c r="AH39" s="17">
        <v>2.1076106042167204E-2</v>
      </c>
      <c r="AI39" s="17">
        <v>2.181776433137354E-2</v>
      </c>
      <c r="AJ39" s="16" t="s">
        <v>170</v>
      </c>
      <c r="AK39" s="17">
        <v>3.4310270976828906E-2</v>
      </c>
      <c r="AL39" s="17">
        <v>1.3967871545742586E-2</v>
      </c>
      <c r="AM39" s="17">
        <v>-1.0283341889922281E-2</v>
      </c>
      <c r="AN39" s="18" t="s">
        <v>170</v>
      </c>
    </row>
    <row r="40" spans="1:40" ht="24">
      <c r="A40" s="13" t="s">
        <v>76</v>
      </c>
      <c r="B40" s="14" t="s">
        <v>41</v>
      </c>
      <c r="C40" s="15">
        <v>2.7048660465903752E-2</v>
      </c>
      <c r="D40" s="16" t="s">
        <v>172</v>
      </c>
      <c r="E40" s="17">
        <v>1.609427876516074E-3</v>
      </c>
      <c r="F40" s="17">
        <v>1.3097642768457851E-2</v>
      </c>
      <c r="G40" s="17">
        <v>-1.761656138990465E-2</v>
      </c>
      <c r="H40" s="17">
        <v>3.3533815089821305E-2</v>
      </c>
      <c r="I40" s="16" t="s">
        <v>169</v>
      </c>
      <c r="J40" s="17">
        <v>5.8913696091042488E-4</v>
      </c>
      <c r="K40" s="17">
        <v>-9.425080155215329E-3</v>
      </c>
      <c r="L40" s="16" t="s">
        <v>128</v>
      </c>
      <c r="M40" s="17">
        <v>-3.6670909297778859E-2</v>
      </c>
      <c r="N40" s="17">
        <v>-6.6991645686579867E-3</v>
      </c>
      <c r="O40" s="16" t="s">
        <v>149</v>
      </c>
      <c r="P40" s="17">
        <v>5.8547037488370941E-3</v>
      </c>
      <c r="Q40" s="17">
        <v>-4.3459236014836845E-2</v>
      </c>
      <c r="R40" s="17">
        <v>-4.3279949245688377E-2</v>
      </c>
      <c r="S40" s="17">
        <v>3.489880601853404E-2</v>
      </c>
      <c r="T40" s="16" t="s">
        <v>138</v>
      </c>
      <c r="U40" s="16" t="s">
        <v>183</v>
      </c>
      <c r="V40" s="16" t="s">
        <v>180</v>
      </c>
      <c r="W40" s="16" t="s">
        <v>117</v>
      </c>
      <c r="X40" s="17">
        <v>3.1734829073119225E-2</v>
      </c>
      <c r="Y40" s="17">
        <v>3.9958715509020554E-2</v>
      </c>
      <c r="Z40" s="16" t="s">
        <v>199</v>
      </c>
      <c r="AA40" s="17">
        <v>1.3301102529472744E-2</v>
      </c>
      <c r="AB40" s="17">
        <v>2.6499469481682456E-3</v>
      </c>
      <c r="AC40" s="17">
        <v>1.2662929073495094E-2</v>
      </c>
      <c r="AD40" s="17">
        <v>-1.655984303556441E-2</v>
      </c>
      <c r="AE40" s="17">
        <v>-3.2762795577124922E-2</v>
      </c>
      <c r="AF40" s="17">
        <v>2.6429355431522833E-2</v>
      </c>
      <c r="AG40" s="17">
        <v>-9.9006525443413201E-4</v>
      </c>
      <c r="AH40" s="17">
        <v>-1.2174020924230557E-2</v>
      </c>
      <c r="AI40" s="17">
        <v>4.4921489749497112E-2</v>
      </c>
      <c r="AJ40" s="17">
        <v>-2.0256677971073151E-3</v>
      </c>
      <c r="AK40" s="17">
        <v>3.6873051016732425E-2</v>
      </c>
      <c r="AL40" s="17">
        <v>2.3260789341978168E-2</v>
      </c>
      <c r="AM40" s="17">
        <v>1.6882496531224703E-2</v>
      </c>
      <c r="AN40" s="19">
        <v>-3.1211090374788072E-2</v>
      </c>
    </row>
    <row r="41" spans="1:40" ht="24">
      <c r="A41" s="13" t="s">
        <v>77</v>
      </c>
      <c r="B41" s="14" t="s">
        <v>41</v>
      </c>
      <c r="C41" s="20" t="s">
        <v>119</v>
      </c>
      <c r="D41" s="17">
        <v>-3.069161733663205E-2</v>
      </c>
      <c r="E41" s="17">
        <v>1.3699639379044112E-2</v>
      </c>
      <c r="F41" s="17">
        <v>1.7663279463342309E-2</v>
      </c>
      <c r="G41" s="17">
        <v>-1.2849214825555268E-2</v>
      </c>
      <c r="H41" s="17">
        <v>-2.9689636083501312E-2</v>
      </c>
      <c r="I41" s="16" t="s">
        <v>200</v>
      </c>
      <c r="J41" s="17">
        <v>1.0895334254553494E-2</v>
      </c>
      <c r="K41" s="17">
        <v>4.4231511685032254E-3</v>
      </c>
      <c r="L41" s="16" t="s">
        <v>117</v>
      </c>
      <c r="M41" s="17">
        <v>9.178542790851096E-3</v>
      </c>
      <c r="N41" s="16" t="s">
        <v>135</v>
      </c>
      <c r="O41" s="17">
        <v>4.5460557122568697E-2</v>
      </c>
      <c r="P41" s="17">
        <v>-1.7922642671019253E-2</v>
      </c>
      <c r="Q41" s="17">
        <v>4.238126822495894E-2</v>
      </c>
      <c r="R41" s="17">
        <v>1.7241274446735729E-2</v>
      </c>
      <c r="S41" s="17">
        <v>-1.7679810427611149E-2</v>
      </c>
      <c r="T41" s="16" t="s">
        <v>160</v>
      </c>
      <c r="U41" s="17">
        <v>-2.7702893528919387E-2</v>
      </c>
      <c r="V41" s="17">
        <v>-4.0326977619197207E-2</v>
      </c>
      <c r="W41" s="17">
        <v>-1.9811477484223832E-2</v>
      </c>
      <c r="X41" s="16" t="s">
        <v>157</v>
      </c>
      <c r="Y41" s="17">
        <v>-1.4795829890624989E-2</v>
      </c>
      <c r="Z41" s="16" t="s">
        <v>186</v>
      </c>
      <c r="AA41" s="17">
        <v>-4.7997332274985934E-2</v>
      </c>
      <c r="AB41" s="17">
        <v>-3.7909167578773752E-2</v>
      </c>
      <c r="AC41" s="17">
        <v>-2.7704631966550479E-2</v>
      </c>
      <c r="AD41" s="17">
        <v>-3.0826182398634015E-4</v>
      </c>
      <c r="AE41" s="17">
        <v>3.1376093737035309E-2</v>
      </c>
      <c r="AF41" s="17">
        <v>-1.7614727110456956E-2</v>
      </c>
      <c r="AG41" s="17">
        <v>3.3723989596695383E-2</v>
      </c>
      <c r="AH41" s="17">
        <v>-2.2056549709640369E-2</v>
      </c>
      <c r="AI41" s="17">
        <v>-1.9684968439098401E-2</v>
      </c>
      <c r="AJ41" s="16" t="s">
        <v>145</v>
      </c>
      <c r="AK41" s="17">
        <v>-1.1095307548611788E-2</v>
      </c>
      <c r="AL41" s="16" t="s">
        <v>148</v>
      </c>
      <c r="AM41" s="17">
        <v>-4.0664923184969295E-2</v>
      </c>
      <c r="AN41" s="18" t="s">
        <v>201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7.5500521209511304E-7</v>
      </c>
      <c r="E48" s="11">
        <f t="shared" ref="E48:AN48" si="0">$C5^2*E5^2</f>
        <v>1.5467118056386421E-7</v>
      </c>
      <c r="F48" s="11">
        <f t="shared" si="0"/>
        <v>2.1102150584738587E-7</v>
      </c>
      <c r="G48" s="11">
        <f t="shared" si="0"/>
        <v>7.675970021970468E-8</v>
      </c>
      <c r="H48" s="11">
        <f t="shared" si="0"/>
        <v>9.6217205593154035E-8</v>
      </c>
      <c r="I48" s="11">
        <f t="shared" si="0"/>
        <v>2.193735783467221E-7</v>
      </c>
      <c r="J48" s="11">
        <f t="shared" si="0"/>
        <v>1.921775567552805E-9</v>
      </c>
      <c r="K48" s="11">
        <f t="shared" si="0"/>
        <v>3.4621916953495936E-9</v>
      </c>
      <c r="L48" s="11">
        <f t="shared" si="0"/>
        <v>1.9754641209874858E-7</v>
      </c>
      <c r="M48" s="11">
        <f t="shared" si="0"/>
        <v>5.6309936668736711E-7</v>
      </c>
      <c r="N48" s="10">
        <f t="shared" si="0"/>
        <v>8.1086930551957867E-7</v>
      </c>
      <c r="O48" s="11">
        <f t="shared" si="0"/>
        <v>1.7424476729146257E-7</v>
      </c>
      <c r="P48" s="11">
        <f t="shared" si="0"/>
        <v>7.9284261687903916E-8</v>
      </c>
      <c r="Q48" s="11">
        <f t="shared" si="0"/>
        <v>2.5586306362600315E-7</v>
      </c>
      <c r="R48" s="11">
        <f t="shared" si="0"/>
        <v>1.6831731744503342E-10</v>
      </c>
      <c r="S48" s="11">
        <f t="shared" si="0"/>
        <v>4.1408396390914695E-9</v>
      </c>
      <c r="T48" s="11">
        <f t="shared" si="0"/>
        <v>1.7382586793472384E-7</v>
      </c>
      <c r="U48" s="11">
        <f t="shared" si="0"/>
        <v>1.8725693240910861E-7</v>
      </c>
      <c r="V48" s="11">
        <f t="shared" si="0"/>
        <v>6.2627133864704089E-7</v>
      </c>
      <c r="W48" s="11">
        <f t="shared" si="0"/>
        <v>9.4981553834457065E-8</v>
      </c>
      <c r="X48" s="11">
        <f t="shared" si="0"/>
        <v>2.9968493866841261E-7</v>
      </c>
      <c r="Y48" s="11">
        <f t="shared" si="0"/>
        <v>7.6785909514550517E-8</v>
      </c>
      <c r="Z48" s="11">
        <f t="shared" si="0"/>
        <v>3.0451149020332944E-8</v>
      </c>
      <c r="AA48" s="11">
        <f t="shared" si="0"/>
        <v>2.4527919778407324E-7</v>
      </c>
      <c r="AB48" s="11">
        <f t="shared" si="0"/>
        <v>5.0982355113768198E-9</v>
      </c>
      <c r="AC48" s="11">
        <f t="shared" si="0"/>
        <v>3.0651344350248875E-7</v>
      </c>
      <c r="AD48" s="11">
        <f t="shared" si="0"/>
        <v>1.1082390574888386E-8</v>
      </c>
      <c r="AE48" s="11">
        <f t="shared" si="0"/>
        <v>2.7379532874119913E-8</v>
      </c>
      <c r="AF48" s="11">
        <f t="shared" si="0"/>
        <v>1.46134427969828E-8</v>
      </c>
      <c r="AG48" s="11">
        <f t="shared" si="0"/>
        <v>2.7568983739246858E-7</v>
      </c>
      <c r="AH48" s="11">
        <f t="shared" si="0"/>
        <v>4.1578756355855711E-10</v>
      </c>
      <c r="AI48" s="10">
        <f t="shared" si="0"/>
        <v>3.316698619050284E-4</v>
      </c>
      <c r="AJ48" s="11">
        <f t="shared" si="0"/>
        <v>4.0433152331594502E-7</v>
      </c>
      <c r="AK48" s="11">
        <f t="shared" si="0"/>
        <v>4.6430349148989041E-8</v>
      </c>
      <c r="AL48" s="11">
        <f t="shared" si="0"/>
        <v>1.0404652966039798E-10</v>
      </c>
      <c r="AM48" s="11">
        <f t="shared" si="0"/>
        <v>5.924441508092048E-8</v>
      </c>
      <c r="AN48" s="25">
        <f t="shared" si="0"/>
        <v>1.5066929916301568E-7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4.3875151998227079E-10</v>
      </c>
      <c r="E49" s="17">
        <f t="shared" si="1"/>
        <v>9.6855058701155245E-10</v>
      </c>
      <c r="F49" s="17">
        <f t="shared" si="1"/>
        <v>1.0831459760612935E-8</v>
      </c>
      <c r="G49" s="17">
        <f t="shared" si="1"/>
        <v>2.2412963134297315E-9</v>
      </c>
      <c r="H49" s="17">
        <f t="shared" si="1"/>
        <v>6.568803281021074E-8</v>
      </c>
      <c r="I49" s="17">
        <f t="shared" si="1"/>
        <v>4.4740323196291874E-9</v>
      </c>
      <c r="J49" s="17">
        <f t="shared" si="1"/>
        <v>2.7994365701659107E-8</v>
      </c>
      <c r="K49" s="17">
        <f t="shared" si="1"/>
        <v>3.8075564527857006E-8</v>
      </c>
      <c r="L49" s="17">
        <f t="shared" si="1"/>
        <v>4.1781944066989571E-9</v>
      </c>
      <c r="M49" s="17">
        <f t="shared" si="1"/>
        <v>2.5191582019205437E-8</v>
      </c>
      <c r="N49" s="17">
        <f t="shared" si="1"/>
        <v>6.0440169282643746E-8</v>
      </c>
      <c r="O49" s="17">
        <f t="shared" si="1"/>
        <v>4.3427633026288967E-8</v>
      </c>
      <c r="P49" s="17">
        <f t="shared" si="1"/>
        <v>1.2219834192797424E-7</v>
      </c>
      <c r="Q49" s="17">
        <f t="shared" si="1"/>
        <v>3.3758096180488998E-8</v>
      </c>
      <c r="R49" s="17">
        <f t="shared" si="1"/>
        <v>9.6518908126615073E-9</v>
      </c>
      <c r="S49" s="17">
        <f t="shared" si="1"/>
        <v>7.8054995326164957E-9</v>
      </c>
      <c r="T49" s="17">
        <f t="shared" si="1"/>
        <v>3.6809987607611285E-8</v>
      </c>
      <c r="U49" s="17">
        <f t="shared" si="1"/>
        <v>5.4208545868036416E-8</v>
      </c>
      <c r="V49" s="17">
        <f t="shared" si="1"/>
        <v>1.9535769249049725E-8</v>
      </c>
      <c r="W49" s="17">
        <f t="shared" si="1"/>
        <v>1.0117925537324298E-8</v>
      </c>
      <c r="X49" s="17">
        <f t="shared" si="1"/>
        <v>4.3026892169065293E-12</v>
      </c>
      <c r="Y49" s="17">
        <f t="shared" si="1"/>
        <v>1.1782763202189441E-9</v>
      </c>
      <c r="Z49" s="17">
        <f t="shared" si="1"/>
        <v>3.2662526820638917E-11</v>
      </c>
      <c r="AA49" s="17">
        <f t="shared" si="1"/>
        <v>2.7166677085522509E-8</v>
      </c>
      <c r="AB49" s="16">
        <f t="shared" si="1"/>
        <v>5.4252936120801693E-5</v>
      </c>
      <c r="AC49" s="17">
        <f t="shared" si="1"/>
        <v>1.7073832669037443E-9</v>
      </c>
      <c r="AD49" s="17">
        <f t="shared" si="1"/>
        <v>2.855320804866436E-8</v>
      </c>
      <c r="AE49" s="17">
        <f t="shared" si="1"/>
        <v>2.1588073281591029E-8</v>
      </c>
      <c r="AF49" s="17">
        <f t="shared" si="1"/>
        <v>8.3286323885525879E-9</v>
      </c>
      <c r="AG49" s="17">
        <f t="shared" si="1"/>
        <v>2.8579156984284062E-8</v>
      </c>
      <c r="AH49" s="17">
        <f t="shared" si="1"/>
        <v>1.2844137216261347E-8</v>
      </c>
      <c r="AI49" s="17">
        <f t="shared" si="1"/>
        <v>8.4204357370925809E-10</v>
      </c>
      <c r="AJ49" s="17">
        <f t="shared" si="1"/>
        <v>4.1561509118013685E-11</v>
      </c>
      <c r="AK49" s="17">
        <f t="shared" si="1"/>
        <v>1.8100869930629387E-9</v>
      </c>
      <c r="AL49" s="17">
        <f t="shared" si="1"/>
        <v>1.0555022431837075E-9</v>
      </c>
      <c r="AM49" s="17">
        <f t="shared" si="1"/>
        <v>1.5908928442982731E-9</v>
      </c>
      <c r="AN49" s="19">
        <f t="shared" si="1"/>
        <v>9.2121590663052948E-8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7.633983334279615E-8</v>
      </c>
      <c r="E50" s="17">
        <f t="shared" si="2"/>
        <v>4.1803134731209454E-8</v>
      </c>
      <c r="F50" s="16">
        <f t="shared" si="2"/>
        <v>4.0042320400853349E-4</v>
      </c>
      <c r="G50" s="17">
        <f t="shared" si="2"/>
        <v>1.474741015671824E-7</v>
      </c>
      <c r="H50" s="17">
        <f t="shared" si="2"/>
        <v>1.4787539241860208E-7</v>
      </c>
      <c r="I50" s="17">
        <f t="shared" si="2"/>
        <v>3.7978930655203404E-7</v>
      </c>
      <c r="J50" s="17">
        <f t="shared" si="2"/>
        <v>4.9254582924107267E-8</v>
      </c>
      <c r="K50" s="17">
        <f t="shared" si="2"/>
        <v>3.0814987599364915E-8</v>
      </c>
      <c r="L50" s="17">
        <f t="shared" si="2"/>
        <v>1.1554208304498252E-8</v>
      </c>
      <c r="M50" s="17">
        <f t="shared" si="2"/>
        <v>6.9906963410670812E-8</v>
      </c>
      <c r="N50" s="17">
        <f t="shared" si="2"/>
        <v>4.089751555500615E-8</v>
      </c>
      <c r="O50" s="17">
        <f t="shared" si="2"/>
        <v>4.4789238444897383E-7</v>
      </c>
      <c r="P50" s="17">
        <f t="shared" si="2"/>
        <v>3.073740522276398E-8</v>
      </c>
      <c r="Q50" s="17">
        <f t="shared" si="2"/>
        <v>9.3544585331223791E-7</v>
      </c>
      <c r="R50" s="17">
        <f t="shared" si="2"/>
        <v>1.6033129410271359E-7</v>
      </c>
      <c r="S50" s="17">
        <f t="shared" si="2"/>
        <v>1.5357778084431503E-8</v>
      </c>
      <c r="T50" s="16">
        <f t="shared" si="2"/>
        <v>1.0647974571921013E-6</v>
      </c>
      <c r="U50" s="17">
        <f t="shared" si="2"/>
        <v>5.2927413525835716E-7</v>
      </c>
      <c r="V50" s="17">
        <f t="shared" si="2"/>
        <v>7.2612435955198985E-7</v>
      </c>
      <c r="W50" s="17">
        <f t="shared" si="2"/>
        <v>2.6003619277654373E-8</v>
      </c>
      <c r="X50" s="17">
        <f t="shared" si="2"/>
        <v>5.4999254113383763E-7</v>
      </c>
      <c r="Y50" s="17">
        <f t="shared" si="2"/>
        <v>1.7707956919278956E-7</v>
      </c>
      <c r="Z50" s="16">
        <f t="shared" si="2"/>
        <v>1.1937521665406258E-6</v>
      </c>
      <c r="AA50" s="16">
        <f t="shared" si="2"/>
        <v>1.1069636002489206E-6</v>
      </c>
      <c r="AB50" s="17">
        <f t="shared" si="2"/>
        <v>7.8524422078228195E-8</v>
      </c>
      <c r="AC50" s="17">
        <f t="shared" si="2"/>
        <v>1.3324938463420456E-7</v>
      </c>
      <c r="AD50" s="17">
        <f t="shared" si="2"/>
        <v>9.8394708905510303E-8</v>
      </c>
      <c r="AE50" s="17">
        <f t="shared" si="2"/>
        <v>2.8509517277342487E-7</v>
      </c>
      <c r="AF50" s="17">
        <f t="shared" si="2"/>
        <v>7.4947545167169636E-8</v>
      </c>
      <c r="AG50" s="17">
        <f t="shared" si="2"/>
        <v>7.1818105275576609E-8</v>
      </c>
      <c r="AH50" s="17">
        <f t="shared" si="2"/>
        <v>6.3470314227053772E-8</v>
      </c>
      <c r="AI50" s="17">
        <f t="shared" si="2"/>
        <v>2.527730687170277E-7</v>
      </c>
      <c r="AJ50" s="17">
        <f t="shared" si="2"/>
        <v>3.1056995109061356E-7</v>
      </c>
      <c r="AK50" s="17">
        <f t="shared" si="2"/>
        <v>1.4827261579686801E-9</v>
      </c>
      <c r="AL50" s="17">
        <f t="shared" si="2"/>
        <v>2.1906088397014099E-8</v>
      </c>
      <c r="AM50" s="17">
        <f t="shared" si="2"/>
        <v>9.9464074463666838E-9</v>
      </c>
      <c r="AN50" s="19">
        <f t="shared" si="2"/>
        <v>1.4561027925156741E-7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5.2961501954935647E-10</v>
      </c>
      <c r="E51" s="17">
        <f t="shared" si="3"/>
        <v>4.1409917472474851E-10</v>
      </c>
      <c r="F51" s="17">
        <f t="shared" si="3"/>
        <v>5.6036375981901921E-10</v>
      </c>
      <c r="G51" s="16">
        <f t="shared" si="3"/>
        <v>1.4951835593088791E-6</v>
      </c>
      <c r="H51" s="17">
        <f t="shared" si="3"/>
        <v>1.5268868349420419E-10</v>
      </c>
      <c r="I51" s="17">
        <f t="shared" si="3"/>
        <v>3.1262994995271869E-10</v>
      </c>
      <c r="J51" s="17">
        <f t="shared" si="3"/>
        <v>2.5767361240488536E-10</v>
      </c>
      <c r="K51" s="17">
        <f t="shared" si="3"/>
        <v>1.2463777612160346E-11</v>
      </c>
      <c r="L51" s="17">
        <f t="shared" si="3"/>
        <v>6.080832474337577E-10</v>
      </c>
      <c r="M51" s="17">
        <f t="shared" si="3"/>
        <v>2.333877740632781E-10</v>
      </c>
      <c r="N51" s="17">
        <f t="shared" si="3"/>
        <v>1.7363520182066176E-9</v>
      </c>
      <c r="O51" s="17">
        <f t="shared" si="3"/>
        <v>1.238225606149313E-9</v>
      </c>
      <c r="P51" s="17">
        <f t="shared" si="3"/>
        <v>1.8516556462402548E-10</v>
      </c>
      <c r="Q51" s="17">
        <f t="shared" si="3"/>
        <v>2.1566397534663062E-9</v>
      </c>
      <c r="R51" s="17">
        <f t="shared" si="3"/>
        <v>1.2692349130612121E-10</v>
      </c>
      <c r="S51" s="17">
        <f t="shared" si="3"/>
        <v>1.763729579421516E-11</v>
      </c>
      <c r="T51" s="17">
        <f t="shared" si="3"/>
        <v>7.3774555133061213E-10</v>
      </c>
      <c r="U51" s="17">
        <f t="shared" si="3"/>
        <v>2.1095488262842257E-10</v>
      </c>
      <c r="V51" s="17">
        <f t="shared" si="3"/>
        <v>3.0501553549146353E-10</v>
      </c>
      <c r="W51" s="17">
        <f t="shared" si="3"/>
        <v>3.205641045049492E-9</v>
      </c>
      <c r="X51" s="17">
        <f t="shared" si="3"/>
        <v>3.9127544660254042E-10</v>
      </c>
      <c r="Y51" s="17">
        <f t="shared" si="3"/>
        <v>9.7361521507988608E-10</v>
      </c>
      <c r="Z51" s="17">
        <f t="shared" si="3"/>
        <v>4.9022359999207158E-10</v>
      </c>
      <c r="AA51" s="17">
        <f t="shared" si="3"/>
        <v>1.6072885243594469E-9</v>
      </c>
      <c r="AB51" s="17">
        <f t="shared" si="3"/>
        <v>6.1600889308708395E-11</v>
      </c>
      <c r="AC51" s="17">
        <f t="shared" si="3"/>
        <v>3.5554861844248131E-11</v>
      </c>
      <c r="AD51" s="17">
        <f t="shared" si="3"/>
        <v>2.5926856778208413E-9</v>
      </c>
      <c r="AE51" s="17">
        <f t="shared" si="3"/>
        <v>5.6917297933396167E-10</v>
      </c>
      <c r="AF51" s="17">
        <f t="shared" si="3"/>
        <v>5.1999741240054825E-10</v>
      </c>
      <c r="AG51" s="17">
        <f t="shared" si="3"/>
        <v>1.0061550997754759E-9</v>
      </c>
      <c r="AH51" s="17">
        <f t="shared" si="3"/>
        <v>5.743435155438896E-10</v>
      </c>
      <c r="AI51" s="17">
        <f t="shared" si="3"/>
        <v>3.494475188300014E-10</v>
      </c>
      <c r="AJ51" s="17">
        <f t="shared" si="3"/>
        <v>3.1755325852938232E-10</v>
      </c>
      <c r="AK51" s="17">
        <f t="shared" si="3"/>
        <v>2.4949502008902589E-10</v>
      </c>
      <c r="AL51" s="17">
        <f t="shared" si="3"/>
        <v>5.2047420135171089E-10</v>
      </c>
      <c r="AM51" s="17">
        <f t="shared" si="3"/>
        <v>5.5360858928752219E-10</v>
      </c>
      <c r="AN51" s="19">
        <f t="shared" si="3"/>
        <v>2.8959170657110128E-10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7.0064736657940388E-7</v>
      </c>
      <c r="E52" s="17">
        <f t="shared" si="4"/>
        <v>7.0305215851855884E-7</v>
      </c>
      <c r="F52" s="17">
        <f t="shared" si="4"/>
        <v>1.7048529192385328E-9</v>
      </c>
      <c r="G52" s="17">
        <f t="shared" si="4"/>
        <v>7.5578587323904223E-8</v>
      </c>
      <c r="H52" s="17">
        <f t="shared" si="4"/>
        <v>3.6117964204754209E-7</v>
      </c>
      <c r="I52" s="17">
        <f t="shared" si="4"/>
        <v>3.463209716726665E-8</v>
      </c>
      <c r="J52" s="17">
        <f t="shared" si="4"/>
        <v>5.83135050791429E-8</v>
      </c>
      <c r="K52" s="17">
        <f t="shared" si="4"/>
        <v>4.0288830726901738E-9</v>
      </c>
      <c r="L52" s="17">
        <f t="shared" si="4"/>
        <v>2.1362783997271941E-7</v>
      </c>
      <c r="M52" s="17">
        <f t="shared" si="4"/>
        <v>5.7195855727421848E-9</v>
      </c>
      <c r="N52" s="17">
        <f t="shared" si="4"/>
        <v>1.097295898568295E-6</v>
      </c>
      <c r="O52" s="17">
        <f t="shared" si="4"/>
        <v>2.5673946219264082E-8</v>
      </c>
      <c r="P52" s="17">
        <f t="shared" si="4"/>
        <v>3.017433395038937E-7</v>
      </c>
      <c r="Q52" s="17">
        <f t="shared" si="4"/>
        <v>3.5109745210032245E-8</v>
      </c>
      <c r="R52" s="17">
        <f t="shared" si="4"/>
        <v>2.3752764028220239E-7</v>
      </c>
      <c r="S52" s="17">
        <f t="shared" si="4"/>
        <v>2.0684240568176161E-10</v>
      </c>
      <c r="T52" s="17">
        <f t="shared" si="4"/>
        <v>5.9202047422763836E-7</v>
      </c>
      <c r="U52" s="17">
        <f t="shared" si="4"/>
        <v>3.4234572678458354E-7</v>
      </c>
      <c r="V52" s="17">
        <f t="shared" si="4"/>
        <v>1.4736200810913034E-7</v>
      </c>
      <c r="W52" s="17">
        <f t="shared" si="4"/>
        <v>3.730751412807882E-7</v>
      </c>
      <c r="X52" s="17">
        <f t="shared" si="4"/>
        <v>1.0442983261466371E-7</v>
      </c>
      <c r="Y52" s="17">
        <f t="shared" si="4"/>
        <v>2.5299702105575456E-8</v>
      </c>
      <c r="Z52" s="17">
        <f t="shared" si="4"/>
        <v>3.996166574632562E-8</v>
      </c>
      <c r="AA52" s="17">
        <f t="shared" si="4"/>
        <v>1.7338343915167619E-8</v>
      </c>
      <c r="AB52" s="17">
        <f t="shared" si="4"/>
        <v>1.5097237137232482E-8</v>
      </c>
      <c r="AC52" s="17">
        <f t="shared" si="4"/>
        <v>5.7636845647157976E-8</v>
      </c>
      <c r="AD52" s="17">
        <f t="shared" si="4"/>
        <v>2.680409589614024E-7</v>
      </c>
      <c r="AE52" s="17">
        <f t="shared" si="4"/>
        <v>3.9398732596573189E-7</v>
      </c>
      <c r="AF52" s="17">
        <f t="shared" si="4"/>
        <v>1.2657385485266527E-7</v>
      </c>
      <c r="AG52" s="17">
        <f t="shared" si="4"/>
        <v>1.3964617135124955E-7</v>
      </c>
      <c r="AH52" s="17">
        <f t="shared" si="4"/>
        <v>2.6383692235089983E-7</v>
      </c>
      <c r="AI52" s="17">
        <f t="shared" si="4"/>
        <v>6.4011952678799818E-8</v>
      </c>
      <c r="AJ52" s="17">
        <f t="shared" si="4"/>
        <v>6.1239337496318398E-7</v>
      </c>
      <c r="AK52" s="16">
        <f t="shared" si="4"/>
        <v>4.5386763425572275E-4</v>
      </c>
      <c r="AL52" s="17">
        <f t="shared" si="4"/>
        <v>1.4320309519344169E-7</v>
      </c>
      <c r="AM52" s="17">
        <f t="shared" si="4"/>
        <v>7.3970582463240023E-9</v>
      </c>
      <c r="AN52" s="19">
        <f t="shared" si="4"/>
        <v>6.5795300641691386E-8</v>
      </c>
    </row>
    <row r="53" spans="1:40" ht="24">
      <c r="A53" s="13" t="s">
        <v>46</v>
      </c>
      <c r="B53" s="14" t="s">
        <v>41</v>
      </c>
      <c r="C53" s="15"/>
      <c r="D53" s="17">
        <f t="shared" ref="D53:AN53" si="5">$C10^2*D10^2</f>
        <v>1.0809354433518232E-6</v>
      </c>
      <c r="E53" s="17">
        <f t="shared" si="5"/>
        <v>1.4964872754999405E-6</v>
      </c>
      <c r="F53" s="17">
        <f t="shared" si="5"/>
        <v>1.3161989159706843E-6</v>
      </c>
      <c r="G53" s="17">
        <f t="shared" si="5"/>
        <v>2.4670242896163717E-7</v>
      </c>
      <c r="H53" s="17">
        <f t="shared" si="5"/>
        <v>1.025004770949099E-6</v>
      </c>
      <c r="I53" s="17">
        <f t="shared" si="5"/>
        <v>3.4453637413525858E-9</v>
      </c>
      <c r="J53" s="17">
        <f t="shared" si="5"/>
        <v>4.8846745699407201E-7</v>
      </c>
      <c r="K53" s="17">
        <f t="shared" si="5"/>
        <v>4.0959019359438421E-7</v>
      </c>
      <c r="L53" s="17">
        <f t="shared" si="5"/>
        <v>9.2451320932434009E-7</v>
      </c>
      <c r="M53" s="17">
        <f t="shared" si="5"/>
        <v>3.3757288432860088E-7</v>
      </c>
      <c r="N53" s="17">
        <f t="shared" si="5"/>
        <v>2.5701708074112652E-7</v>
      </c>
      <c r="O53" s="17">
        <f t="shared" si="5"/>
        <v>1.6026070810792384E-7</v>
      </c>
      <c r="P53" s="17">
        <f t="shared" si="5"/>
        <v>1.3537313118937219E-6</v>
      </c>
      <c r="Q53" s="17">
        <f t="shared" si="5"/>
        <v>2.8421737581487034E-11</v>
      </c>
      <c r="R53" s="17">
        <f t="shared" si="5"/>
        <v>8.0312517738813361E-10</v>
      </c>
      <c r="S53" s="17">
        <f t="shared" si="5"/>
        <v>1.2931045273801699E-6</v>
      </c>
      <c r="T53" s="17">
        <f t="shared" si="5"/>
        <v>2.4781070509338829E-8</v>
      </c>
      <c r="U53" s="17">
        <f t="shared" si="5"/>
        <v>1.8962337641874275E-6</v>
      </c>
      <c r="V53" s="17">
        <f t="shared" si="5"/>
        <v>7.6964167760812084E-8</v>
      </c>
      <c r="W53" s="17">
        <f t="shared" si="5"/>
        <v>9.5864978813065186E-7</v>
      </c>
      <c r="X53" s="16">
        <f t="shared" si="5"/>
        <v>9.573494075967552E-4</v>
      </c>
      <c r="Y53" s="17">
        <f t="shared" si="5"/>
        <v>1.2756354848009633E-7</v>
      </c>
      <c r="Z53" s="17">
        <f t="shared" si="5"/>
        <v>4.4485898437342241E-8</v>
      </c>
      <c r="AA53" s="17">
        <f t="shared" si="5"/>
        <v>3.3673846923530675E-8</v>
      </c>
      <c r="AB53" s="17">
        <f t="shared" si="5"/>
        <v>7.6593266626301147E-11</v>
      </c>
      <c r="AC53" s="17">
        <f t="shared" si="5"/>
        <v>8.4901115518862242E-8</v>
      </c>
      <c r="AD53" s="17">
        <f t="shared" si="5"/>
        <v>1.8605690133489165E-6</v>
      </c>
      <c r="AE53" s="17">
        <f t="shared" si="5"/>
        <v>1.8419376312256054E-6</v>
      </c>
      <c r="AF53" s="17">
        <f t="shared" si="5"/>
        <v>8.178574492979868E-8</v>
      </c>
      <c r="AG53" s="17">
        <f t="shared" si="5"/>
        <v>2.9707372251377541E-7</v>
      </c>
      <c r="AH53" s="17">
        <f t="shared" si="5"/>
        <v>3.072320382053082E-7</v>
      </c>
      <c r="AI53" s="17">
        <f t="shared" si="5"/>
        <v>8.6019816859069141E-7</v>
      </c>
      <c r="AJ53" s="17">
        <f t="shared" si="5"/>
        <v>8.5561913005053939E-8</v>
      </c>
      <c r="AK53" s="17">
        <f t="shared" si="5"/>
        <v>2.1731910076725246E-7</v>
      </c>
      <c r="AL53" s="17">
        <f t="shared" si="5"/>
        <v>3.2216293919984817E-8</v>
      </c>
      <c r="AM53" s="17">
        <f t="shared" si="5"/>
        <v>6.6218576007501591E-8</v>
      </c>
      <c r="AN53" s="18">
        <f t="shared" si="5"/>
        <v>3.069403215168087E-6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3.8746846722923291E-7</v>
      </c>
      <c r="E54" s="17">
        <f t="shared" si="6"/>
        <v>1.2926678681348227E-7</v>
      </c>
      <c r="F54" s="17">
        <f t="shared" si="6"/>
        <v>9.2923792469445318E-8</v>
      </c>
      <c r="G54" s="17">
        <f t="shared" si="6"/>
        <v>1.6960709138571009E-7</v>
      </c>
      <c r="H54" s="17">
        <f t="shared" si="6"/>
        <v>4.9549382939940273E-7</v>
      </c>
      <c r="I54" s="17">
        <f t="shared" si="6"/>
        <v>1.238854051762999E-8</v>
      </c>
      <c r="J54" s="17">
        <f t="shared" si="6"/>
        <v>4.4773722413459856E-7</v>
      </c>
      <c r="K54" s="17">
        <f t="shared" si="6"/>
        <v>1.2158896175595402E-8</v>
      </c>
      <c r="L54" s="17">
        <f t="shared" si="6"/>
        <v>2.1309546121870155E-8</v>
      </c>
      <c r="M54" s="17">
        <f t="shared" si="6"/>
        <v>1.0337171122092488E-7</v>
      </c>
      <c r="N54" s="17">
        <f t="shared" si="6"/>
        <v>1.4229411432795485E-8</v>
      </c>
      <c r="O54" s="17">
        <f t="shared" si="6"/>
        <v>1.0814665592080039E-8</v>
      </c>
      <c r="P54" s="17">
        <f t="shared" si="6"/>
        <v>4.8405072572091486E-7</v>
      </c>
      <c r="Q54" s="17">
        <f t="shared" si="6"/>
        <v>2.1144674105547985E-7</v>
      </c>
      <c r="R54" s="17">
        <f t="shared" si="6"/>
        <v>5.0937921778884032E-8</v>
      </c>
      <c r="S54" s="17">
        <f t="shared" si="6"/>
        <v>8.3724896104946201E-7</v>
      </c>
      <c r="T54" s="17">
        <f t="shared" si="6"/>
        <v>8.0446150735598367E-9</v>
      </c>
      <c r="U54" s="17">
        <f t="shared" si="6"/>
        <v>3.5515070317938777E-7</v>
      </c>
      <c r="V54" s="17">
        <f t="shared" si="6"/>
        <v>2.3617331613354926E-8</v>
      </c>
      <c r="W54" s="17">
        <f t="shared" si="6"/>
        <v>3.9796449005261479E-8</v>
      </c>
      <c r="X54" s="17">
        <f t="shared" si="6"/>
        <v>4.2272599672880504E-8</v>
      </c>
      <c r="Y54" s="17">
        <f t="shared" si="6"/>
        <v>1.0393255223284613E-7</v>
      </c>
      <c r="Z54" s="17">
        <f t="shared" si="6"/>
        <v>1.4557358108091663E-7</v>
      </c>
      <c r="AA54" s="17">
        <f t="shared" si="6"/>
        <v>1.858514645021758E-8</v>
      </c>
      <c r="AB54" s="17">
        <f t="shared" si="6"/>
        <v>7.4794689619898123E-8</v>
      </c>
      <c r="AC54" s="16">
        <f t="shared" si="6"/>
        <v>1.2929872599959199E-6</v>
      </c>
      <c r="AD54" s="17">
        <f t="shared" si="6"/>
        <v>2.5048618439059229E-7</v>
      </c>
      <c r="AE54" s="17">
        <f t="shared" si="6"/>
        <v>8.6187601885723188E-8</v>
      </c>
      <c r="AF54" s="16">
        <f t="shared" si="6"/>
        <v>4.89189625152105E-4</v>
      </c>
      <c r="AG54" s="17">
        <f t="shared" si="6"/>
        <v>3.3393846161147458E-7</v>
      </c>
      <c r="AH54" s="17">
        <f t="shared" si="6"/>
        <v>2.4828471112355218E-7</v>
      </c>
      <c r="AI54" s="17">
        <f t="shared" si="6"/>
        <v>2.1691570172798991E-8</v>
      </c>
      <c r="AJ54" s="16">
        <f t="shared" si="6"/>
        <v>1.3441897543363967E-6</v>
      </c>
      <c r="AK54" s="17">
        <f t="shared" si="6"/>
        <v>1.3638657068447072E-7</v>
      </c>
      <c r="AL54" s="17">
        <f t="shared" si="6"/>
        <v>9.0141453932799945E-8</v>
      </c>
      <c r="AM54" s="17">
        <f t="shared" si="6"/>
        <v>6.2782959820714876E-8</v>
      </c>
      <c r="AN54" s="19">
        <f t="shared" si="6"/>
        <v>1.7814109936817557E-7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4.9112552561504276E-10</v>
      </c>
      <c r="E55" s="16">
        <f t="shared" si="7"/>
        <v>1.7392258994237663E-4</v>
      </c>
      <c r="F55" s="17">
        <f t="shared" si="7"/>
        <v>1.8288074291731691E-8</v>
      </c>
      <c r="G55" s="17">
        <f t="shared" si="7"/>
        <v>4.772331829681381E-8</v>
      </c>
      <c r="H55" s="17">
        <f t="shared" si="7"/>
        <v>4.4660590343156102E-8</v>
      </c>
      <c r="I55" s="17">
        <f t="shared" si="7"/>
        <v>1.0837645433434517E-7</v>
      </c>
      <c r="J55" s="17">
        <f t="shared" si="7"/>
        <v>1.418163346798257E-8</v>
      </c>
      <c r="K55" s="17">
        <f t="shared" si="7"/>
        <v>2.5537074050783516E-8</v>
      </c>
      <c r="L55" s="17">
        <f t="shared" si="7"/>
        <v>3.8781014010596415E-8</v>
      </c>
      <c r="M55" s="17">
        <f t="shared" si="7"/>
        <v>2.399461665422479E-8</v>
      </c>
      <c r="N55" s="17">
        <f t="shared" si="7"/>
        <v>5.2917411292378864E-8</v>
      </c>
      <c r="O55" s="17">
        <f t="shared" si="7"/>
        <v>3.3079059497476549E-8</v>
      </c>
      <c r="P55" s="17">
        <f t="shared" si="7"/>
        <v>2.4259494293594309E-8</v>
      </c>
      <c r="Q55" s="17">
        <f t="shared" si="7"/>
        <v>2.7157334573790392E-7</v>
      </c>
      <c r="R55" s="17">
        <f t="shared" si="7"/>
        <v>6.6252903233364526E-10</v>
      </c>
      <c r="S55" s="17">
        <f t="shared" si="7"/>
        <v>1.3204055929486444E-8</v>
      </c>
      <c r="T55" s="16">
        <f t="shared" si="7"/>
        <v>6.8213288005152104E-7</v>
      </c>
      <c r="U55" s="17">
        <f t="shared" si="7"/>
        <v>8.5056768508324073E-9</v>
      </c>
      <c r="V55" s="17">
        <f t="shared" si="7"/>
        <v>2.4655675070909768E-7</v>
      </c>
      <c r="W55" s="17">
        <f t="shared" si="7"/>
        <v>8.0759645811483172E-8</v>
      </c>
      <c r="X55" s="17">
        <f t="shared" si="7"/>
        <v>2.7338876794093016E-7</v>
      </c>
      <c r="Y55" s="17">
        <f t="shared" si="7"/>
        <v>4.0537245598792779E-9</v>
      </c>
      <c r="Z55" s="17">
        <f t="shared" si="7"/>
        <v>1.5482325471121844E-7</v>
      </c>
      <c r="AA55" s="17">
        <f t="shared" si="7"/>
        <v>2.1242402813383792E-7</v>
      </c>
      <c r="AB55" s="17">
        <f t="shared" si="7"/>
        <v>3.0656533729936382E-9</v>
      </c>
      <c r="AC55" s="17">
        <f t="shared" si="7"/>
        <v>3.8115340204368197E-9</v>
      </c>
      <c r="AD55" s="17">
        <f t="shared" si="7"/>
        <v>1.7745827342860938E-8</v>
      </c>
      <c r="AE55" s="17">
        <f t="shared" si="7"/>
        <v>1.2913347618101317E-7</v>
      </c>
      <c r="AF55" s="17">
        <f t="shared" si="7"/>
        <v>4.5634686777815688E-8</v>
      </c>
      <c r="AG55" s="17">
        <f t="shared" si="7"/>
        <v>2.1101487373172625E-7</v>
      </c>
      <c r="AH55" s="17">
        <f t="shared" si="7"/>
        <v>1.4522316818833902E-7</v>
      </c>
      <c r="AI55" s="17">
        <f t="shared" si="7"/>
        <v>8.1052112814436419E-8</v>
      </c>
      <c r="AJ55" s="17">
        <f t="shared" si="7"/>
        <v>1.1970804472920893E-8</v>
      </c>
      <c r="AK55" s="17">
        <f t="shared" si="7"/>
        <v>2.6727719601576968E-7</v>
      </c>
      <c r="AL55" s="17">
        <f t="shared" si="7"/>
        <v>2.4042114764270151E-7</v>
      </c>
      <c r="AM55" s="17">
        <f t="shared" si="7"/>
        <v>3.4401542447945234E-8</v>
      </c>
      <c r="AN55" s="19">
        <f t="shared" si="7"/>
        <v>3.8436447267621E-8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5.239063848692764E-7</v>
      </c>
      <c r="E56" s="17">
        <f t="shared" si="8"/>
        <v>3.2323755909612798E-7</v>
      </c>
      <c r="F56" s="17">
        <f t="shared" si="8"/>
        <v>4.1054889424495571E-8</v>
      </c>
      <c r="G56" s="17">
        <f t="shared" si="8"/>
        <v>5.9934082216561165E-7</v>
      </c>
      <c r="H56" s="17">
        <f t="shared" si="8"/>
        <v>3.0278832664735979E-9</v>
      </c>
      <c r="I56" s="17">
        <f t="shared" si="8"/>
        <v>2.357888367619873E-7</v>
      </c>
      <c r="J56" s="17">
        <f t="shared" si="8"/>
        <v>5.3400803312252776E-8</v>
      </c>
      <c r="K56" s="17">
        <f t="shared" si="8"/>
        <v>7.8301603354016391E-7</v>
      </c>
      <c r="L56" s="17">
        <f t="shared" si="8"/>
        <v>3.2179337327204181E-7</v>
      </c>
      <c r="M56" s="17">
        <f t="shared" si="8"/>
        <v>5.51477424340377E-7</v>
      </c>
      <c r="N56" s="17">
        <f t="shared" si="8"/>
        <v>6.1637394769907257E-7</v>
      </c>
      <c r="O56" s="17">
        <f t="shared" si="8"/>
        <v>3.0663925214155434E-8</v>
      </c>
      <c r="P56" s="17">
        <f t="shared" si="8"/>
        <v>1.5824192987691612E-6</v>
      </c>
      <c r="Q56" s="17">
        <f t="shared" si="8"/>
        <v>6.9900436356919558E-8</v>
      </c>
      <c r="R56" s="17">
        <f t="shared" si="8"/>
        <v>3.561321261752015E-6</v>
      </c>
      <c r="S56" s="17">
        <f t="shared" si="8"/>
        <v>1.898679771910472E-6</v>
      </c>
      <c r="T56" s="17">
        <f t="shared" si="8"/>
        <v>1.8824849417913005E-7</v>
      </c>
      <c r="U56" s="17">
        <f t="shared" si="8"/>
        <v>3.5437422111871803E-6</v>
      </c>
      <c r="V56" s="17">
        <f t="shared" si="8"/>
        <v>8.7536495032426817E-7</v>
      </c>
      <c r="W56" s="17">
        <f t="shared" si="8"/>
        <v>1.7750988731381701E-9</v>
      </c>
      <c r="X56" s="17">
        <f t="shared" si="8"/>
        <v>1.1384781589516765E-7</v>
      </c>
      <c r="Y56" s="17">
        <f t="shared" si="8"/>
        <v>1.6928556180118103E-6</v>
      </c>
      <c r="Z56" s="17">
        <f t="shared" si="8"/>
        <v>1.8279120399531315E-6</v>
      </c>
      <c r="AA56" s="17">
        <f t="shared" si="8"/>
        <v>1.6046553442688546E-9</v>
      </c>
      <c r="AB56" s="17">
        <f t="shared" si="8"/>
        <v>4.7332321661617551E-8</v>
      </c>
      <c r="AC56" s="17">
        <f t="shared" si="8"/>
        <v>3.0632630188828818E-6</v>
      </c>
      <c r="AD56" s="17">
        <f t="shared" si="8"/>
        <v>1.556086535656035E-6</v>
      </c>
      <c r="AE56" s="17">
        <f t="shared" si="8"/>
        <v>2.7694533236749401E-6</v>
      </c>
      <c r="AF56" s="17">
        <f t="shared" si="8"/>
        <v>2.0841322516029391E-7</v>
      </c>
      <c r="AG56" s="17">
        <f t="shared" si="8"/>
        <v>2.9814435353685373E-6</v>
      </c>
      <c r="AH56" s="17">
        <f t="shared" si="8"/>
        <v>5.3607320805739437E-7</v>
      </c>
      <c r="AI56" s="17">
        <f t="shared" si="8"/>
        <v>2.9202130576373849E-7</v>
      </c>
      <c r="AJ56" s="17">
        <f t="shared" si="8"/>
        <v>1.6739835342616957E-6</v>
      </c>
      <c r="AK56" s="17">
        <f t="shared" si="8"/>
        <v>2.6540720651160505E-8</v>
      </c>
      <c r="AL56" s="17">
        <f t="shared" si="8"/>
        <v>8.4835710526521887E-7</v>
      </c>
      <c r="AM56" s="16">
        <f t="shared" si="8"/>
        <v>1.639118700675541E-3</v>
      </c>
      <c r="AN56" s="19">
        <f t="shared" si="8"/>
        <v>3.1511790824011948E-6</v>
      </c>
    </row>
    <row r="57" spans="1:40" ht="24">
      <c r="A57" s="13" t="s">
        <v>50</v>
      </c>
      <c r="B57" s="14" t="s">
        <v>41</v>
      </c>
      <c r="C57" s="20"/>
      <c r="D57" s="17">
        <f t="shared" ref="D57:AN57" si="9">$C14^2*D14^2</f>
        <v>1.0722698154906004E-9</v>
      </c>
      <c r="E57" s="17">
        <f t="shared" si="9"/>
        <v>2.444828415419409E-7</v>
      </c>
      <c r="F57" s="17">
        <f t="shared" si="9"/>
        <v>3.7114233496205147E-7</v>
      </c>
      <c r="G57" s="17">
        <f t="shared" si="9"/>
        <v>5.1103645884720994E-7</v>
      </c>
      <c r="H57" s="17">
        <f t="shared" si="9"/>
        <v>2.2217351512726506E-6</v>
      </c>
      <c r="I57" s="17">
        <f t="shared" si="9"/>
        <v>1.3694362930016406E-7</v>
      </c>
      <c r="J57" s="16">
        <f t="shared" si="9"/>
        <v>2.9767935999999999E-3</v>
      </c>
      <c r="K57" s="17">
        <f t="shared" si="9"/>
        <v>8.5743713473104519E-7</v>
      </c>
      <c r="L57" s="17">
        <f t="shared" si="9"/>
        <v>1.3361756457679567E-7</v>
      </c>
      <c r="M57" s="17">
        <f t="shared" si="9"/>
        <v>6.5922859270373227E-7</v>
      </c>
      <c r="N57" s="17">
        <f t="shared" si="9"/>
        <v>2.1543765677100162E-7</v>
      </c>
      <c r="O57" s="17">
        <f t="shared" si="9"/>
        <v>5.0215202870764012E-6</v>
      </c>
      <c r="P57" s="17">
        <f t="shared" si="9"/>
        <v>1.5849022072130823E-7</v>
      </c>
      <c r="Q57" s="17">
        <f t="shared" si="9"/>
        <v>3.3702083354495917E-7</v>
      </c>
      <c r="R57" s="17">
        <f t="shared" si="9"/>
        <v>5.9303389336976387E-6</v>
      </c>
      <c r="S57" s="17">
        <f t="shared" si="9"/>
        <v>5.9748273671590658E-7</v>
      </c>
      <c r="T57" s="17">
        <f t="shared" si="9"/>
        <v>7.776657205541741E-7</v>
      </c>
      <c r="U57" s="17">
        <f t="shared" si="9"/>
        <v>1.2901531684398188E-6</v>
      </c>
      <c r="V57" s="17">
        <f t="shared" si="9"/>
        <v>5.0276292598635157E-6</v>
      </c>
      <c r="W57" s="17">
        <f t="shared" si="9"/>
        <v>2.3935554745567601E-6</v>
      </c>
      <c r="X57" s="17">
        <f t="shared" si="9"/>
        <v>1.536510505675626E-6</v>
      </c>
      <c r="Y57" s="17">
        <f t="shared" si="9"/>
        <v>3.9922883682135269E-6</v>
      </c>
      <c r="Z57" s="17">
        <f t="shared" si="9"/>
        <v>1.6186160743641256E-6</v>
      </c>
      <c r="AA57" s="17">
        <f t="shared" si="9"/>
        <v>1.8178049302771874E-6</v>
      </c>
      <c r="AB57" s="17">
        <f t="shared" si="9"/>
        <v>1.5275718850505784E-6</v>
      </c>
      <c r="AC57" s="17">
        <f t="shared" si="9"/>
        <v>6.4432338556168273E-7</v>
      </c>
      <c r="AD57" s="17">
        <f t="shared" si="9"/>
        <v>3.9148257774419355E-7</v>
      </c>
      <c r="AE57" s="17">
        <f t="shared" si="9"/>
        <v>5.8928074524924642E-8</v>
      </c>
      <c r="AF57" s="17">
        <f t="shared" si="9"/>
        <v>2.7224035307722127E-6</v>
      </c>
      <c r="AG57" s="17">
        <f t="shared" si="9"/>
        <v>4.2981000512002766E-6</v>
      </c>
      <c r="AH57" s="17">
        <f t="shared" si="9"/>
        <v>1.4420284410958435E-6</v>
      </c>
      <c r="AI57" s="17">
        <f t="shared" si="9"/>
        <v>1.7380903910191407E-8</v>
      </c>
      <c r="AJ57" s="17">
        <f t="shared" si="9"/>
        <v>3.4442800971307382E-6</v>
      </c>
      <c r="AK57" s="17">
        <f t="shared" si="9"/>
        <v>3.8183757120220811E-7</v>
      </c>
      <c r="AL57" s="17">
        <f t="shared" si="9"/>
        <v>2.3732146580946402E-8</v>
      </c>
      <c r="AM57" s="17">
        <f t="shared" si="9"/>
        <v>9.771322909299132E-8</v>
      </c>
      <c r="AN57" s="19">
        <f t="shared" si="9"/>
        <v>4.1516164067489403E-7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1.2004317910429268E-7</v>
      </c>
      <c r="E58" s="17">
        <f t="shared" si="10"/>
        <v>1.7520613021770926E-7</v>
      </c>
      <c r="F58" s="17">
        <f t="shared" si="10"/>
        <v>9.2118077639810049E-8</v>
      </c>
      <c r="G58" s="17">
        <f t="shared" si="10"/>
        <v>9.8557024216865433E-9</v>
      </c>
      <c r="H58" s="17">
        <f t="shared" si="10"/>
        <v>8.0188712034534663E-8</v>
      </c>
      <c r="I58" s="17">
        <f t="shared" si="10"/>
        <v>1.0554778448545681E-6</v>
      </c>
      <c r="J58" s="17">
        <f t="shared" si="10"/>
        <v>3.4128787068652588E-7</v>
      </c>
      <c r="K58" s="16">
        <f t="shared" si="10"/>
        <v>1.1755767851445971E-3</v>
      </c>
      <c r="L58" s="17">
        <f t="shared" si="10"/>
        <v>6.4978637441846911E-8</v>
      </c>
      <c r="M58" s="17">
        <f t="shared" si="10"/>
        <v>2.5797071394795623E-6</v>
      </c>
      <c r="N58" s="17">
        <f t="shared" si="10"/>
        <v>8.2327125764444307E-8</v>
      </c>
      <c r="O58" s="17">
        <f t="shared" si="10"/>
        <v>1.0793916941216578E-6</v>
      </c>
      <c r="P58" s="17">
        <f t="shared" si="10"/>
        <v>2.0202535176323305E-7</v>
      </c>
      <c r="Q58" s="17">
        <f t="shared" si="10"/>
        <v>1.7549654001531525E-7</v>
      </c>
      <c r="R58" s="17">
        <f t="shared" si="10"/>
        <v>1.7200257831348649E-10</v>
      </c>
      <c r="S58" s="17">
        <f t="shared" si="10"/>
        <v>2.617535885028783E-8</v>
      </c>
      <c r="T58" s="17">
        <f t="shared" si="10"/>
        <v>3.5138850471903907E-7</v>
      </c>
      <c r="U58" s="17">
        <f t="shared" si="10"/>
        <v>1.9705692803871856E-7</v>
      </c>
      <c r="V58" s="17">
        <f t="shared" si="10"/>
        <v>9.4739175812718074E-10</v>
      </c>
      <c r="W58" s="17">
        <f t="shared" si="10"/>
        <v>1.5706912986693683E-6</v>
      </c>
      <c r="X58" s="17">
        <f t="shared" si="10"/>
        <v>5.1308588178068892E-7</v>
      </c>
      <c r="Y58" s="17">
        <f t="shared" si="10"/>
        <v>9.8510995056481744E-7</v>
      </c>
      <c r="Z58" s="17">
        <f t="shared" si="10"/>
        <v>3.9910694341517617E-7</v>
      </c>
      <c r="AA58" s="17">
        <f t="shared" si="10"/>
        <v>1.3960406359785541E-6</v>
      </c>
      <c r="AB58" s="17">
        <f t="shared" si="10"/>
        <v>8.2728423079141218E-7</v>
      </c>
      <c r="AC58" s="17">
        <f t="shared" si="10"/>
        <v>3.9043835165832538E-7</v>
      </c>
      <c r="AD58" s="17">
        <f t="shared" si="10"/>
        <v>4.0521330495756189E-7</v>
      </c>
      <c r="AE58" s="17">
        <f t="shared" si="10"/>
        <v>8.9954074698993707E-8</v>
      </c>
      <c r="AF58" s="17">
        <f t="shared" si="10"/>
        <v>2.94253465684908E-8</v>
      </c>
      <c r="AG58" s="17">
        <f t="shared" si="10"/>
        <v>2.4050333765308305E-7</v>
      </c>
      <c r="AH58" s="17">
        <f t="shared" si="10"/>
        <v>1.0301328481398271E-8</v>
      </c>
      <c r="AI58" s="17">
        <f t="shared" si="10"/>
        <v>1.243447419633098E-8</v>
      </c>
      <c r="AJ58" s="17">
        <f t="shared" si="10"/>
        <v>4.0113880967053465E-8</v>
      </c>
      <c r="AK58" s="17">
        <f t="shared" si="10"/>
        <v>1.0515227624645583E-8</v>
      </c>
      <c r="AL58" s="17">
        <f t="shared" si="10"/>
        <v>1.3253118881730772E-6</v>
      </c>
      <c r="AM58" s="17">
        <f t="shared" si="10"/>
        <v>5.712790271124958E-7</v>
      </c>
      <c r="AN58" s="19">
        <f t="shared" si="10"/>
        <v>2.7834314960022312E-8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1.8910568702805082E-7</v>
      </c>
      <c r="E59" s="17">
        <f t="shared" si="11"/>
        <v>4.2900809123614449E-7</v>
      </c>
      <c r="F59" s="17">
        <f t="shared" si="11"/>
        <v>1.704065278249109E-8</v>
      </c>
      <c r="G59" s="17">
        <f t="shared" si="11"/>
        <v>1.0698903449891626E-7</v>
      </c>
      <c r="H59" s="17">
        <f t="shared" si="11"/>
        <v>2.6168258498889006E-7</v>
      </c>
      <c r="I59" s="17">
        <f t="shared" si="11"/>
        <v>1.267063166632106E-7</v>
      </c>
      <c r="J59" s="17">
        <f t="shared" si="11"/>
        <v>2.4507132387020172E-9</v>
      </c>
      <c r="K59" s="17">
        <f t="shared" si="11"/>
        <v>3.4478142961489149E-7</v>
      </c>
      <c r="L59" s="17">
        <f t="shared" si="11"/>
        <v>5.0431235973951344E-10</v>
      </c>
      <c r="M59" s="17">
        <f t="shared" si="11"/>
        <v>2.5242878294128635E-8</v>
      </c>
      <c r="N59" s="17">
        <f t="shared" si="11"/>
        <v>8.2474012843566179E-8</v>
      </c>
      <c r="O59" s="17">
        <f t="shared" si="11"/>
        <v>1.889974873844152E-10</v>
      </c>
      <c r="P59" s="16">
        <f t="shared" si="11"/>
        <v>9.3495984797166821E-7</v>
      </c>
      <c r="Q59" s="17">
        <f t="shared" si="11"/>
        <v>1.5561391280774361E-8</v>
      </c>
      <c r="R59" s="17">
        <f t="shared" si="11"/>
        <v>6.9731924966136102E-7</v>
      </c>
      <c r="S59" s="17">
        <f t="shared" si="11"/>
        <v>1.1927206558837863E-7</v>
      </c>
      <c r="T59" s="17">
        <f t="shared" si="11"/>
        <v>6.6768152001972477E-8</v>
      </c>
      <c r="U59" s="17">
        <f t="shared" si="11"/>
        <v>9.6810870992114277E-9</v>
      </c>
      <c r="V59" s="17">
        <f t="shared" si="11"/>
        <v>1.9866219780869423E-7</v>
      </c>
      <c r="W59" s="16">
        <f t="shared" si="11"/>
        <v>9.3495984797166821E-7</v>
      </c>
      <c r="X59" s="17">
        <f t="shared" si="11"/>
        <v>1.0503926121443171E-8</v>
      </c>
      <c r="Y59" s="17">
        <f t="shared" si="11"/>
        <v>4.7654862565022786E-7</v>
      </c>
      <c r="Z59" s="17">
        <f t="shared" si="11"/>
        <v>6.9396589348204234E-8</v>
      </c>
      <c r="AA59" s="17">
        <f t="shared" si="11"/>
        <v>4.4190684943349179E-7</v>
      </c>
      <c r="AB59" s="17">
        <f t="shared" si="11"/>
        <v>5.9404268647022174E-9</v>
      </c>
      <c r="AC59" s="17">
        <f t="shared" si="11"/>
        <v>4.2833803497114278E-8</v>
      </c>
      <c r="AD59" s="17">
        <f t="shared" si="11"/>
        <v>7.9324542304438885E-8</v>
      </c>
      <c r="AE59" s="17">
        <f t="shared" si="11"/>
        <v>1.5840694563363955E-7</v>
      </c>
      <c r="AF59" s="17">
        <f t="shared" si="11"/>
        <v>5.6750135745580657E-8</v>
      </c>
      <c r="AG59" s="17">
        <f t="shared" si="11"/>
        <v>4.5394212767950956E-7</v>
      </c>
      <c r="AH59" s="17">
        <f t="shared" si="11"/>
        <v>1.2236283470662732E-9</v>
      </c>
      <c r="AI59" s="17">
        <f t="shared" si="11"/>
        <v>9.4122631987363589E-11</v>
      </c>
      <c r="AJ59" s="17">
        <f t="shared" si="11"/>
        <v>2.9282895906462373E-7</v>
      </c>
      <c r="AK59" s="17">
        <f t="shared" si="11"/>
        <v>9.7032350600841171E-8</v>
      </c>
      <c r="AL59" s="16">
        <f t="shared" si="11"/>
        <v>3.1298197731085604E-4</v>
      </c>
      <c r="AM59" s="17">
        <f t="shared" si="11"/>
        <v>1.6116244225424682E-7</v>
      </c>
      <c r="AN59" s="18">
        <f t="shared" si="11"/>
        <v>9.0065233640343482E-7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4.2552810794078662E-7</v>
      </c>
      <c r="E60" s="17">
        <f t="shared" si="12"/>
        <v>7.73386957656808E-10</v>
      </c>
      <c r="F60" s="17">
        <f t="shared" si="12"/>
        <v>8.125919783694411E-8</v>
      </c>
      <c r="G60" s="17">
        <f t="shared" si="12"/>
        <v>1.6954979087866958E-8</v>
      </c>
      <c r="H60" s="17">
        <f t="shared" si="12"/>
        <v>1.1268859255673746E-7</v>
      </c>
      <c r="I60" s="17">
        <f t="shared" si="12"/>
        <v>3.8196661064232267E-7</v>
      </c>
      <c r="J60" s="17">
        <f t="shared" si="12"/>
        <v>3.9906804568023463E-7</v>
      </c>
      <c r="K60" s="17">
        <f t="shared" si="12"/>
        <v>2.8263170643694849E-11</v>
      </c>
      <c r="L60" s="16">
        <f t="shared" si="12"/>
        <v>5.5914952584678768E-7</v>
      </c>
      <c r="M60" s="17">
        <f t="shared" si="12"/>
        <v>1.5321207989105894E-8</v>
      </c>
      <c r="N60" s="17">
        <f t="shared" si="12"/>
        <v>2.1015068721430371E-8</v>
      </c>
      <c r="O60" s="17">
        <f t="shared" si="12"/>
        <v>4.5388662483614558E-9</v>
      </c>
      <c r="P60" s="17">
        <f t="shared" si="12"/>
        <v>1.4311032036687609E-8</v>
      </c>
      <c r="Q60" s="17">
        <f t="shared" si="12"/>
        <v>1.9004444483436417E-8</v>
      </c>
      <c r="R60" s="16">
        <f t="shared" si="12"/>
        <v>2.0226179488564569E-4</v>
      </c>
      <c r="S60" s="17">
        <f t="shared" si="12"/>
        <v>1.6055008358371171E-9</v>
      </c>
      <c r="T60" s="17">
        <f t="shared" si="12"/>
        <v>1.1483195225878177E-8</v>
      </c>
      <c r="U60" s="17">
        <f t="shared" si="12"/>
        <v>8.2805932616266588E-8</v>
      </c>
      <c r="V60" s="17">
        <f t="shared" si="12"/>
        <v>4.3021878743534409E-8</v>
      </c>
      <c r="W60" s="17">
        <f t="shared" si="12"/>
        <v>1.0578024664108379E-7</v>
      </c>
      <c r="X60" s="17">
        <f t="shared" si="12"/>
        <v>1.6796087198955425E-10</v>
      </c>
      <c r="Y60" s="17">
        <f t="shared" si="12"/>
        <v>4.6525255667462664E-8</v>
      </c>
      <c r="Z60" s="17">
        <f t="shared" si="12"/>
        <v>3.5580069412432264E-8</v>
      </c>
      <c r="AA60" s="17">
        <f t="shared" si="12"/>
        <v>8.2928357910758185E-8</v>
      </c>
      <c r="AB60" s="17">
        <f t="shared" si="12"/>
        <v>3.5438933076781875E-8</v>
      </c>
      <c r="AC60" s="17">
        <f t="shared" si="12"/>
        <v>1.6950609036350021E-7</v>
      </c>
      <c r="AD60" s="17">
        <f t="shared" si="12"/>
        <v>6.1745972261289739E-8</v>
      </c>
      <c r="AE60" s="17">
        <f t="shared" si="12"/>
        <v>2.907143953295235E-7</v>
      </c>
      <c r="AF60" s="17">
        <f t="shared" si="12"/>
        <v>2.0823634776108742E-8</v>
      </c>
      <c r="AG60" s="17">
        <f t="shared" si="12"/>
        <v>2.9926668473267325E-8</v>
      </c>
      <c r="AH60" s="17">
        <f t="shared" si="12"/>
        <v>3.5348976885640217E-7</v>
      </c>
      <c r="AI60" s="17">
        <f t="shared" si="12"/>
        <v>1.0183988236736919E-10</v>
      </c>
      <c r="AJ60" s="17">
        <f t="shared" si="12"/>
        <v>9.1444796771100795E-8</v>
      </c>
      <c r="AK60" s="17">
        <f t="shared" si="12"/>
        <v>1.0460346036393692E-7</v>
      </c>
      <c r="AL60" s="17">
        <f t="shared" si="12"/>
        <v>4.5297059437569093E-7</v>
      </c>
      <c r="AM60" s="17">
        <f t="shared" si="12"/>
        <v>4.3895103746205293E-7</v>
      </c>
      <c r="AN60" s="19">
        <f t="shared" si="12"/>
        <v>7.0209855732391506E-8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7.1235425491827572E-8</v>
      </c>
      <c r="E61" s="17">
        <f t="shared" si="13"/>
        <v>3.5805558187858506E-7</v>
      </c>
      <c r="F61" s="17">
        <f t="shared" si="13"/>
        <v>6.8476948252682443E-8</v>
      </c>
      <c r="G61" s="17">
        <f t="shared" si="13"/>
        <v>1.6299529053655419E-7</v>
      </c>
      <c r="H61" s="17">
        <f t="shared" si="13"/>
        <v>9.048045899090854E-10</v>
      </c>
      <c r="I61" s="17">
        <f t="shared" si="13"/>
        <v>7.2210063494525497E-9</v>
      </c>
      <c r="J61" s="17">
        <f t="shared" si="13"/>
        <v>2.063476571126874E-7</v>
      </c>
      <c r="K61" s="17">
        <f t="shared" si="13"/>
        <v>3.7287399044072006E-9</v>
      </c>
      <c r="L61" s="17">
        <f t="shared" si="13"/>
        <v>8.6711980958613464E-9</v>
      </c>
      <c r="M61" s="16">
        <f t="shared" si="13"/>
        <v>1.4719457235611371E-6</v>
      </c>
      <c r="N61" s="17">
        <f t="shared" si="13"/>
        <v>2.9536975677847275E-8</v>
      </c>
      <c r="O61" s="16">
        <f t="shared" si="13"/>
        <v>1.2759196581166096E-6</v>
      </c>
      <c r="P61" s="17">
        <f t="shared" si="13"/>
        <v>2.4255874149418968E-7</v>
      </c>
      <c r="Q61" s="17">
        <f t="shared" si="13"/>
        <v>6.5296974852153861E-7</v>
      </c>
      <c r="R61" s="17">
        <f t="shared" si="13"/>
        <v>7.5196929575047443E-7</v>
      </c>
      <c r="S61" s="17">
        <f t="shared" si="13"/>
        <v>1.009107348846441E-8</v>
      </c>
      <c r="T61" s="17">
        <f t="shared" si="13"/>
        <v>2.0938337361784766E-7</v>
      </c>
      <c r="U61" s="17">
        <f t="shared" si="13"/>
        <v>4.625211945305748E-8</v>
      </c>
      <c r="V61" s="17">
        <f t="shared" si="13"/>
        <v>4.9387751704466142E-7</v>
      </c>
      <c r="W61" s="17">
        <f t="shared" si="13"/>
        <v>3.114902518088658E-7</v>
      </c>
      <c r="X61" s="17">
        <f t="shared" si="13"/>
        <v>1.3839644444746388E-7</v>
      </c>
      <c r="Y61" s="17">
        <f t="shared" si="13"/>
        <v>1.6031337807390014E-7</v>
      </c>
      <c r="Z61" s="17">
        <f t="shared" si="13"/>
        <v>4.06165429495706E-7</v>
      </c>
      <c r="AA61" s="17">
        <f t="shared" si="13"/>
        <v>2.9550677865412978E-9</v>
      </c>
      <c r="AB61" s="17">
        <f t="shared" si="13"/>
        <v>1.0025754652345514E-7</v>
      </c>
      <c r="AC61" s="17">
        <f t="shared" si="13"/>
        <v>3.4735790083581131E-7</v>
      </c>
      <c r="AD61" s="17">
        <f t="shared" si="13"/>
        <v>6.5778095252970303E-8</v>
      </c>
      <c r="AE61" s="17">
        <f t="shared" si="13"/>
        <v>2.1037003483425935E-8</v>
      </c>
      <c r="AF61" s="17">
        <f t="shared" si="13"/>
        <v>2.1613374138372864E-7</v>
      </c>
      <c r="AG61" s="17">
        <f t="shared" si="13"/>
        <v>3.9408892183165211E-7</v>
      </c>
      <c r="AH61" s="16">
        <f t="shared" si="13"/>
        <v>4.2885077397808273E-4</v>
      </c>
      <c r="AI61" s="17">
        <f t="shared" si="13"/>
        <v>5.2543379238624106E-10</v>
      </c>
      <c r="AJ61" s="17">
        <f t="shared" si="13"/>
        <v>2.3182762609316059E-8</v>
      </c>
      <c r="AK61" s="17">
        <f t="shared" si="13"/>
        <v>2.4732103576789907E-7</v>
      </c>
      <c r="AL61" s="17">
        <f t="shared" si="13"/>
        <v>1.7077342021563783E-9</v>
      </c>
      <c r="AM61" s="17">
        <f t="shared" si="13"/>
        <v>1.4067519524260162E-7</v>
      </c>
      <c r="AN61" s="19">
        <f t="shared" si="13"/>
        <v>2.4368172340154182E-7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4.2034613294391352E-6</v>
      </c>
      <c r="E62" s="17">
        <f t="shared" si="14"/>
        <v>2.0350704673867878E-6</v>
      </c>
      <c r="F62" s="17">
        <f t="shared" si="14"/>
        <v>2.6207067306370495E-6</v>
      </c>
      <c r="G62" s="17">
        <f t="shared" si="14"/>
        <v>2.8983666554696462E-7</v>
      </c>
      <c r="H62" s="17">
        <f t="shared" si="14"/>
        <v>8.494504262251856E-9</v>
      </c>
      <c r="I62" s="17">
        <f t="shared" si="14"/>
        <v>2.3613931392108702E-7</v>
      </c>
      <c r="J62" s="17">
        <f t="shared" si="14"/>
        <v>2.4105491674102382E-6</v>
      </c>
      <c r="K62" s="17">
        <f t="shared" si="14"/>
        <v>1.1434956337304402E-9</v>
      </c>
      <c r="L62" s="17">
        <f t="shared" si="14"/>
        <v>3.277688560591852E-6</v>
      </c>
      <c r="M62" s="17">
        <f t="shared" si="14"/>
        <v>7.2021904904640826E-7</v>
      </c>
      <c r="N62" s="17">
        <f t="shared" si="14"/>
        <v>1.4374943021302886E-7</v>
      </c>
      <c r="O62" s="17">
        <f t="shared" si="14"/>
        <v>1.2425726699392531E-6</v>
      </c>
      <c r="P62" s="17">
        <f t="shared" si="14"/>
        <v>3.667207131633082E-7</v>
      </c>
      <c r="Q62" s="17">
        <f t="shared" si="14"/>
        <v>1.1931263766418227E-8</v>
      </c>
      <c r="R62" s="17">
        <f t="shared" si="14"/>
        <v>3.0681252776036304E-7</v>
      </c>
      <c r="S62" s="17">
        <f t="shared" si="14"/>
        <v>2.6390249138326784E-6</v>
      </c>
      <c r="T62" s="17">
        <f t="shared" si="14"/>
        <v>6.7511441919627522E-7</v>
      </c>
      <c r="U62" s="17">
        <f t="shared" si="14"/>
        <v>1.9785786888467828E-6</v>
      </c>
      <c r="V62" s="16">
        <f t="shared" si="14"/>
        <v>1.4577720611742232E-3</v>
      </c>
      <c r="W62" s="17">
        <f t="shared" si="14"/>
        <v>8.7312356646750278E-7</v>
      </c>
      <c r="X62" s="17">
        <f t="shared" si="14"/>
        <v>1.1608539853090381E-7</v>
      </c>
      <c r="Y62" s="17">
        <f t="shared" si="14"/>
        <v>3.2434621343316745E-7</v>
      </c>
      <c r="Z62" s="17">
        <f t="shared" si="14"/>
        <v>8.3431576825443019E-7</v>
      </c>
      <c r="AA62" s="17">
        <f t="shared" si="14"/>
        <v>5.5495572116836818E-8</v>
      </c>
      <c r="AB62" s="17">
        <f t="shared" si="14"/>
        <v>5.114198340116351E-7</v>
      </c>
      <c r="AC62" s="17">
        <f t="shared" si="14"/>
        <v>1.6969595130618107E-7</v>
      </c>
      <c r="AD62" s="17">
        <f t="shared" si="14"/>
        <v>1.1518993163783548E-6</v>
      </c>
      <c r="AE62" s="17">
        <f t="shared" si="14"/>
        <v>1.3885322850058386E-6</v>
      </c>
      <c r="AF62" s="17">
        <f t="shared" si="14"/>
        <v>6.8956822761202943E-8</v>
      </c>
      <c r="AG62" s="17">
        <f t="shared" si="14"/>
        <v>1.3363792399728182E-6</v>
      </c>
      <c r="AH62" s="17">
        <f t="shared" si="14"/>
        <v>1.6541702665766892E-6</v>
      </c>
      <c r="AI62" s="17">
        <f t="shared" si="14"/>
        <v>2.7108166290025111E-6</v>
      </c>
      <c r="AJ62" s="17">
        <f t="shared" si="14"/>
        <v>9.6397822824221247E-7</v>
      </c>
      <c r="AK62" s="17">
        <f t="shared" si="14"/>
        <v>4.6305252475209215E-7</v>
      </c>
      <c r="AL62" s="17">
        <f t="shared" si="14"/>
        <v>9.1919485317647348E-7</v>
      </c>
      <c r="AM62" s="17">
        <f t="shared" si="14"/>
        <v>7.6891375225693461E-7</v>
      </c>
      <c r="AN62" s="19">
        <f t="shared" si="14"/>
        <v>2.7267869633106528E-6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3.6258565507962838E-7</v>
      </c>
      <c r="E63" s="17">
        <f t="shared" si="15"/>
        <v>4.3936543951849868E-8</v>
      </c>
      <c r="F63" s="17">
        <f t="shared" si="15"/>
        <v>6.7406010663577325E-7</v>
      </c>
      <c r="G63" s="17">
        <f t="shared" si="15"/>
        <v>4.7225634243886082E-8</v>
      </c>
      <c r="H63" s="17">
        <f t="shared" si="15"/>
        <v>4.0448270003069032E-6</v>
      </c>
      <c r="I63" s="17">
        <f t="shared" si="15"/>
        <v>3.4521309135036395E-7</v>
      </c>
      <c r="J63" s="17">
        <f t="shared" si="15"/>
        <v>4.3206626738020343E-7</v>
      </c>
      <c r="K63" s="17">
        <f t="shared" si="15"/>
        <v>6.5735267771777987E-7</v>
      </c>
      <c r="L63" s="17">
        <f t="shared" si="15"/>
        <v>9.2373580875611391E-8</v>
      </c>
      <c r="M63" s="17">
        <f t="shared" si="15"/>
        <v>2.0137508414664758E-6</v>
      </c>
      <c r="N63" s="17">
        <f t="shared" si="15"/>
        <v>8.1032486883767585E-8</v>
      </c>
      <c r="O63" s="17">
        <f t="shared" si="15"/>
        <v>8.4750085305338505E-7</v>
      </c>
      <c r="P63" s="17">
        <f t="shared" si="15"/>
        <v>1.3408202717065662E-6</v>
      </c>
      <c r="Q63" s="17">
        <f t="shared" si="15"/>
        <v>8.7862132223773557E-8</v>
      </c>
      <c r="R63" s="17">
        <f t="shared" si="15"/>
        <v>1.688632516810906E-6</v>
      </c>
      <c r="S63" s="17">
        <f t="shared" si="15"/>
        <v>1.2785367970716241E-6</v>
      </c>
      <c r="T63" s="17">
        <f t="shared" si="15"/>
        <v>4.0323780773093754E-7</v>
      </c>
      <c r="U63" s="17">
        <f t="shared" si="15"/>
        <v>8.7027615039876537E-7</v>
      </c>
      <c r="V63" s="17">
        <f t="shared" si="15"/>
        <v>2.3732351028921991E-7</v>
      </c>
      <c r="W63" s="17">
        <f t="shared" si="15"/>
        <v>1.9986114985961132E-6</v>
      </c>
      <c r="X63" s="17">
        <f t="shared" si="15"/>
        <v>1.7919129030203538E-7</v>
      </c>
      <c r="Y63" s="17">
        <f t="shared" si="15"/>
        <v>2.1810864649346189E-6</v>
      </c>
      <c r="Z63" s="17">
        <f t="shared" si="15"/>
        <v>1.0534683643248238E-6</v>
      </c>
      <c r="AA63" s="17">
        <f t="shared" si="15"/>
        <v>5.119810338258435E-8</v>
      </c>
      <c r="AB63" s="17">
        <f t="shared" si="15"/>
        <v>6.2443161086103441E-8</v>
      </c>
      <c r="AC63" s="16">
        <f t="shared" si="15"/>
        <v>2.0297979873792203E-3</v>
      </c>
      <c r="AD63" s="16">
        <f t="shared" si="15"/>
        <v>5.0027715598602598E-6</v>
      </c>
      <c r="AE63" s="17">
        <f t="shared" si="15"/>
        <v>4.049176194211344E-6</v>
      </c>
      <c r="AF63" s="16">
        <f t="shared" si="15"/>
        <v>5.2090499373805285E-6</v>
      </c>
      <c r="AG63" s="17">
        <f t="shared" si="15"/>
        <v>3.0410586290563054E-6</v>
      </c>
      <c r="AH63" s="17">
        <f t="shared" si="15"/>
        <v>1.6264195287418858E-6</v>
      </c>
      <c r="AI63" s="17">
        <f t="shared" si="15"/>
        <v>1.8550880859800689E-6</v>
      </c>
      <c r="AJ63" s="17">
        <f t="shared" si="15"/>
        <v>4.7527802100446696E-6</v>
      </c>
      <c r="AK63" s="17">
        <f t="shared" si="15"/>
        <v>2.5375698465382456E-7</v>
      </c>
      <c r="AL63" s="17">
        <f t="shared" si="15"/>
        <v>2.7750172912146555E-7</v>
      </c>
      <c r="AM63" s="17">
        <f t="shared" si="15"/>
        <v>3.7638114343088045E-6</v>
      </c>
      <c r="AN63" s="19">
        <f t="shared" si="15"/>
        <v>1.7946695238819642E-6</v>
      </c>
    </row>
    <row r="64" spans="1:40" ht="24">
      <c r="A64" s="13" t="s">
        <v>57</v>
      </c>
      <c r="B64" s="14" t="s">
        <v>41</v>
      </c>
      <c r="C64" s="20"/>
      <c r="D64" s="17">
        <f t="shared" ref="D64:AN64" si="16">$C21^2*D21^2</f>
        <v>3.5198730210627679E-6</v>
      </c>
      <c r="E64" s="17">
        <f t="shared" si="16"/>
        <v>1.9540987275167087E-7</v>
      </c>
      <c r="F64" s="17">
        <f t="shared" si="16"/>
        <v>9.8995765735220287E-8</v>
      </c>
      <c r="G64" s="17">
        <f t="shared" si="16"/>
        <v>2.9627498168813889E-8</v>
      </c>
      <c r="H64" s="17">
        <f t="shared" si="16"/>
        <v>2.0078532613778517E-6</v>
      </c>
      <c r="I64" s="17">
        <f t="shared" si="16"/>
        <v>5.185800474925238E-6</v>
      </c>
      <c r="J64" s="17">
        <f t="shared" si="16"/>
        <v>5.1184651369139146E-7</v>
      </c>
      <c r="K64" s="17">
        <f t="shared" si="16"/>
        <v>5.6903831307150353E-8</v>
      </c>
      <c r="L64" s="17">
        <f t="shared" si="16"/>
        <v>1.174358450995966E-7</v>
      </c>
      <c r="M64" s="17">
        <f t="shared" si="16"/>
        <v>1.3063558941695825E-6</v>
      </c>
      <c r="N64" s="17">
        <f t="shared" si="16"/>
        <v>1.4530104352628512E-6</v>
      </c>
      <c r="O64" s="16">
        <f t="shared" si="16"/>
        <v>6.4923040000000006E-6</v>
      </c>
      <c r="P64" s="17">
        <f t="shared" si="16"/>
        <v>1.9062149655773073E-8</v>
      </c>
      <c r="Q64" s="17">
        <f t="shared" si="16"/>
        <v>6.2188974562407318E-6</v>
      </c>
      <c r="R64" s="17">
        <f t="shared" si="16"/>
        <v>2.0378908154938394E-8</v>
      </c>
      <c r="S64" s="16">
        <f t="shared" si="16"/>
        <v>2.6234883999999999E-3</v>
      </c>
      <c r="T64" s="17">
        <f t="shared" si="16"/>
        <v>3.6420313562787948E-6</v>
      </c>
      <c r="U64" s="16">
        <f t="shared" si="16"/>
        <v>1.0061583999999998E-5</v>
      </c>
      <c r="V64" s="17">
        <f t="shared" si="16"/>
        <v>4.7213157212412686E-6</v>
      </c>
      <c r="W64" s="16">
        <f t="shared" si="16"/>
        <v>1.3630863999999998E-5</v>
      </c>
      <c r="X64" s="17">
        <f t="shared" si="16"/>
        <v>3.4892729346841583E-6</v>
      </c>
      <c r="Y64" s="17">
        <f t="shared" si="16"/>
        <v>1.3513688930313116E-6</v>
      </c>
      <c r="Z64" s="17">
        <f t="shared" si="16"/>
        <v>4.5111633419314516E-6</v>
      </c>
      <c r="AA64" s="17">
        <f t="shared" si="16"/>
        <v>7.3852910058662694E-8</v>
      </c>
      <c r="AB64" s="17">
        <f t="shared" si="16"/>
        <v>3.6447749555581239E-7</v>
      </c>
      <c r="AC64" s="17">
        <f t="shared" si="16"/>
        <v>1.633326784812246E-6</v>
      </c>
      <c r="AD64" s="17">
        <f t="shared" si="16"/>
        <v>1.7661861114695063E-7</v>
      </c>
      <c r="AE64" s="17">
        <f t="shared" si="16"/>
        <v>3.1842531801760461E-7</v>
      </c>
      <c r="AF64" s="17">
        <f t="shared" si="16"/>
        <v>4.366409661865237E-6</v>
      </c>
      <c r="AG64" s="17">
        <f t="shared" si="16"/>
        <v>1.5399186951293361E-7</v>
      </c>
      <c r="AH64" s="17">
        <f t="shared" si="16"/>
        <v>6.0168653915213461E-8</v>
      </c>
      <c r="AI64" s="17">
        <f t="shared" si="16"/>
        <v>3.2276793980974104E-8</v>
      </c>
      <c r="AJ64" s="17">
        <f t="shared" si="16"/>
        <v>4.3168114121664543E-7</v>
      </c>
      <c r="AK64" s="17">
        <f t="shared" si="16"/>
        <v>1.1097395055727718E-9</v>
      </c>
      <c r="AL64" s="17">
        <f t="shared" si="16"/>
        <v>9.8644437732413402E-7</v>
      </c>
      <c r="AM64" s="17">
        <f t="shared" si="16"/>
        <v>2.9826003733092611E-6</v>
      </c>
      <c r="AN64" s="19">
        <f t="shared" si="16"/>
        <v>9.3123196374459573E-7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6.8194739450972083E-8</v>
      </c>
      <c r="E65" s="17">
        <f t="shared" si="17"/>
        <v>4.0722458802766593E-7</v>
      </c>
      <c r="F65" s="17">
        <f t="shared" si="17"/>
        <v>1.37382987103662E-7</v>
      </c>
      <c r="G65" s="17">
        <f t="shared" si="17"/>
        <v>1.5394690401846999E-6</v>
      </c>
      <c r="H65" s="17">
        <f t="shared" si="17"/>
        <v>4.8137096732879919E-8</v>
      </c>
      <c r="I65" s="17">
        <f t="shared" si="17"/>
        <v>6.0048784376287912E-7</v>
      </c>
      <c r="J65" s="17">
        <f t="shared" si="17"/>
        <v>9.612940819978954E-8</v>
      </c>
      <c r="K65" s="17">
        <f t="shared" si="17"/>
        <v>9.2763061171114437E-8</v>
      </c>
      <c r="L65" s="17">
        <f t="shared" si="17"/>
        <v>7.02531789986092E-7</v>
      </c>
      <c r="M65" s="17">
        <f t="shared" si="17"/>
        <v>1.1587617843236076E-6</v>
      </c>
      <c r="N65" s="16">
        <f t="shared" si="17"/>
        <v>1.3606215482500242E-3</v>
      </c>
      <c r="O65" s="17">
        <f t="shared" si="17"/>
        <v>2.1416040203179707E-7</v>
      </c>
      <c r="P65" s="17">
        <f t="shared" si="17"/>
        <v>5.7216596105672249E-7</v>
      </c>
      <c r="Q65" s="17">
        <f t="shared" si="17"/>
        <v>3.610267435205056E-7</v>
      </c>
      <c r="R65" s="17">
        <f t="shared" si="17"/>
        <v>1.3928364439278013E-7</v>
      </c>
      <c r="S65" s="17">
        <f t="shared" si="17"/>
        <v>7.5873627596710168E-7</v>
      </c>
      <c r="T65" s="17">
        <f t="shared" si="17"/>
        <v>3.5475690648159973E-10</v>
      </c>
      <c r="U65" s="17">
        <f t="shared" si="17"/>
        <v>5.6383595109799893E-7</v>
      </c>
      <c r="V65" s="17">
        <f t="shared" si="17"/>
        <v>1.339287019002766E-7</v>
      </c>
      <c r="W65" s="17">
        <f t="shared" si="17"/>
        <v>1.7013486649070789E-6</v>
      </c>
      <c r="X65" s="17">
        <f t="shared" si="17"/>
        <v>3.6116920435057462E-7</v>
      </c>
      <c r="Y65" s="16">
        <f t="shared" si="17"/>
        <v>4.8619116492706442E-6</v>
      </c>
      <c r="Z65" s="17">
        <f t="shared" si="17"/>
        <v>2.1646877114185652E-7</v>
      </c>
      <c r="AA65" s="17">
        <f t="shared" si="17"/>
        <v>5.4670104171821804E-7</v>
      </c>
      <c r="AB65" s="17">
        <f t="shared" si="17"/>
        <v>1.4741176483642541E-6</v>
      </c>
      <c r="AC65" s="17">
        <f t="shared" si="17"/>
        <v>5.3839050809963132E-8</v>
      </c>
      <c r="AD65" s="16">
        <f t="shared" si="17"/>
        <v>5.5435011019693157E-6</v>
      </c>
      <c r="AE65" s="17">
        <f t="shared" si="17"/>
        <v>7.4055872631651132E-9</v>
      </c>
      <c r="AF65" s="17">
        <f t="shared" si="17"/>
        <v>3.8823646399443563E-8</v>
      </c>
      <c r="AG65" s="17">
        <f t="shared" si="17"/>
        <v>1.9327112445771715E-6</v>
      </c>
      <c r="AH65" s="17">
        <f t="shared" si="17"/>
        <v>9.2438510361020431E-8</v>
      </c>
      <c r="AI65" s="17">
        <f t="shared" si="17"/>
        <v>3.3360311247015937E-6</v>
      </c>
      <c r="AJ65" s="17">
        <f t="shared" si="17"/>
        <v>7.7363078632425402E-7</v>
      </c>
      <c r="AK65" s="17">
        <f t="shared" si="17"/>
        <v>3.2126210666302725E-6</v>
      </c>
      <c r="AL65" s="17">
        <f t="shared" si="17"/>
        <v>3.5619608202926944E-7</v>
      </c>
      <c r="AM65" s="17">
        <f t="shared" si="17"/>
        <v>5.0576215809547887E-7</v>
      </c>
      <c r="AN65" s="18">
        <f t="shared" si="17"/>
        <v>5.0281189133508526E-6</v>
      </c>
    </row>
    <row r="66" spans="1:40" ht="24">
      <c r="A66" s="13" t="s">
        <v>59</v>
      </c>
      <c r="B66" s="14" t="s">
        <v>41</v>
      </c>
      <c r="C66" s="20"/>
      <c r="D66" s="17">
        <f t="shared" ref="D66:AN66" si="18">$C23^2*D23^2</f>
        <v>7.6615837200996063E-7</v>
      </c>
      <c r="E66" s="17">
        <f t="shared" si="18"/>
        <v>2.5417626812507969E-7</v>
      </c>
      <c r="F66" s="17">
        <f t="shared" si="18"/>
        <v>6.1671113216994011E-7</v>
      </c>
      <c r="G66" s="17">
        <f t="shared" si="18"/>
        <v>4.2756151627000667E-6</v>
      </c>
      <c r="H66" s="17">
        <f t="shared" si="18"/>
        <v>7.0897140743031629E-7</v>
      </c>
      <c r="I66" s="17">
        <f t="shared" si="18"/>
        <v>4.2025570212259707E-6</v>
      </c>
      <c r="J66" s="17">
        <f t="shared" si="18"/>
        <v>3.2535342991258576E-7</v>
      </c>
      <c r="K66" s="17">
        <f t="shared" si="18"/>
        <v>8.4615043264618145E-7</v>
      </c>
      <c r="L66" s="17">
        <f t="shared" si="18"/>
        <v>4.0874539438902585E-6</v>
      </c>
      <c r="M66" s="17">
        <f t="shared" si="18"/>
        <v>2.2025998368204841E-7</v>
      </c>
      <c r="N66" s="16">
        <f t="shared" si="18"/>
        <v>1.0323368999999999E-5</v>
      </c>
      <c r="O66" s="17">
        <f t="shared" si="18"/>
        <v>5.4008608949179424E-6</v>
      </c>
      <c r="P66" s="17">
        <f t="shared" si="18"/>
        <v>1.1035758874880381E-6</v>
      </c>
      <c r="Q66" s="17">
        <f t="shared" si="18"/>
        <v>6.8588794389048813E-7</v>
      </c>
      <c r="R66" s="17">
        <f t="shared" si="18"/>
        <v>7.6343686708196418E-7</v>
      </c>
      <c r="S66" s="17">
        <f t="shared" si="18"/>
        <v>1.7113470790071363E-7</v>
      </c>
      <c r="T66" s="17">
        <f t="shared" si="18"/>
        <v>5.710786891136277E-6</v>
      </c>
      <c r="U66" s="17">
        <f t="shared" si="18"/>
        <v>4.6454097668411224E-7</v>
      </c>
      <c r="V66" s="17">
        <f t="shared" si="18"/>
        <v>1.9983939851188547E-6</v>
      </c>
      <c r="W66" s="17">
        <f t="shared" si="18"/>
        <v>1.9905545254947012E-7</v>
      </c>
      <c r="X66" s="17">
        <f t="shared" si="18"/>
        <v>4.8679900440401211E-6</v>
      </c>
      <c r="Y66" s="17">
        <f t="shared" si="18"/>
        <v>3.2463104756083583E-8</v>
      </c>
      <c r="Z66" s="17">
        <f t="shared" si="18"/>
        <v>6.0635871709862967E-6</v>
      </c>
      <c r="AA66" s="17">
        <f t="shared" si="18"/>
        <v>1.9456676987508708E-6</v>
      </c>
      <c r="AB66" s="17">
        <f t="shared" si="18"/>
        <v>1.2954734578721065E-6</v>
      </c>
      <c r="AC66" s="16">
        <f t="shared" si="18"/>
        <v>6.2450009999999997E-6</v>
      </c>
      <c r="AD66" s="16">
        <f t="shared" si="18"/>
        <v>2.5286817959999995E-3</v>
      </c>
      <c r="AE66" s="17">
        <f t="shared" si="18"/>
        <v>1.024342803121253E-6</v>
      </c>
      <c r="AF66" s="17">
        <f t="shared" si="18"/>
        <v>1.2672511156435019E-6</v>
      </c>
      <c r="AG66" s="17">
        <f t="shared" si="18"/>
        <v>2.1926039165597541E-7</v>
      </c>
      <c r="AH66" s="17">
        <f t="shared" si="18"/>
        <v>3.8236917492072553E-7</v>
      </c>
      <c r="AI66" s="17">
        <f t="shared" si="18"/>
        <v>8.274647986563282E-8</v>
      </c>
      <c r="AJ66" s="17">
        <f t="shared" si="18"/>
        <v>2.5054841029161177E-9</v>
      </c>
      <c r="AK66" s="17">
        <f t="shared" si="18"/>
        <v>1.4594258761615834E-6</v>
      </c>
      <c r="AL66" s="17">
        <f t="shared" si="18"/>
        <v>6.3763395249210609E-7</v>
      </c>
      <c r="AM66" s="17">
        <f t="shared" si="18"/>
        <v>2.3731857876891255E-6</v>
      </c>
      <c r="AN66" s="19">
        <f t="shared" si="18"/>
        <v>4.1605966465945239E-10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1.3050278017176376E-6</v>
      </c>
      <c r="E67" s="17">
        <f t="shared" si="19"/>
        <v>1.6402527253181886E-8</v>
      </c>
      <c r="F67" s="17">
        <f t="shared" si="19"/>
        <v>4.4556245216132799E-7</v>
      </c>
      <c r="G67" s="17">
        <f t="shared" si="19"/>
        <v>4.6784741485724193E-8</v>
      </c>
      <c r="H67" s="17">
        <f t="shared" si="19"/>
        <v>7.6870621588230799E-7</v>
      </c>
      <c r="I67" s="17">
        <f t="shared" si="19"/>
        <v>8.5315221245108347E-8</v>
      </c>
      <c r="J67" s="17">
        <f t="shared" si="19"/>
        <v>1.4437617317444804E-7</v>
      </c>
      <c r="K67" s="17">
        <f t="shared" si="19"/>
        <v>5.5332654919086108E-8</v>
      </c>
      <c r="L67" s="17">
        <f t="shared" si="19"/>
        <v>3.8690414241067614E-7</v>
      </c>
      <c r="M67" s="17">
        <f t="shared" si="19"/>
        <v>2.887116251867856E-7</v>
      </c>
      <c r="N67" s="17">
        <f t="shared" si="19"/>
        <v>1.4108828065491146E-7</v>
      </c>
      <c r="O67" s="17">
        <f t="shared" si="19"/>
        <v>1.5180937309587024E-7</v>
      </c>
      <c r="P67" s="17">
        <f t="shared" si="19"/>
        <v>2.1842212067645783E-7</v>
      </c>
      <c r="Q67" s="17">
        <f t="shared" si="19"/>
        <v>8.4200604374501569E-9</v>
      </c>
      <c r="R67" s="17">
        <f t="shared" si="19"/>
        <v>1.3776902262060634E-7</v>
      </c>
      <c r="S67" s="16">
        <f t="shared" si="19"/>
        <v>1.3050278017176376E-6</v>
      </c>
      <c r="T67" s="17">
        <f t="shared" si="19"/>
        <v>1.6139694457819626E-8</v>
      </c>
      <c r="U67" s="16">
        <f t="shared" si="19"/>
        <v>3.409682366887074E-4</v>
      </c>
      <c r="V67" s="17">
        <f t="shared" si="19"/>
        <v>4.6119113165727537E-7</v>
      </c>
      <c r="W67" s="17">
        <f t="shared" si="19"/>
        <v>1.807254021672154E-7</v>
      </c>
      <c r="X67" s="17">
        <f t="shared" si="19"/>
        <v>6.6670011899249117E-7</v>
      </c>
      <c r="Y67" s="17">
        <f t="shared" si="19"/>
        <v>3.1960796613579618E-7</v>
      </c>
      <c r="Z67" s="17">
        <f t="shared" si="19"/>
        <v>4.5666676863796454E-8</v>
      </c>
      <c r="AA67" s="17">
        <f t="shared" si="19"/>
        <v>2.0922141477215424E-9</v>
      </c>
      <c r="AB67" s="17">
        <f t="shared" si="19"/>
        <v>3.3073534448123733E-7</v>
      </c>
      <c r="AC67" s="17">
        <f t="shared" si="19"/>
        <v>1.4505317980034355E-7</v>
      </c>
      <c r="AD67" s="17">
        <f t="shared" si="19"/>
        <v>6.2536430991987426E-8</v>
      </c>
      <c r="AE67" s="17">
        <f t="shared" si="19"/>
        <v>1.7403221244970031E-12</v>
      </c>
      <c r="AF67" s="17">
        <f t="shared" si="19"/>
        <v>2.4131324674516925E-7</v>
      </c>
      <c r="AG67" s="17">
        <f t="shared" si="19"/>
        <v>3.2563261178472873E-7</v>
      </c>
      <c r="AH67" s="17">
        <f t="shared" si="19"/>
        <v>3.6151950661148122E-8</v>
      </c>
      <c r="AI67" s="17">
        <f t="shared" si="19"/>
        <v>1.8916811339160642E-7</v>
      </c>
      <c r="AJ67" s="17">
        <f t="shared" si="19"/>
        <v>1.042697477813411E-7</v>
      </c>
      <c r="AK67" s="17">
        <f t="shared" si="19"/>
        <v>2.5058061218558996E-7</v>
      </c>
      <c r="AL67" s="17">
        <f t="shared" si="19"/>
        <v>1.0454297667577951E-8</v>
      </c>
      <c r="AM67" s="17">
        <f t="shared" si="19"/>
        <v>7.2567888268033468E-7</v>
      </c>
      <c r="AN67" s="19">
        <f t="shared" si="19"/>
        <v>2.9982760383833021E-7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1.2821908772214641E-8</v>
      </c>
      <c r="E68" s="17">
        <f t="shared" si="20"/>
        <v>4.6750776488181762E-8</v>
      </c>
      <c r="F68" s="17">
        <f t="shared" si="20"/>
        <v>2.5915599447983775E-8</v>
      </c>
      <c r="G68" s="17">
        <f t="shared" si="20"/>
        <v>4.1274328104815888E-8</v>
      </c>
      <c r="H68" s="17">
        <f t="shared" si="20"/>
        <v>1.1272853145565588E-7</v>
      </c>
      <c r="I68" s="17">
        <f t="shared" si="20"/>
        <v>6.7120637133377995E-7</v>
      </c>
      <c r="J68" s="17">
        <f t="shared" si="20"/>
        <v>1.770875551683836E-8</v>
      </c>
      <c r="K68" s="17">
        <f t="shared" si="20"/>
        <v>5.6705913448332713E-8</v>
      </c>
      <c r="L68" s="17">
        <f t="shared" si="20"/>
        <v>5.1577822028726337E-7</v>
      </c>
      <c r="M68" s="17">
        <f t="shared" si="20"/>
        <v>1.2368188194054448E-8</v>
      </c>
      <c r="N68" s="17">
        <f t="shared" si="20"/>
        <v>1.4351486832912918E-7</v>
      </c>
      <c r="O68" s="17">
        <f t="shared" si="20"/>
        <v>1.7380466831404534E-10</v>
      </c>
      <c r="P68" s="16">
        <f t="shared" si="20"/>
        <v>3.4093927636884871E-4</v>
      </c>
      <c r="Q68" s="17">
        <f t="shared" si="20"/>
        <v>5.7567666852733998E-8</v>
      </c>
      <c r="R68" s="17">
        <f t="shared" si="20"/>
        <v>2.3803761579238653E-8</v>
      </c>
      <c r="S68" s="17">
        <f t="shared" si="20"/>
        <v>2.503848303676382E-9</v>
      </c>
      <c r="T68" s="17">
        <f t="shared" si="20"/>
        <v>5.9902501866725965E-7</v>
      </c>
      <c r="U68" s="17">
        <f t="shared" si="20"/>
        <v>2.1903185666871719E-7</v>
      </c>
      <c r="V68" s="17">
        <f t="shared" si="20"/>
        <v>8.5760422835527319E-8</v>
      </c>
      <c r="W68" s="17">
        <f t="shared" si="20"/>
        <v>6.7295004715604373E-8</v>
      </c>
      <c r="X68" s="17">
        <f t="shared" si="20"/>
        <v>4.7716098612192478E-7</v>
      </c>
      <c r="Y68" s="17">
        <f t="shared" si="20"/>
        <v>4.2974395708898366E-8</v>
      </c>
      <c r="Z68" s="16">
        <f t="shared" si="20"/>
        <v>8.749489985024385E-7</v>
      </c>
      <c r="AA68" s="16">
        <f t="shared" si="20"/>
        <v>1.6183056676301103E-6</v>
      </c>
      <c r="AB68" s="17">
        <f t="shared" si="20"/>
        <v>7.4751231848299676E-7</v>
      </c>
      <c r="AC68" s="17">
        <f t="shared" si="20"/>
        <v>2.2409154626031055E-7</v>
      </c>
      <c r="AD68" s="17">
        <f t="shared" si="20"/>
        <v>1.4861787611646236E-7</v>
      </c>
      <c r="AE68" s="17">
        <f t="shared" si="20"/>
        <v>3.9803157834845125E-8</v>
      </c>
      <c r="AF68" s="17">
        <f t="shared" si="20"/>
        <v>3.2973946547498961E-7</v>
      </c>
      <c r="AG68" s="17">
        <f t="shared" si="20"/>
        <v>1.4938476950983066E-7</v>
      </c>
      <c r="AH68" s="17">
        <f t="shared" si="20"/>
        <v>1.8990025161928427E-7</v>
      </c>
      <c r="AI68" s="17">
        <f t="shared" si="20"/>
        <v>8.0096510307665701E-8</v>
      </c>
      <c r="AJ68" s="17">
        <f t="shared" si="20"/>
        <v>9.837710087222699E-8</v>
      </c>
      <c r="AK68" s="17">
        <f t="shared" si="20"/>
        <v>2.2146534792533211E-7</v>
      </c>
      <c r="AL68" s="16">
        <f t="shared" si="20"/>
        <v>1.0205405118532441E-6</v>
      </c>
      <c r="AM68" s="17">
        <f t="shared" si="20"/>
        <v>3.2501013414313886E-7</v>
      </c>
      <c r="AN68" s="19">
        <f t="shared" si="20"/>
        <v>1.2491657217481269E-7</v>
      </c>
    </row>
    <row r="69" spans="1:40" ht="24">
      <c r="A69" s="13" t="s">
        <v>62</v>
      </c>
      <c r="B69" s="14" t="s">
        <v>41</v>
      </c>
      <c r="C69" s="20"/>
      <c r="D69" s="17">
        <f t="shared" ref="D69:AN69" si="21">$C26^2*D26^2</f>
        <v>3.92096298419096E-6</v>
      </c>
      <c r="E69" s="17">
        <f t="shared" si="21"/>
        <v>3.5643099252308236E-7</v>
      </c>
      <c r="F69" s="17">
        <f t="shared" si="21"/>
        <v>4.5421936736053823E-7</v>
      </c>
      <c r="G69" s="17">
        <f t="shared" si="21"/>
        <v>3.9905683128762949E-7</v>
      </c>
      <c r="H69" s="17">
        <f t="shared" si="21"/>
        <v>3.2615567053404465E-6</v>
      </c>
      <c r="I69" s="17">
        <f t="shared" si="21"/>
        <v>3.1380934627339882E-6</v>
      </c>
      <c r="J69" s="17">
        <f t="shared" si="21"/>
        <v>5.6883115408253457E-7</v>
      </c>
      <c r="K69" s="17">
        <f t="shared" si="21"/>
        <v>5.5899580719998918E-6</v>
      </c>
      <c r="L69" s="17">
        <f t="shared" si="21"/>
        <v>3.1787058729162248E-6</v>
      </c>
      <c r="M69" s="16">
        <f t="shared" si="21"/>
        <v>2.6288179839999998E-3</v>
      </c>
      <c r="N69" s="17">
        <f t="shared" si="21"/>
        <v>2.2372926773081237E-6</v>
      </c>
      <c r="O69" s="17">
        <f t="shared" si="21"/>
        <v>7.8100975028146277E-8</v>
      </c>
      <c r="P69" s="17">
        <f t="shared" si="21"/>
        <v>9.5335751178369744E-8</v>
      </c>
      <c r="Q69" s="17">
        <f t="shared" si="21"/>
        <v>5.8261855001774785E-6</v>
      </c>
      <c r="R69" s="17">
        <f t="shared" si="21"/>
        <v>1.9620642423290265E-7</v>
      </c>
      <c r="S69" s="17">
        <f t="shared" si="21"/>
        <v>1.3165744764299497E-6</v>
      </c>
      <c r="T69" s="17">
        <f t="shared" si="21"/>
        <v>8.0399288124006191E-7</v>
      </c>
      <c r="U69" s="17">
        <f t="shared" si="21"/>
        <v>2.2293676288632368E-6</v>
      </c>
      <c r="V69" s="17">
        <f t="shared" si="21"/>
        <v>1.2962140589800821E-6</v>
      </c>
      <c r="W69" s="17">
        <f t="shared" si="21"/>
        <v>6.2581979177383887E-6</v>
      </c>
      <c r="X69" s="17">
        <f t="shared" si="21"/>
        <v>9.1625843722881613E-7</v>
      </c>
      <c r="Y69" s="17">
        <f t="shared" si="21"/>
        <v>4.098875406790661E-6</v>
      </c>
      <c r="Z69" s="17">
        <f t="shared" si="21"/>
        <v>4.310840828113997E-10</v>
      </c>
      <c r="AA69" s="17">
        <f t="shared" si="21"/>
        <v>2.7774840815396418E-7</v>
      </c>
      <c r="AB69" s="17">
        <f t="shared" si="21"/>
        <v>1.1859913908344412E-6</v>
      </c>
      <c r="AC69" s="17">
        <f t="shared" si="21"/>
        <v>2.5909179419832699E-6</v>
      </c>
      <c r="AD69" s="17">
        <f t="shared" si="21"/>
        <v>2.2861255296702289E-7</v>
      </c>
      <c r="AE69" s="17">
        <f t="shared" si="21"/>
        <v>3.0564311208359342E-6</v>
      </c>
      <c r="AF69" s="17">
        <f t="shared" si="21"/>
        <v>5.423192399596428E-7</v>
      </c>
      <c r="AG69" s="17">
        <f t="shared" si="21"/>
        <v>3.2357975644422216E-6</v>
      </c>
      <c r="AH69" s="16">
        <f t="shared" si="21"/>
        <v>8.7852959999999994E-6</v>
      </c>
      <c r="AI69" s="17">
        <f t="shared" si="21"/>
        <v>4.3867114423567089E-6</v>
      </c>
      <c r="AJ69" s="17">
        <f t="shared" si="21"/>
        <v>3.6394145142221087E-6</v>
      </c>
      <c r="AK69" s="17">
        <f t="shared" si="21"/>
        <v>3.2422413739980986E-8</v>
      </c>
      <c r="AL69" s="17">
        <f t="shared" si="21"/>
        <v>2.1047140328692543E-7</v>
      </c>
      <c r="AM69" s="17">
        <f t="shared" si="21"/>
        <v>8.7205737729230964E-7</v>
      </c>
      <c r="AN69" s="19">
        <f t="shared" si="21"/>
        <v>2.5532893857952619E-7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1.6317404841520774E-8</v>
      </c>
      <c r="E70" s="17">
        <f t="shared" si="22"/>
        <v>1.0012869806101754E-7</v>
      </c>
      <c r="F70" s="16">
        <f t="shared" si="22"/>
        <v>2.3168979545755757E-7</v>
      </c>
      <c r="G70" s="17">
        <f t="shared" si="22"/>
        <v>8.7272435443530742E-8</v>
      </c>
      <c r="H70" s="17">
        <f t="shared" si="22"/>
        <v>3.5663161807628096E-8</v>
      </c>
      <c r="I70" s="17">
        <f t="shared" si="22"/>
        <v>5.693301982920586E-9</v>
      </c>
      <c r="J70" s="17">
        <f t="shared" si="22"/>
        <v>4.9713519448283704E-8</v>
      </c>
      <c r="K70" s="17">
        <f t="shared" si="22"/>
        <v>9.5944100147008531E-8</v>
      </c>
      <c r="L70" s="17">
        <f t="shared" si="22"/>
        <v>3.7410618449228795E-8</v>
      </c>
      <c r="M70" s="17">
        <f t="shared" si="22"/>
        <v>8.7928270559833696E-9</v>
      </c>
      <c r="N70" s="17">
        <f t="shared" si="22"/>
        <v>3.3508047214920498E-8</v>
      </c>
      <c r="O70" s="17">
        <f t="shared" si="22"/>
        <v>1.2231427992792705E-9</v>
      </c>
      <c r="P70" s="16">
        <f t="shared" si="22"/>
        <v>3.9620325968777601E-7</v>
      </c>
      <c r="Q70" s="17">
        <f t="shared" si="22"/>
        <v>1.9108121726493184E-9</v>
      </c>
      <c r="R70" s="17">
        <f t="shared" si="22"/>
        <v>3.3771396753110935E-8</v>
      </c>
      <c r="S70" s="17">
        <f t="shared" si="22"/>
        <v>2.3519037549386935E-9</v>
      </c>
      <c r="T70" s="17">
        <f t="shared" si="22"/>
        <v>2.3852440888639009E-8</v>
      </c>
      <c r="U70" s="17">
        <f t="shared" si="22"/>
        <v>5.2060321312837327E-10</v>
      </c>
      <c r="V70" s="17">
        <f t="shared" si="22"/>
        <v>3.1635814254636099E-9</v>
      </c>
      <c r="W70" s="17">
        <f t="shared" si="22"/>
        <v>4.6063132110169975E-9</v>
      </c>
      <c r="X70" s="17">
        <f t="shared" si="22"/>
        <v>2.8900119864832888E-9</v>
      </c>
      <c r="Y70" s="16">
        <f t="shared" si="22"/>
        <v>5.3475444284416305E-7</v>
      </c>
      <c r="Z70" s="17">
        <f t="shared" si="22"/>
        <v>3.2682810672148931E-13</v>
      </c>
      <c r="AA70" s="16">
        <f t="shared" si="22"/>
        <v>8.3301735349354902E-5</v>
      </c>
      <c r="AB70" s="17">
        <f t="shared" si="22"/>
        <v>4.0653001583224573E-8</v>
      </c>
      <c r="AC70" s="17">
        <f t="shared" si="22"/>
        <v>2.0789055434014566E-9</v>
      </c>
      <c r="AD70" s="17">
        <f t="shared" si="22"/>
        <v>6.4007676980311268E-8</v>
      </c>
      <c r="AE70" s="17">
        <f t="shared" si="22"/>
        <v>1.0006425271973617E-8</v>
      </c>
      <c r="AF70" s="17">
        <f t="shared" si="22"/>
        <v>3.0818292909759046E-9</v>
      </c>
      <c r="AG70" s="17">
        <f t="shared" si="22"/>
        <v>7.7607597677374759E-8</v>
      </c>
      <c r="AH70" s="17">
        <f t="shared" si="22"/>
        <v>5.7283367247852075E-10</v>
      </c>
      <c r="AI70" s="17">
        <f t="shared" si="22"/>
        <v>6.0559579293988317E-8</v>
      </c>
      <c r="AJ70" s="17">
        <f t="shared" si="22"/>
        <v>5.0635973811995686E-8</v>
      </c>
      <c r="AK70" s="17">
        <f t="shared" si="22"/>
        <v>3.122476520378859E-9</v>
      </c>
      <c r="AL70" s="17">
        <f t="shared" si="22"/>
        <v>1.1689344267203422E-7</v>
      </c>
      <c r="AM70" s="17">
        <f t="shared" si="22"/>
        <v>8.3982991592528193E-11</v>
      </c>
      <c r="AN70" s="18">
        <f t="shared" si="22"/>
        <v>2.2286433357437396E-7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6.6747438157547947E-7</v>
      </c>
      <c r="E71" s="17">
        <f t="shared" si="23"/>
        <v>4.0989072639427701E-7</v>
      </c>
      <c r="F71" s="17">
        <f t="shared" si="23"/>
        <v>3.9565109299524573E-7</v>
      </c>
      <c r="G71" s="17">
        <f t="shared" si="23"/>
        <v>2.0792305828508683E-7</v>
      </c>
      <c r="H71" s="17">
        <f t="shared" si="23"/>
        <v>3.8654705536771674E-8</v>
      </c>
      <c r="I71" s="16">
        <f t="shared" si="23"/>
        <v>2.816955144599924E-6</v>
      </c>
      <c r="J71" s="17">
        <f t="shared" si="23"/>
        <v>1.0904766457933081E-8</v>
      </c>
      <c r="K71" s="17">
        <f t="shared" si="23"/>
        <v>4.1515266114656541E-8</v>
      </c>
      <c r="L71" s="17">
        <f t="shared" si="23"/>
        <v>3.409758335596479E-7</v>
      </c>
      <c r="M71" s="17">
        <f t="shared" si="23"/>
        <v>6.528165655568623E-7</v>
      </c>
      <c r="N71" s="17">
        <f t="shared" si="23"/>
        <v>3.0386668198743204E-9</v>
      </c>
      <c r="O71" s="17">
        <f t="shared" si="23"/>
        <v>6.3870881364509046E-7</v>
      </c>
      <c r="P71" s="17">
        <f t="shared" si="23"/>
        <v>6.5713460659618347E-8</v>
      </c>
      <c r="Q71" s="16">
        <f t="shared" si="23"/>
        <v>3.3281606150755241E-6</v>
      </c>
      <c r="R71" s="17">
        <f t="shared" si="23"/>
        <v>7.9654102538051544E-7</v>
      </c>
      <c r="S71" s="17">
        <f t="shared" si="23"/>
        <v>6.8690708327754372E-8</v>
      </c>
      <c r="T71" s="16">
        <f t="shared" si="23"/>
        <v>1.4791824955891223E-6</v>
      </c>
      <c r="U71" s="17">
        <f t="shared" si="23"/>
        <v>2.7365214182602464E-12</v>
      </c>
      <c r="V71" s="17">
        <f t="shared" si="23"/>
        <v>5.3413983973955462E-7</v>
      </c>
      <c r="W71" s="17">
        <f t="shared" si="23"/>
        <v>6.590368837832029E-7</v>
      </c>
      <c r="X71" s="17">
        <f t="shared" si="23"/>
        <v>1.0688265258894829E-6</v>
      </c>
      <c r="Y71" s="17">
        <f t="shared" si="23"/>
        <v>5.2210408881868969E-7</v>
      </c>
      <c r="Z71" s="17">
        <f t="shared" si="23"/>
        <v>1.3923835214046823E-6</v>
      </c>
      <c r="AA71" s="17">
        <f t="shared" si="23"/>
        <v>6.7552228396322072E-8</v>
      </c>
      <c r="AB71" s="17">
        <f t="shared" si="23"/>
        <v>2.1713467589524906E-7</v>
      </c>
      <c r="AC71" s="17">
        <f t="shared" si="23"/>
        <v>1.1144090970360924E-6</v>
      </c>
      <c r="AD71" s="17">
        <f t="shared" si="23"/>
        <v>2.2766784656851562E-7</v>
      </c>
      <c r="AE71" s="16">
        <f t="shared" si="23"/>
        <v>5.7056447235059372E-4</v>
      </c>
      <c r="AF71" s="17">
        <f t="shared" si="23"/>
        <v>9.6823150565256844E-8</v>
      </c>
      <c r="AG71" s="17">
        <f t="shared" si="23"/>
        <v>4.9515975017409168E-7</v>
      </c>
      <c r="AH71" s="17">
        <f t="shared" si="23"/>
        <v>2.7039055475622353E-8</v>
      </c>
      <c r="AI71" s="17">
        <f t="shared" si="23"/>
        <v>4.5907681658700218E-8</v>
      </c>
      <c r="AJ71" s="17">
        <f t="shared" si="23"/>
        <v>2.2108487984538018E-9</v>
      </c>
      <c r="AK71" s="17">
        <f t="shared" si="23"/>
        <v>4.7585496531294874E-7</v>
      </c>
      <c r="AL71" s="17">
        <f t="shared" si="23"/>
        <v>2.8226013311419126E-7</v>
      </c>
      <c r="AM71" s="17">
        <f t="shared" si="23"/>
        <v>9.3653230581600426E-7</v>
      </c>
      <c r="AN71" s="19">
        <f t="shared" si="23"/>
        <v>6.3329719428715955E-7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6.2738038783575663E-7</v>
      </c>
      <c r="E72" s="17">
        <f t="shared" si="24"/>
        <v>1.2718597562577751E-7</v>
      </c>
      <c r="F72" s="17">
        <f t="shared" si="24"/>
        <v>1.8409915215126103E-7</v>
      </c>
      <c r="G72" s="17">
        <f t="shared" si="24"/>
        <v>5.0409679085391648E-8</v>
      </c>
      <c r="H72" s="16">
        <f t="shared" si="24"/>
        <v>5.1224981896559672E-4</v>
      </c>
      <c r="I72" s="17">
        <f t="shared" si="24"/>
        <v>7.5456559440694276E-7</v>
      </c>
      <c r="J72" s="17">
        <f t="shared" si="24"/>
        <v>3.674048334376123E-7</v>
      </c>
      <c r="K72" s="17">
        <f t="shared" si="24"/>
        <v>3.3540919517557307E-8</v>
      </c>
      <c r="L72" s="17">
        <f t="shared" si="24"/>
        <v>3.9730934866871629E-8</v>
      </c>
      <c r="M72" s="17">
        <f t="shared" si="24"/>
        <v>6.2572298549075993E-7</v>
      </c>
      <c r="N72" s="17">
        <f t="shared" si="24"/>
        <v>1.7708954479781824E-8</v>
      </c>
      <c r="O72" s="16">
        <f t="shared" si="24"/>
        <v>2.3797119053787882E-6</v>
      </c>
      <c r="P72" s="17">
        <f t="shared" si="24"/>
        <v>1.6644668094307779E-7</v>
      </c>
      <c r="Q72" s="16">
        <f t="shared" si="24"/>
        <v>1.5458320151669738E-6</v>
      </c>
      <c r="R72" s="17">
        <f t="shared" si="24"/>
        <v>2.7724689090092935E-7</v>
      </c>
      <c r="S72" s="17">
        <f t="shared" si="24"/>
        <v>3.8783012456712077E-7</v>
      </c>
      <c r="T72" s="17">
        <f t="shared" si="24"/>
        <v>9.0160726564355548E-7</v>
      </c>
      <c r="U72" s="17">
        <f t="shared" si="24"/>
        <v>1.1377677939210929E-6</v>
      </c>
      <c r="V72" s="17">
        <f t="shared" si="24"/>
        <v>2.9699136017951648E-9</v>
      </c>
      <c r="W72" s="17">
        <f t="shared" si="24"/>
        <v>1.2450363364508526E-6</v>
      </c>
      <c r="X72" s="17">
        <f t="shared" si="24"/>
        <v>5.3395116107466062E-7</v>
      </c>
      <c r="Y72" s="17">
        <f t="shared" si="24"/>
        <v>4.840065682089005E-8</v>
      </c>
      <c r="Z72" s="16">
        <f t="shared" si="24"/>
        <v>2.7481458047412865E-6</v>
      </c>
      <c r="AA72" s="17">
        <f t="shared" si="24"/>
        <v>2.1586424758834663E-7</v>
      </c>
      <c r="AB72" s="17">
        <f t="shared" si="24"/>
        <v>5.9306225075255844E-7</v>
      </c>
      <c r="AC72" s="17">
        <f t="shared" si="24"/>
        <v>9.9908241911838298E-7</v>
      </c>
      <c r="AD72" s="17">
        <f t="shared" si="24"/>
        <v>1.415201527722648E-7</v>
      </c>
      <c r="AE72" s="17">
        <f t="shared" si="24"/>
        <v>3.4668333920635227E-8</v>
      </c>
      <c r="AF72" s="17">
        <f t="shared" si="24"/>
        <v>4.9909551934543069E-7</v>
      </c>
      <c r="AG72" s="17">
        <f t="shared" si="24"/>
        <v>1.9509525371046869E-7</v>
      </c>
      <c r="AH72" s="17">
        <f t="shared" si="24"/>
        <v>1.0166804281050184E-9</v>
      </c>
      <c r="AI72" s="17">
        <f t="shared" si="24"/>
        <v>1.435452119647772E-7</v>
      </c>
      <c r="AJ72" s="17">
        <f t="shared" si="24"/>
        <v>8.0473737126344121E-9</v>
      </c>
      <c r="AK72" s="17">
        <f t="shared" si="24"/>
        <v>3.9171899879415023E-7</v>
      </c>
      <c r="AL72" s="17">
        <f t="shared" si="24"/>
        <v>4.1838323141896673E-7</v>
      </c>
      <c r="AM72" s="17">
        <f t="shared" si="24"/>
        <v>9.0748738038781158E-10</v>
      </c>
      <c r="AN72" s="19">
        <f t="shared" si="24"/>
        <v>5.0891236075379077E-7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2.9185217781829732E-6</v>
      </c>
      <c r="E73" s="17">
        <f t="shared" si="25"/>
        <v>3.8064835683762867E-8</v>
      </c>
      <c r="F73" s="17">
        <f t="shared" si="25"/>
        <v>7.2123067255402557E-7</v>
      </c>
      <c r="G73" s="17">
        <f t="shared" si="25"/>
        <v>1.042810754426165E-6</v>
      </c>
      <c r="H73" s="17">
        <f t="shared" si="25"/>
        <v>1.5815875633756536E-7</v>
      </c>
      <c r="I73" s="17">
        <f t="shared" si="25"/>
        <v>7.7361322591010154E-7</v>
      </c>
      <c r="J73" s="17">
        <f t="shared" si="25"/>
        <v>2.1593840068642707E-6</v>
      </c>
      <c r="K73" s="17">
        <f t="shared" si="25"/>
        <v>1.3376624122798571E-6</v>
      </c>
      <c r="L73" s="16">
        <f t="shared" si="25"/>
        <v>9.910127104303953E-6</v>
      </c>
      <c r="M73" s="17">
        <f t="shared" si="25"/>
        <v>2.571867591431004E-6</v>
      </c>
      <c r="N73" s="16">
        <f t="shared" si="25"/>
        <v>5.9724986928812428E-6</v>
      </c>
      <c r="O73" s="17">
        <f t="shared" si="25"/>
        <v>4.1063830343647779E-7</v>
      </c>
      <c r="P73" s="17">
        <f t="shared" si="25"/>
        <v>2.0805580430909889E-7</v>
      </c>
      <c r="Q73" s="17">
        <f t="shared" si="25"/>
        <v>1.7597371589780075E-7</v>
      </c>
      <c r="R73" s="17">
        <f t="shared" si="25"/>
        <v>3.7485506150627952E-7</v>
      </c>
      <c r="S73" s="17">
        <f t="shared" si="25"/>
        <v>8.5296710633076534E-7</v>
      </c>
      <c r="T73" s="17">
        <f t="shared" si="25"/>
        <v>2.2016642379959763E-6</v>
      </c>
      <c r="U73" s="17">
        <f t="shared" si="25"/>
        <v>1.5467939076835198E-6</v>
      </c>
      <c r="V73" s="17">
        <f t="shared" si="25"/>
        <v>3.6644225102291913E-7</v>
      </c>
      <c r="W73" s="17">
        <f t="shared" si="25"/>
        <v>8.8447857661961155E-8</v>
      </c>
      <c r="X73" s="17">
        <f t="shared" si="25"/>
        <v>2.1663508735781356E-7</v>
      </c>
      <c r="Y73" s="16">
        <f t="shared" si="25"/>
        <v>1.661277705939219E-3</v>
      </c>
      <c r="Z73" s="17">
        <f t="shared" si="25"/>
        <v>3.4575668494023554E-8</v>
      </c>
      <c r="AA73" s="16">
        <f t="shared" si="25"/>
        <v>1.0438575710281381E-5</v>
      </c>
      <c r="AB73" s="17">
        <f t="shared" si="25"/>
        <v>3.4853367050198894E-8</v>
      </c>
      <c r="AC73" s="17">
        <f t="shared" si="25"/>
        <v>1.7602432574510393E-6</v>
      </c>
      <c r="AD73" s="17">
        <f t="shared" si="25"/>
        <v>2.127795348290174E-8</v>
      </c>
      <c r="AE73" s="17">
        <f t="shared" si="25"/>
        <v>1.5333800997306865E-6</v>
      </c>
      <c r="AF73" s="17">
        <f t="shared" si="25"/>
        <v>3.4194045808707903E-7</v>
      </c>
      <c r="AG73" s="17">
        <f t="shared" si="25"/>
        <v>1.6498154459678823E-7</v>
      </c>
      <c r="AH73" s="17">
        <f t="shared" si="25"/>
        <v>6.0670013606381643E-7</v>
      </c>
      <c r="AI73" s="17">
        <f t="shared" si="25"/>
        <v>3.7404555947760067E-7</v>
      </c>
      <c r="AJ73" s="17">
        <f t="shared" si="25"/>
        <v>1.2848732350926849E-11</v>
      </c>
      <c r="AK73" s="17">
        <f t="shared" si="25"/>
        <v>8.944810622906559E-8</v>
      </c>
      <c r="AL73" s="17">
        <f t="shared" si="25"/>
        <v>2.4910000041081745E-6</v>
      </c>
      <c r="AM73" s="17">
        <f t="shared" si="25"/>
        <v>1.6782421816529056E-6</v>
      </c>
      <c r="AN73" s="19">
        <f t="shared" si="25"/>
        <v>4.148531023121342E-7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3.969109547021316E-9</v>
      </c>
      <c r="E74" s="17">
        <f t="shared" si="26"/>
        <v>5.9908391553387957E-8</v>
      </c>
      <c r="F74" s="17">
        <f t="shared" si="26"/>
        <v>6.7749889031686239E-7</v>
      </c>
      <c r="G74" s="17">
        <f t="shared" si="26"/>
        <v>1.819133103503308E-7</v>
      </c>
      <c r="H74" s="17">
        <f t="shared" si="26"/>
        <v>1.4164975211438631E-8</v>
      </c>
      <c r="I74" s="16">
        <f t="shared" si="26"/>
        <v>4.3720414365790645E-6</v>
      </c>
      <c r="J74" s="17">
        <f t="shared" si="26"/>
        <v>9.9757938967706295E-7</v>
      </c>
      <c r="K74" s="17">
        <f t="shared" si="26"/>
        <v>2.9040191280375299E-8</v>
      </c>
      <c r="L74" s="17">
        <f t="shared" si="26"/>
        <v>1.468525611006046E-6</v>
      </c>
      <c r="M74" s="17">
        <f t="shared" si="26"/>
        <v>1.2217827080724207E-6</v>
      </c>
      <c r="N74" s="17">
        <f t="shared" si="26"/>
        <v>5.0191410491415209E-7</v>
      </c>
      <c r="O74" s="17">
        <f t="shared" si="26"/>
        <v>2.0552702430525933E-6</v>
      </c>
      <c r="P74" s="17">
        <f t="shared" si="26"/>
        <v>2.5505187253359541E-7</v>
      </c>
      <c r="Q74" s="17">
        <f t="shared" si="26"/>
        <v>1.2523478996993903E-6</v>
      </c>
      <c r="R74" s="17">
        <f t="shared" si="26"/>
        <v>3.938968473042942E-7</v>
      </c>
      <c r="S74" s="17">
        <f t="shared" si="26"/>
        <v>1.461866386881335E-7</v>
      </c>
      <c r="T74" s="16">
        <f t="shared" si="26"/>
        <v>4.9015274237080158E-6</v>
      </c>
      <c r="U74" s="17">
        <f t="shared" si="26"/>
        <v>2.7059160096236662E-7</v>
      </c>
      <c r="V74" s="17">
        <f t="shared" si="26"/>
        <v>5.835115099502394E-7</v>
      </c>
      <c r="W74" s="17">
        <f t="shared" si="26"/>
        <v>5.4368454017182965E-7</v>
      </c>
      <c r="X74" s="17">
        <f t="shared" si="26"/>
        <v>7.8130248412629836E-8</v>
      </c>
      <c r="Y74" s="17">
        <f t="shared" si="26"/>
        <v>8.5948988182117578E-12</v>
      </c>
      <c r="Z74" s="17">
        <f t="shared" si="26"/>
        <v>2.0556410620792322E-6</v>
      </c>
      <c r="AA74" s="17">
        <f t="shared" si="26"/>
        <v>5.3617018613774609E-7</v>
      </c>
      <c r="AB74" s="17">
        <f t="shared" si="26"/>
        <v>6.5761280200610751E-10</v>
      </c>
      <c r="AC74" s="17">
        <f t="shared" si="26"/>
        <v>2.05487743810577E-6</v>
      </c>
      <c r="AD74" s="17">
        <f t="shared" si="26"/>
        <v>9.024068060507323E-10</v>
      </c>
      <c r="AE74" s="17">
        <f t="shared" si="26"/>
        <v>3.4954773433477585E-9</v>
      </c>
      <c r="AF74" s="16">
        <f t="shared" si="26"/>
        <v>2.3637767282542522E-6</v>
      </c>
      <c r="AG74" s="17">
        <f t="shared" si="26"/>
        <v>2.0115662062570266E-6</v>
      </c>
      <c r="AH74" s="17">
        <f t="shared" si="26"/>
        <v>4.6982367276443573E-8</v>
      </c>
      <c r="AI74" s="17">
        <f t="shared" si="26"/>
        <v>1.0568460589130973E-6</v>
      </c>
      <c r="AJ74" s="16">
        <f t="shared" si="26"/>
        <v>9.0621621248189324E-4</v>
      </c>
      <c r="AK74" s="17">
        <f t="shared" si="26"/>
        <v>1.1616446947443039E-6</v>
      </c>
      <c r="AL74" s="17">
        <f t="shared" si="26"/>
        <v>8.1931964407673487E-7</v>
      </c>
      <c r="AM74" s="17">
        <f t="shared" si="26"/>
        <v>8.899403262109615E-7</v>
      </c>
      <c r="AN74" s="18">
        <f t="shared" si="26"/>
        <v>5.0386264739467627E-6</v>
      </c>
    </row>
    <row r="75" spans="1:40" ht="24">
      <c r="A75" s="13" t="s">
        <v>68</v>
      </c>
      <c r="B75" s="14" t="s">
        <v>41</v>
      </c>
      <c r="C75" s="20"/>
      <c r="D75" s="17">
        <f t="shared" ref="D75:AN75" si="27">$C32^2*D32^2</f>
        <v>8.818444732928245E-6</v>
      </c>
      <c r="E75" s="17">
        <f t="shared" si="27"/>
        <v>6.4668639548131645E-6</v>
      </c>
      <c r="F75" s="17">
        <f t="shared" si="27"/>
        <v>9.7404877628497312E-6</v>
      </c>
      <c r="G75" s="17">
        <f t="shared" si="27"/>
        <v>5.9165680453570763E-6</v>
      </c>
      <c r="H75" s="16">
        <f t="shared" si="27"/>
        <v>1.3089924E-5</v>
      </c>
      <c r="I75" s="16">
        <f t="shared" si="27"/>
        <v>1.4584761000000003E-5</v>
      </c>
      <c r="J75" s="17">
        <f t="shared" si="27"/>
        <v>4.6565419186044651E-7</v>
      </c>
      <c r="K75" s="17">
        <f t="shared" si="27"/>
        <v>6.1010667128957637E-7</v>
      </c>
      <c r="L75" s="17">
        <f t="shared" si="27"/>
        <v>1.0788830278252312E-5</v>
      </c>
      <c r="M75" s="17">
        <f t="shared" si="27"/>
        <v>9.3395889078634061E-6</v>
      </c>
      <c r="N75" s="17">
        <f t="shared" si="27"/>
        <v>1.1177091183365748E-6</v>
      </c>
      <c r="O75" s="17">
        <f t="shared" si="27"/>
        <v>1.0642774885232349E-7</v>
      </c>
      <c r="P75" s="17">
        <f t="shared" si="27"/>
        <v>7.1143912917524184E-7</v>
      </c>
      <c r="Q75" s="16">
        <f t="shared" si="27"/>
        <v>4.3112356000000003E-3</v>
      </c>
      <c r="R75" s="17">
        <f t="shared" si="27"/>
        <v>3.8977534465710369E-7</v>
      </c>
      <c r="S75" s="17">
        <f t="shared" si="27"/>
        <v>1.0033425272878897E-5</v>
      </c>
      <c r="T75" s="17">
        <f t="shared" si="27"/>
        <v>2.3158091083514504E-6</v>
      </c>
      <c r="U75" s="17">
        <f t="shared" si="27"/>
        <v>1.0445605220268243E-7</v>
      </c>
      <c r="V75" s="17">
        <f t="shared" si="27"/>
        <v>3.483589584440357E-8</v>
      </c>
      <c r="W75" s="17">
        <f t="shared" si="27"/>
        <v>5.6957139806175944E-6</v>
      </c>
      <c r="X75" s="17">
        <f t="shared" si="27"/>
        <v>8.9727673263715484E-11</v>
      </c>
      <c r="Y75" s="17">
        <f t="shared" si="27"/>
        <v>4.4977628328996607E-7</v>
      </c>
      <c r="Z75" s="17">
        <f t="shared" si="27"/>
        <v>3.4381214399653064E-6</v>
      </c>
      <c r="AA75" s="17">
        <f t="shared" si="27"/>
        <v>9.6718384251894545E-8</v>
      </c>
      <c r="AB75" s="17">
        <f t="shared" si="27"/>
        <v>2.5458111687692369E-6</v>
      </c>
      <c r="AC75" s="17">
        <f t="shared" si="27"/>
        <v>1.8049891592727883E-7</v>
      </c>
      <c r="AD75" s="17">
        <f t="shared" si="27"/>
        <v>1.1428833692497339E-6</v>
      </c>
      <c r="AE75" s="16">
        <f t="shared" si="27"/>
        <v>2.5250625000000004E-5</v>
      </c>
      <c r="AF75" s="17">
        <f t="shared" si="27"/>
        <v>1.7822683197755754E-6</v>
      </c>
      <c r="AG75" s="16">
        <f t="shared" si="27"/>
        <v>1.2138256000000002E-5</v>
      </c>
      <c r="AH75" s="17">
        <f t="shared" si="27"/>
        <v>6.3112105866938283E-6</v>
      </c>
      <c r="AI75" s="17">
        <f t="shared" si="27"/>
        <v>3.1965524989607546E-6</v>
      </c>
      <c r="AJ75" s="17">
        <f t="shared" si="27"/>
        <v>5.9744503793171222E-6</v>
      </c>
      <c r="AK75" s="17">
        <f t="shared" si="27"/>
        <v>3.1684697954406941E-7</v>
      </c>
      <c r="AL75" s="17">
        <f t="shared" si="27"/>
        <v>2.0657340888029501E-7</v>
      </c>
      <c r="AM75" s="17">
        <f t="shared" si="27"/>
        <v>1.7613672190099885E-7</v>
      </c>
      <c r="AN75" s="19">
        <f t="shared" si="27"/>
        <v>8.6750695525456762E-6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6.5278523204516198E-6</v>
      </c>
      <c r="E76" s="17">
        <f t="shared" si="28"/>
        <v>3.3909163862708317E-7</v>
      </c>
      <c r="F76" s="17">
        <f t="shared" si="28"/>
        <v>2.0135086872744723E-6</v>
      </c>
      <c r="G76" s="17">
        <f t="shared" si="28"/>
        <v>1.4659889999898552E-6</v>
      </c>
      <c r="H76" s="16">
        <f t="shared" si="28"/>
        <v>8.7109182718511663E-6</v>
      </c>
      <c r="I76" s="17">
        <f t="shared" si="28"/>
        <v>6.4109701850498704E-7</v>
      </c>
      <c r="J76" s="17">
        <f t="shared" si="28"/>
        <v>2.9970130348211691E-6</v>
      </c>
      <c r="K76" s="17">
        <f t="shared" si="28"/>
        <v>1.6197896873117665E-6</v>
      </c>
      <c r="L76" s="16">
        <f t="shared" si="28"/>
        <v>5.047248479635749E-6</v>
      </c>
      <c r="M76" s="17">
        <f t="shared" si="28"/>
        <v>5.474927687294676E-8</v>
      </c>
      <c r="N76" s="17">
        <f t="shared" si="28"/>
        <v>2.8601425842554193E-7</v>
      </c>
      <c r="O76" s="16">
        <f t="shared" si="28"/>
        <v>1.8636591464214433E-3</v>
      </c>
      <c r="P76" s="17">
        <f t="shared" si="28"/>
        <v>9.307178953081438E-10</v>
      </c>
      <c r="Q76" s="17">
        <f t="shared" si="28"/>
        <v>4.6278034587410616E-8</v>
      </c>
      <c r="R76" s="17">
        <f t="shared" si="28"/>
        <v>4.0791724745748192E-8</v>
      </c>
      <c r="S76" s="17">
        <f t="shared" si="28"/>
        <v>4.5592961728914401E-6</v>
      </c>
      <c r="T76" s="17">
        <f t="shared" si="28"/>
        <v>5.5523444345294029E-8</v>
      </c>
      <c r="U76" s="17">
        <f t="shared" si="28"/>
        <v>8.0964345478856642E-7</v>
      </c>
      <c r="V76" s="17">
        <f t="shared" si="28"/>
        <v>1.5518753463570496E-6</v>
      </c>
      <c r="W76" s="17">
        <f t="shared" si="28"/>
        <v>1.0480883700727327E-6</v>
      </c>
      <c r="X76" s="17">
        <f t="shared" si="28"/>
        <v>3.0270988038277491E-7</v>
      </c>
      <c r="Y76" s="17">
        <f t="shared" si="28"/>
        <v>4.5390370857297974E-7</v>
      </c>
      <c r="Z76" s="17">
        <f t="shared" si="28"/>
        <v>3.7194026767776151E-7</v>
      </c>
      <c r="AA76" s="17">
        <f t="shared" si="28"/>
        <v>2.6449024219316836E-8</v>
      </c>
      <c r="AB76" s="17">
        <f t="shared" si="28"/>
        <v>1.4138828409586648E-6</v>
      </c>
      <c r="AC76" s="17">
        <f t="shared" si="28"/>
        <v>7.5800436895250173E-7</v>
      </c>
      <c r="AD76" s="17">
        <f t="shared" si="28"/>
        <v>3.8804421602063666E-6</v>
      </c>
      <c r="AE76" s="17">
        <f t="shared" si="28"/>
        <v>2.0672678119261749E-6</v>
      </c>
      <c r="AF76" s="17">
        <f t="shared" si="28"/>
        <v>3.880294054196668E-8</v>
      </c>
      <c r="AG76" s="16">
        <f t="shared" si="28"/>
        <v>1.273164062856215E-5</v>
      </c>
      <c r="AH76" s="16">
        <f t="shared" si="28"/>
        <v>5.2471202956305522E-6</v>
      </c>
      <c r="AI76" s="17">
        <f t="shared" si="28"/>
        <v>9.378515684983346E-7</v>
      </c>
      <c r="AJ76" s="17">
        <f t="shared" si="28"/>
        <v>4.2404781620788068E-6</v>
      </c>
      <c r="AK76" s="17">
        <f t="shared" si="28"/>
        <v>1.0144263621663816E-7</v>
      </c>
      <c r="AL76" s="17">
        <f t="shared" si="28"/>
        <v>1.1920561496093138E-9</v>
      </c>
      <c r="AM76" s="17">
        <f t="shared" si="28"/>
        <v>3.3157392629297036E-8</v>
      </c>
      <c r="AN76" s="19">
        <f t="shared" si="28"/>
        <v>4.3191020936839094E-6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2.5515560066831538E-6</v>
      </c>
      <c r="E77" s="17">
        <f t="shared" si="29"/>
        <v>2.5981571904581182E-7</v>
      </c>
      <c r="F77" s="16">
        <f t="shared" si="29"/>
        <v>8.7102732509421126E-7</v>
      </c>
      <c r="G77" s="17">
        <f t="shared" si="29"/>
        <v>9.4816664204434307E-8</v>
      </c>
      <c r="H77" s="16">
        <f t="shared" si="29"/>
        <v>1.6238345953402068E-6</v>
      </c>
      <c r="I77" s="17">
        <f t="shared" si="29"/>
        <v>1.1224167329999735E-7</v>
      </c>
      <c r="J77" s="17">
        <f t="shared" si="29"/>
        <v>1.5773168150196843E-7</v>
      </c>
      <c r="K77" s="17">
        <f t="shared" si="29"/>
        <v>9.7743719572683427E-8</v>
      </c>
      <c r="L77" s="17">
        <f t="shared" si="29"/>
        <v>1.1982807876843472E-7</v>
      </c>
      <c r="M77" s="17">
        <f t="shared" si="29"/>
        <v>6.0189786001801218E-11</v>
      </c>
      <c r="N77" s="17">
        <f t="shared" si="29"/>
        <v>4.7066660735523811E-8</v>
      </c>
      <c r="O77" s="17">
        <f t="shared" si="29"/>
        <v>6.0954403336606046E-8</v>
      </c>
      <c r="P77" s="17">
        <f t="shared" si="29"/>
        <v>7.5106662175999495E-7</v>
      </c>
      <c r="Q77" s="17">
        <f t="shared" si="29"/>
        <v>2.4305557630302874E-7</v>
      </c>
      <c r="R77" s="17">
        <f t="shared" si="29"/>
        <v>5.1201892716617054E-8</v>
      </c>
      <c r="S77" s="17">
        <f t="shared" si="29"/>
        <v>5.1406079190238596E-7</v>
      </c>
      <c r="T77" s="17">
        <f t="shared" si="29"/>
        <v>4.0680653880419941E-7</v>
      </c>
      <c r="U77" s="17">
        <f t="shared" si="29"/>
        <v>4.0254173267281461E-8</v>
      </c>
      <c r="V77" s="17">
        <f t="shared" si="29"/>
        <v>1.7062781214319954E-7</v>
      </c>
      <c r="W77" s="17">
        <f t="shared" si="29"/>
        <v>5.3251972924579955E-8</v>
      </c>
      <c r="X77" s="17">
        <f t="shared" si="29"/>
        <v>1.3426115881432776E-8</v>
      </c>
      <c r="Y77" s="17">
        <f t="shared" si="29"/>
        <v>6.1459935748240464E-9</v>
      </c>
      <c r="Z77" s="16">
        <f t="shared" si="29"/>
        <v>3.0810787722463447E-4</v>
      </c>
      <c r="AA77" s="17">
        <f t="shared" si="29"/>
        <v>2.8723546490750655E-13</v>
      </c>
      <c r="AB77" s="17">
        <f t="shared" si="29"/>
        <v>1.5749319693513244E-10</v>
      </c>
      <c r="AC77" s="17">
        <f t="shared" si="29"/>
        <v>1.5381284143773118E-7</v>
      </c>
      <c r="AD77" s="17">
        <f t="shared" si="29"/>
        <v>7.1182256329557692E-7</v>
      </c>
      <c r="AE77" s="17">
        <f t="shared" si="29"/>
        <v>7.3697887430704819E-7</v>
      </c>
      <c r="AF77" s="17">
        <f t="shared" si="29"/>
        <v>8.6849973105035508E-8</v>
      </c>
      <c r="AG77" s="17">
        <f t="shared" si="29"/>
        <v>6.0346411229716792E-7</v>
      </c>
      <c r="AH77" s="17">
        <f t="shared" si="29"/>
        <v>2.7673592308411673E-7</v>
      </c>
      <c r="AI77" s="17">
        <f t="shared" si="29"/>
        <v>2.655233746876231E-8</v>
      </c>
      <c r="AJ77" s="17">
        <f t="shared" si="29"/>
        <v>6.9233125700040818E-7</v>
      </c>
      <c r="AK77" s="17">
        <f t="shared" si="29"/>
        <v>2.5828336598424263E-8</v>
      </c>
      <c r="AL77" s="17">
        <f t="shared" si="29"/>
        <v>6.5822265000195824E-8</v>
      </c>
      <c r="AM77" s="17">
        <f t="shared" si="29"/>
        <v>3.2768012140519308E-7</v>
      </c>
      <c r="AN77" s="18">
        <f t="shared" si="29"/>
        <v>2.113465340215651E-6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7.3770156666117337E-6</v>
      </c>
      <c r="E78" s="17">
        <f t="shared" si="30"/>
        <v>1.0117942511684304E-6</v>
      </c>
      <c r="F78" s="17">
        <f t="shared" si="30"/>
        <v>1.4239233501983835E-7</v>
      </c>
      <c r="G78" s="17">
        <f t="shared" si="30"/>
        <v>4.6244517948771651E-6</v>
      </c>
      <c r="H78" s="17">
        <f t="shared" si="30"/>
        <v>5.4716240781637981E-6</v>
      </c>
      <c r="I78" s="17">
        <f t="shared" si="30"/>
        <v>9.7639405846785023E-12</v>
      </c>
      <c r="J78" s="17">
        <f t="shared" si="30"/>
        <v>1.7417791125001304E-6</v>
      </c>
      <c r="K78" s="17">
        <f t="shared" si="30"/>
        <v>2.8711428370628458E-6</v>
      </c>
      <c r="L78" s="16">
        <f t="shared" si="30"/>
        <v>1.4311786771577098E-5</v>
      </c>
      <c r="M78" s="17">
        <f t="shared" si="30"/>
        <v>5.2793729016161848E-6</v>
      </c>
      <c r="N78" s="17">
        <f t="shared" si="30"/>
        <v>2.7710392487489972E-6</v>
      </c>
      <c r="O78" s="17">
        <f t="shared" si="30"/>
        <v>1.2773870424502614E-6</v>
      </c>
      <c r="P78" s="17">
        <f t="shared" si="30"/>
        <v>4.3612319185868267E-7</v>
      </c>
      <c r="Q78" s="17">
        <f t="shared" si="30"/>
        <v>2.9980806759907969E-6</v>
      </c>
      <c r="R78" s="17">
        <f t="shared" si="30"/>
        <v>1.1423972192762797E-6</v>
      </c>
      <c r="S78" s="16">
        <f t="shared" si="30"/>
        <v>1.1526586979080834E-5</v>
      </c>
      <c r="T78" s="17">
        <f t="shared" si="30"/>
        <v>1.1869212331305522E-7</v>
      </c>
      <c r="U78" s="17">
        <f t="shared" si="30"/>
        <v>1.1743130768371232E-6</v>
      </c>
      <c r="V78" s="17">
        <f t="shared" si="30"/>
        <v>1.3288055674358335E-6</v>
      </c>
      <c r="W78" s="16">
        <f t="shared" si="30"/>
        <v>2.2638240350561652E-3</v>
      </c>
      <c r="X78" s="17">
        <f t="shared" si="30"/>
        <v>2.1994451365483106E-6</v>
      </c>
      <c r="Y78" s="17">
        <f t="shared" si="30"/>
        <v>1.1951199691425558E-7</v>
      </c>
      <c r="Z78" s="17">
        <f t="shared" si="30"/>
        <v>3.9514517871421635E-7</v>
      </c>
      <c r="AA78" s="17">
        <f t="shared" si="30"/>
        <v>1.2209750709914184E-7</v>
      </c>
      <c r="AB78" s="17">
        <f t="shared" si="30"/>
        <v>4.0120956614838407E-7</v>
      </c>
      <c r="AC78" s="17">
        <f t="shared" si="30"/>
        <v>2.1694174001701219E-6</v>
      </c>
      <c r="AD78" s="17">
        <f t="shared" si="30"/>
        <v>1.7389284819412241E-7</v>
      </c>
      <c r="AE78" s="17">
        <f t="shared" si="30"/>
        <v>2.5996685649390976E-6</v>
      </c>
      <c r="AF78" s="17">
        <f t="shared" si="30"/>
        <v>1.768793353901284E-7</v>
      </c>
      <c r="AG78" s="17">
        <f t="shared" si="30"/>
        <v>1.2224844133415432E-9</v>
      </c>
      <c r="AH78" s="17">
        <f t="shared" si="30"/>
        <v>1.5838713017004975E-6</v>
      </c>
      <c r="AI78" s="17">
        <f t="shared" si="30"/>
        <v>6.2309019846858681E-7</v>
      </c>
      <c r="AJ78" s="17">
        <f t="shared" si="30"/>
        <v>1.3637863901030802E-6</v>
      </c>
      <c r="AK78" s="17">
        <f t="shared" si="30"/>
        <v>1.7766617394393343E-6</v>
      </c>
      <c r="AL78" s="16">
        <f t="shared" si="30"/>
        <v>6.6077924131098076E-6</v>
      </c>
      <c r="AM78" s="17">
        <f t="shared" si="30"/>
        <v>2.3310945761271687E-9</v>
      </c>
      <c r="AN78" s="19">
        <f t="shared" si="30"/>
        <v>9.9705247429852948E-7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4.2402351982258635E-6</v>
      </c>
      <c r="E79" s="17">
        <f t="shared" si="31"/>
        <v>6.8299542944221018E-7</v>
      </c>
      <c r="F79" s="17">
        <f t="shared" si="31"/>
        <v>1.0460270917701606E-6</v>
      </c>
      <c r="G79" s="17">
        <f t="shared" si="31"/>
        <v>2.2762432845362693E-7</v>
      </c>
      <c r="H79" s="17">
        <f t="shared" si="31"/>
        <v>1.6732186689193483E-6</v>
      </c>
      <c r="I79" s="16">
        <f t="shared" si="31"/>
        <v>1.1627197539578673E-3</v>
      </c>
      <c r="J79" s="17">
        <f t="shared" si="31"/>
        <v>5.0553486028251671E-8</v>
      </c>
      <c r="K79" s="17">
        <f t="shared" si="31"/>
        <v>9.7160660013754751E-7</v>
      </c>
      <c r="L79" s="17">
        <f t="shared" si="31"/>
        <v>1.5331695745205051E-6</v>
      </c>
      <c r="M79" s="17">
        <f t="shared" si="31"/>
        <v>1.3311199820369392E-6</v>
      </c>
      <c r="N79" s="17">
        <f t="shared" si="31"/>
        <v>4.9451378265039987E-7</v>
      </c>
      <c r="O79" s="17">
        <f t="shared" si="31"/>
        <v>3.9463794076887524E-7</v>
      </c>
      <c r="P79" s="17">
        <f t="shared" si="31"/>
        <v>2.1986458174979064E-6</v>
      </c>
      <c r="Q79" s="16">
        <f t="shared" si="31"/>
        <v>3.8199878143166649E-6</v>
      </c>
      <c r="R79" s="17">
        <f t="shared" si="31"/>
        <v>2.0773078804302561E-6</v>
      </c>
      <c r="S79" s="17">
        <f t="shared" si="31"/>
        <v>2.2197448915036297E-6</v>
      </c>
      <c r="T79" s="17">
        <f t="shared" si="31"/>
        <v>9.393260973482368E-7</v>
      </c>
      <c r="U79" s="17">
        <f t="shared" si="31"/>
        <v>2.8102789942159214E-7</v>
      </c>
      <c r="V79" s="17">
        <f t="shared" si="31"/>
        <v>1.7884503730740434E-7</v>
      </c>
      <c r="W79" s="17">
        <f t="shared" si="31"/>
        <v>8.5738440947515763E-12</v>
      </c>
      <c r="X79" s="17">
        <f t="shared" si="31"/>
        <v>4.2617034602247838E-9</v>
      </c>
      <c r="Y79" s="17">
        <f t="shared" si="31"/>
        <v>5.2350234024123801E-7</v>
      </c>
      <c r="Z79" s="17">
        <f t="shared" si="31"/>
        <v>4.2242175918799491E-7</v>
      </c>
      <c r="AA79" s="17">
        <f t="shared" si="31"/>
        <v>7.5466587942627386E-8</v>
      </c>
      <c r="AB79" s="17">
        <f t="shared" si="31"/>
        <v>9.0535349973461381E-8</v>
      </c>
      <c r="AC79" s="17">
        <f t="shared" si="31"/>
        <v>1.9029979188150593E-7</v>
      </c>
      <c r="AD79" s="17">
        <f t="shared" si="31"/>
        <v>1.852473718307239E-6</v>
      </c>
      <c r="AE79" s="16">
        <f t="shared" si="31"/>
        <v>5.6325330527424302E-6</v>
      </c>
      <c r="AF79" s="17">
        <f t="shared" si="31"/>
        <v>2.7141438148332455E-8</v>
      </c>
      <c r="AG79" s="17">
        <f t="shared" si="31"/>
        <v>2.5483130433427449E-6</v>
      </c>
      <c r="AH79" s="17">
        <f t="shared" si="31"/>
        <v>1.8744022681825215E-8</v>
      </c>
      <c r="AI79" s="17">
        <f t="shared" si="31"/>
        <v>7.2441450367414494E-7</v>
      </c>
      <c r="AJ79" s="16">
        <f t="shared" si="31"/>
        <v>5.6325330527424302E-6</v>
      </c>
      <c r="AK79" s="17">
        <f t="shared" si="31"/>
        <v>8.2400595386650461E-8</v>
      </c>
      <c r="AL79" s="17">
        <f t="shared" si="31"/>
        <v>4.5129921710090999E-7</v>
      </c>
      <c r="AM79" s="17">
        <f t="shared" si="31"/>
        <v>1.6018222220004709E-7</v>
      </c>
      <c r="AN79" s="18">
        <f t="shared" si="31"/>
        <v>1.292291158229767E-5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6.6009036379352524E-6</v>
      </c>
      <c r="E80" s="17">
        <f t="shared" si="32"/>
        <v>3.8611584501857308E-7</v>
      </c>
      <c r="F80" s="17">
        <f t="shared" si="32"/>
        <v>5.0771227168566897E-8</v>
      </c>
      <c r="G80" s="17">
        <f t="shared" si="32"/>
        <v>6.9648397969837997E-7</v>
      </c>
      <c r="H80" s="17">
        <f t="shared" si="32"/>
        <v>1.387494571426393E-7</v>
      </c>
      <c r="I80" s="17">
        <f t="shared" si="32"/>
        <v>2.4253329090223059E-6</v>
      </c>
      <c r="J80" s="17">
        <f t="shared" si="32"/>
        <v>7.8120706955002775E-8</v>
      </c>
      <c r="K80" s="17">
        <f t="shared" si="32"/>
        <v>9.3617666543609365E-8</v>
      </c>
      <c r="L80" s="16">
        <f t="shared" si="32"/>
        <v>1.8174595471549273E-3</v>
      </c>
      <c r="M80" s="17">
        <f t="shared" si="32"/>
        <v>2.1359720747432554E-6</v>
      </c>
      <c r="N80" s="17">
        <f t="shared" si="32"/>
        <v>9.1062217373923454E-7</v>
      </c>
      <c r="O80" s="16">
        <f t="shared" si="32"/>
        <v>4.9321891302124648E-6</v>
      </c>
      <c r="P80" s="17">
        <f t="shared" si="32"/>
        <v>2.6643900541895312E-6</v>
      </c>
      <c r="Q80" s="17">
        <f t="shared" si="32"/>
        <v>4.5112010007887405E-6</v>
      </c>
      <c r="R80" s="16">
        <f t="shared" si="32"/>
        <v>4.7406662151215553E-6</v>
      </c>
      <c r="S80" s="17">
        <f t="shared" si="32"/>
        <v>7.9462048083082063E-8</v>
      </c>
      <c r="T80" s="17">
        <f t="shared" si="32"/>
        <v>3.3105534995632811E-7</v>
      </c>
      <c r="U80" s="17">
        <f t="shared" si="32"/>
        <v>1.9995520741984152E-6</v>
      </c>
      <c r="V80" s="17">
        <f t="shared" si="32"/>
        <v>3.9587234297212435E-6</v>
      </c>
      <c r="W80" s="16">
        <f t="shared" si="32"/>
        <v>1.124296399578228E-5</v>
      </c>
      <c r="X80" s="17">
        <f t="shared" si="32"/>
        <v>1.6848795719798444E-6</v>
      </c>
      <c r="Y80" s="16">
        <f t="shared" si="32"/>
        <v>1.0383955277602253E-5</v>
      </c>
      <c r="Z80" s="17">
        <f t="shared" si="32"/>
        <v>7.1103245696720389E-7</v>
      </c>
      <c r="AA80" s="17">
        <f t="shared" si="32"/>
        <v>7.913705309347487E-7</v>
      </c>
      <c r="AB80" s="17">
        <f t="shared" si="32"/>
        <v>1.315363450041142E-7</v>
      </c>
      <c r="AC80" s="17">
        <f t="shared" si="32"/>
        <v>8.0331661682804041E-8</v>
      </c>
      <c r="AD80" s="17">
        <f t="shared" si="32"/>
        <v>2.8417874965464248E-6</v>
      </c>
      <c r="AE80" s="17">
        <f t="shared" si="32"/>
        <v>1.0699019253120542E-6</v>
      </c>
      <c r="AF80" s="17">
        <f t="shared" si="32"/>
        <v>7.5018557458270817E-8</v>
      </c>
      <c r="AG80" s="17">
        <f t="shared" si="32"/>
        <v>1.0515202391332089E-6</v>
      </c>
      <c r="AH80" s="17">
        <f t="shared" si="32"/>
        <v>3.4488583530549967E-8</v>
      </c>
      <c r="AI80" s="17">
        <f t="shared" si="32"/>
        <v>1.0300594437068677E-6</v>
      </c>
      <c r="AJ80" s="17">
        <f t="shared" si="32"/>
        <v>2.9320047786920503E-6</v>
      </c>
      <c r="AK80" s="17">
        <f t="shared" si="32"/>
        <v>8.0836903573966292E-7</v>
      </c>
      <c r="AL80" s="17">
        <f t="shared" si="32"/>
        <v>2.9208421117656353E-9</v>
      </c>
      <c r="AM80" s="17">
        <f t="shared" si="32"/>
        <v>3.4044170303617549E-7</v>
      </c>
      <c r="AN80" s="18">
        <f t="shared" si="32"/>
        <v>5.9466917002484789E-6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1.3582764604314112E-9</v>
      </c>
      <c r="E81" s="17">
        <f t="shared" si="33"/>
        <v>1.5289230309605362E-6</v>
      </c>
      <c r="F81" s="17">
        <f t="shared" si="33"/>
        <v>2.2730717353312598E-7</v>
      </c>
      <c r="G81" s="17">
        <f t="shared" si="33"/>
        <v>8.3879967812962369E-7</v>
      </c>
      <c r="H81" s="17">
        <f t="shared" si="33"/>
        <v>4.9630227109807106E-7</v>
      </c>
      <c r="I81" s="17">
        <f t="shared" si="33"/>
        <v>2.9236862110120737E-6</v>
      </c>
      <c r="J81" s="17">
        <f t="shared" si="33"/>
        <v>1.8078194401996525E-6</v>
      </c>
      <c r="K81" s="17">
        <f t="shared" si="33"/>
        <v>2.5355357551982416E-7</v>
      </c>
      <c r="L81" s="17">
        <f t="shared" si="33"/>
        <v>7.632636345993915E-7</v>
      </c>
      <c r="M81" s="17">
        <f t="shared" si="33"/>
        <v>1.5789668704888038E-6</v>
      </c>
      <c r="N81" s="17">
        <f t="shared" si="33"/>
        <v>1.818970207002945E-6</v>
      </c>
      <c r="O81" s="16">
        <f t="shared" si="33"/>
        <v>8.9916903377956484E-6</v>
      </c>
      <c r="P81" s="17">
        <f t="shared" si="33"/>
        <v>5.6115750267738085E-7</v>
      </c>
      <c r="Q81" s="16">
        <f t="shared" si="33"/>
        <v>3.705765991982843E-6</v>
      </c>
      <c r="R81" s="17">
        <f t="shared" si="33"/>
        <v>1.8760693687081104E-7</v>
      </c>
      <c r="S81" s="17">
        <f t="shared" si="33"/>
        <v>7.6018025397554554E-8</v>
      </c>
      <c r="T81" s="16">
        <f t="shared" si="33"/>
        <v>5.268108163159042E-6</v>
      </c>
      <c r="U81" s="17">
        <f t="shared" si="33"/>
        <v>1.2258809132040804E-6</v>
      </c>
      <c r="V81" s="17">
        <f t="shared" si="33"/>
        <v>1.1752093509271869E-6</v>
      </c>
      <c r="W81" s="17">
        <f t="shared" si="33"/>
        <v>6.4968237858808772E-10</v>
      </c>
      <c r="X81" s="17">
        <f t="shared" si="33"/>
        <v>3.9360541027480032E-7</v>
      </c>
      <c r="Y81" s="17">
        <f t="shared" si="33"/>
        <v>1.2824736381694214E-7</v>
      </c>
      <c r="Z81" s="17">
        <f t="shared" si="33"/>
        <v>2.6030820674845473E-6</v>
      </c>
      <c r="AA81" s="17">
        <f t="shared" si="33"/>
        <v>1.192670420560234E-6</v>
      </c>
      <c r="AB81" s="17">
        <f t="shared" si="33"/>
        <v>6.5534952591722453E-7</v>
      </c>
      <c r="AC81" s="17">
        <f t="shared" si="33"/>
        <v>1.9109199496645008E-6</v>
      </c>
      <c r="AD81" s="17">
        <f t="shared" si="33"/>
        <v>1.1058259297674068E-7</v>
      </c>
      <c r="AE81" s="17">
        <f t="shared" si="33"/>
        <v>1.130100494195835E-6</v>
      </c>
      <c r="AF81" s="17">
        <f t="shared" si="33"/>
        <v>8.5471489720046653E-7</v>
      </c>
      <c r="AG81" s="16">
        <f t="shared" si="33"/>
        <v>1.3162047554365099E-3</v>
      </c>
      <c r="AH81" s="17">
        <f t="shared" si="33"/>
        <v>1.1577836424581272E-6</v>
      </c>
      <c r="AI81" s="17">
        <f t="shared" si="33"/>
        <v>1.0466870371586132E-6</v>
      </c>
      <c r="AJ81" s="17">
        <f t="shared" si="33"/>
        <v>2.9227520672580288E-6</v>
      </c>
      <c r="AK81" s="17">
        <f t="shared" si="33"/>
        <v>3.8513527107214171E-7</v>
      </c>
      <c r="AL81" s="17">
        <f t="shared" si="33"/>
        <v>1.8443451415901935E-6</v>
      </c>
      <c r="AM81" s="17">
        <f t="shared" si="33"/>
        <v>2.3003463142913212E-6</v>
      </c>
      <c r="AN81" s="19">
        <f t="shared" si="33"/>
        <v>1.6687338188866708E-6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4.1886402278834464E-6</v>
      </c>
      <c r="E82" s="16">
        <f t="shared" si="34"/>
        <v>4.1886402278834464E-6</v>
      </c>
      <c r="F82" s="16">
        <f t="shared" si="34"/>
        <v>2.7935903297633768E-6</v>
      </c>
      <c r="G82" s="17">
        <f t="shared" si="34"/>
        <v>5.1771479945656139E-7</v>
      </c>
      <c r="H82" s="17">
        <f t="shared" si="34"/>
        <v>1.9274495450382876E-6</v>
      </c>
      <c r="I82" s="17">
        <f t="shared" si="34"/>
        <v>9.0434724513747549E-7</v>
      </c>
      <c r="J82" s="17">
        <f t="shared" si="34"/>
        <v>2.7445218593791351E-7</v>
      </c>
      <c r="K82" s="17">
        <f t="shared" si="34"/>
        <v>3.1207767156319543E-7</v>
      </c>
      <c r="L82" s="17">
        <f t="shared" si="34"/>
        <v>2.0204671784016458E-7</v>
      </c>
      <c r="M82" s="17">
        <f t="shared" si="34"/>
        <v>3.288893534523822E-7</v>
      </c>
      <c r="N82" s="17">
        <f t="shared" si="34"/>
        <v>2.9551972857450209E-10</v>
      </c>
      <c r="O82" s="17">
        <f t="shared" si="34"/>
        <v>3.2862240750654439E-8</v>
      </c>
      <c r="P82" s="17">
        <f t="shared" si="34"/>
        <v>1.8929194271558466E-6</v>
      </c>
      <c r="Q82" s="17">
        <f t="shared" si="34"/>
        <v>5.9290614630861892E-7</v>
      </c>
      <c r="R82" s="17">
        <f t="shared" si="34"/>
        <v>6.0799267352500639E-8</v>
      </c>
      <c r="S82" s="17">
        <f t="shared" si="34"/>
        <v>1.5045613911406841E-6</v>
      </c>
      <c r="T82" s="16">
        <f t="shared" si="34"/>
        <v>1.1128798221463529E-3</v>
      </c>
      <c r="U82" s="17">
        <f t="shared" si="34"/>
        <v>5.137974574133409E-8</v>
      </c>
      <c r="V82" s="17">
        <f t="shared" si="34"/>
        <v>5.0018093285622099E-7</v>
      </c>
      <c r="W82" s="17">
        <f t="shared" si="34"/>
        <v>5.7702997087980015E-8</v>
      </c>
      <c r="X82" s="17">
        <f t="shared" si="34"/>
        <v>2.7234923706099576E-8</v>
      </c>
      <c r="Y82" s="17">
        <f t="shared" si="34"/>
        <v>1.4390999982247057E-6</v>
      </c>
      <c r="Z82" s="17">
        <f t="shared" si="34"/>
        <v>1.4728653311298847E-6</v>
      </c>
      <c r="AA82" s="17">
        <f t="shared" si="34"/>
        <v>3.0885679248291321E-7</v>
      </c>
      <c r="AB82" s="17">
        <f t="shared" si="34"/>
        <v>7.1005224404728865E-7</v>
      </c>
      <c r="AC82" s="17">
        <f t="shared" si="34"/>
        <v>2.1370205846898389E-7</v>
      </c>
      <c r="AD82" s="17">
        <f t="shared" si="34"/>
        <v>2.4295999508735659E-6</v>
      </c>
      <c r="AE82" s="17">
        <f t="shared" si="34"/>
        <v>2.7946071415524059E-6</v>
      </c>
      <c r="AF82" s="17">
        <f t="shared" si="34"/>
        <v>1.7039974103725614E-8</v>
      </c>
      <c r="AG82" s="16">
        <f t="shared" si="34"/>
        <v>4.3294250799873063E-6</v>
      </c>
      <c r="AH82" s="17">
        <f t="shared" si="34"/>
        <v>5.1683427680437499E-7</v>
      </c>
      <c r="AI82" s="17">
        <f t="shared" si="34"/>
        <v>5.5384858601389765E-7</v>
      </c>
      <c r="AJ82" s="16">
        <f t="shared" si="34"/>
        <v>6.0316419281521623E-6</v>
      </c>
      <c r="AK82" s="17">
        <f t="shared" si="34"/>
        <v>1.3696791815133396E-6</v>
      </c>
      <c r="AL82" s="17">
        <f t="shared" si="34"/>
        <v>2.2700270036945376E-7</v>
      </c>
      <c r="AM82" s="17">
        <f t="shared" si="34"/>
        <v>1.2303795627642149E-7</v>
      </c>
      <c r="AN82" s="18">
        <f t="shared" si="34"/>
        <v>6.0316419281521623E-6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6.9407985318606564E-4</v>
      </c>
      <c r="E83" s="17">
        <f t="shared" si="35"/>
        <v>1.8951106116502163E-9</v>
      </c>
      <c r="F83" s="17">
        <f t="shared" si="35"/>
        <v>1.2550984894797468E-7</v>
      </c>
      <c r="G83" s="17">
        <f t="shared" si="35"/>
        <v>2.2705643141375433E-7</v>
      </c>
      <c r="H83" s="17">
        <f t="shared" si="35"/>
        <v>8.2273023018774416E-7</v>
      </c>
      <c r="I83" s="16">
        <f t="shared" si="35"/>
        <v>2.5468041448721107E-6</v>
      </c>
      <c r="J83" s="17">
        <f t="shared" si="35"/>
        <v>2.5393587755719095E-10</v>
      </c>
      <c r="K83" s="17">
        <f t="shared" si="35"/>
        <v>6.4992258543538012E-8</v>
      </c>
      <c r="L83" s="16">
        <f t="shared" si="35"/>
        <v>2.4612034310111411E-6</v>
      </c>
      <c r="M83" s="17">
        <f t="shared" si="35"/>
        <v>9.838635757561386E-7</v>
      </c>
      <c r="N83" s="17">
        <f t="shared" si="35"/>
        <v>3.2834682254748071E-8</v>
      </c>
      <c r="O83" s="16">
        <f t="shared" si="35"/>
        <v>2.3770659772161702E-6</v>
      </c>
      <c r="P83" s="17">
        <f t="shared" si="35"/>
        <v>2.5078489417661224E-8</v>
      </c>
      <c r="Q83" s="17">
        <f t="shared" si="35"/>
        <v>1.3818334441397312E-6</v>
      </c>
      <c r="R83" s="17">
        <f t="shared" si="35"/>
        <v>1.3704557277423743E-6</v>
      </c>
      <c r="S83" s="17">
        <f t="shared" si="35"/>
        <v>8.9107172355861066E-7</v>
      </c>
      <c r="T83" s="16">
        <f t="shared" si="35"/>
        <v>2.6338681187990804E-6</v>
      </c>
      <c r="U83" s="16">
        <f t="shared" si="35"/>
        <v>2.5468041448721107E-6</v>
      </c>
      <c r="V83" s="16">
        <f t="shared" si="35"/>
        <v>1.9029697158323354E-6</v>
      </c>
      <c r="W83" s="16">
        <f t="shared" si="35"/>
        <v>2.133433176227255E-6</v>
      </c>
      <c r="X83" s="17">
        <f t="shared" si="35"/>
        <v>7.3682414991645949E-7</v>
      </c>
      <c r="Y83" s="17">
        <f t="shared" si="35"/>
        <v>1.1681929019167337E-6</v>
      </c>
      <c r="Z83" s="16">
        <f t="shared" si="35"/>
        <v>5.6657429755500212E-6</v>
      </c>
      <c r="AA83" s="17">
        <f t="shared" si="35"/>
        <v>1.2943949414841565E-7</v>
      </c>
      <c r="AB83" s="17">
        <f t="shared" si="35"/>
        <v>5.137666192938765E-9</v>
      </c>
      <c r="AC83" s="17">
        <f t="shared" si="35"/>
        <v>1.1731670950690387E-7</v>
      </c>
      <c r="AD83" s="17">
        <f t="shared" si="35"/>
        <v>2.0063373433833583E-7</v>
      </c>
      <c r="AE83" s="17">
        <f t="shared" si="35"/>
        <v>7.8533224372440544E-7</v>
      </c>
      <c r="AF83" s="17">
        <f t="shared" si="35"/>
        <v>5.1105150052498478E-7</v>
      </c>
      <c r="AG83" s="17">
        <f t="shared" si="35"/>
        <v>7.1716512782395254E-10</v>
      </c>
      <c r="AH83" s="17">
        <f t="shared" si="35"/>
        <v>1.0843253533952225E-7</v>
      </c>
      <c r="AI83" s="17">
        <f t="shared" si="35"/>
        <v>1.4763856853442018E-6</v>
      </c>
      <c r="AJ83" s="17">
        <f t="shared" si="35"/>
        <v>3.0021194810418002E-9</v>
      </c>
      <c r="AK83" s="17">
        <f t="shared" si="35"/>
        <v>9.9474020918622871E-7</v>
      </c>
      <c r="AL83" s="17">
        <f t="shared" si="35"/>
        <v>3.9585890689058394E-7</v>
      </c>
      <c r="AM83" s="17">
        <f t="shared" si="35"/>
        <v>2.0852823293139499E-7</v>
      </c>
      <c r="AN83" s="19">
        <f t="shared" si="35"/>
        <v>7.1270434611052484E-7</v>
      </c>
    </row>
    <row r="84" spans="1:40" ht="24">
      <c r="A84" s="13" t="s">
        <v>77</v>
      </c>
      <c r="B84" s="14" t="s">
        <v>41</v>
      </c>
      <c r="C84" s="20"/>
      <c r="D84" s="17">
        <f t="shared" ref="D84:AN84" si="36">$C41^2*D41^2</f>
        <v>3.8583311349278836E-6</v>
      </c>
      <c r="E84" s="17">
        <f t="shared" si="36"/>
        <v>7.6873776789854667E-7</v>
      </c>
      <c r="F84" s="17">
        <f t="shared" si="36"/>
        <v>1.277916943974933E-6</v>
      </c>
      <c r="G84" s="17">
        <f t="shared" si="36"/>
        <v>6.7625910940987098E-7</v>
      </c>
      <c r="H84" s="17">
        <f t="shared" si="36"/>
        <v>3.6105195141969634E-6</v>
      </c>
      <c r="I84" s="16">
        <f t="shared" si="36"/>
        <v>4.0960000000000008E-5</v>
      </c>
      <c r="J84" s="17">
        <f t="shared" si="36"/>
        <v>4.8622923169155788E-7</v>
      </c>
      <c r="K84" s="17">
        <f t="shared" si="36"/>
        <v>8.0135234598631216E-8</v>
      </c>
      <c r="L84" s="16">
        <f t="shared" si="36"/>
        <v>1.1943935999999998E-5</v>
      </c>
      <c r="M84" s="17">
        <f t="shared" si="36"/>
        <v>3.4507017323923302E-7</v>
      </c>
      <c r="N84" s="16">
        <f t="shared" si="36"/>
        <v>1.3307903999999999E-5</v>
      </c>
      <c r="O84" s="17">
        <f t="shared" si="36"/>
        <v>8.4650485919511799E-6</v>
      </c>
      <c r="P84" s="17">
        <f t="shared" si="36"/>
        <v>1.3157217088022123E-6</v>
      </c>
      <c r="Q84" s="17">
        <f t="shared" si="36"/>
        <v>7.3571200874738243E-6</v>
      </c>
      <c r="R84" s="17">
        <f t="shared" si="36"/>
        <v>1.2175832864672252E-6</v>
      </c>
      <c r="S84" s="17">
        <f t="shared" si="36"/>
        <v>1.2803100539136733E-6</v>
      </c>
      <c r="T84" s="16">
        <f t="shared" si="36"/>
        <v>2.0070400000000004E-5</v>
      </c>
      <c r="U84" s="17">
        <f t="shared" si="36"/>
        <v>3.1434764692465405E-6</v>
      </c>
      <c r="V84" s="17">
        <f t="shared" si="36"/>
        <v>6.6611819474912559E-6</v>
      </c>
      <c r="W84" s="17">
        <f t="shared" si="36"/>
        <v>1.6076580458819907E-6</v>
      </c>
      <c r="X84" s="16">
        <f t="shared" si="36"/>
        <v>1.1075583999999999E-5</v>
      </c>
      <c r="Y84" s="17">
        <f t="shared" si="36"/>
        <v>8.9668232049586934E-7</v>
      </c>
      <c r="Z84" s="16">
        <f t="shared" si="36"/>
        <v>2.5563135999999998E-5</v>
      </c>
      <c r="AA84" s="17">
        <f t="shared" si="36"/>
        <v>9.4361350369911029E-6</v>
      </c>
      <c r="AB84" s="17">
        <f t="shared" si="36"/>
        <v>5.8863820247676966E-6</v>
      </c>
      <c r="AC84" s="17">
        <f t="shared" si="36"/>
        <v>3.1438710063186357E-6</v>
      </c>
      <c r="AD84" s="17">
        <f t="shared" si="36"/>
        <v>3.892238423137704E-10</v>
      </c>
      <c r="AE84" s="17">
        <f t="shared" si="36"/>
        <v>4.0323451215676468E-6</v>
      </c>
      <c r="AF84" s="17">
        <f t="shared" si="36"/>
        <v>1.2709011913763524E-6</v>
      </c>
      <c r="AG84" s="17">
        <f t="shared" si="36"/>
        <v>4.6584114148066035E-6</v>
      </c>
      <c r="AH84" s="17">
        <f t="shared" si="36"/>
        <v>1.9926687133443548E-6</v>
      </c>
      <c r="AI84" s="17">
        <f t="shared" si="36"/>
        <v>1.5871917361082372E-6</v>
      </c>
      <c r="AJ84" s="16">
        <f t="shared" si="36"/>
        <v>2.0647935999999998E-5</v>
      </c>
      <c r="AK84" s="17">
        <f t="shared" si="36"/>
        <v>5.0424155995456194E-7</v>
      </c>
      <c r="AL84" s="16">
        <f t="shared" si="36"/>
        <v>1.0240000000000002E-5</v>
      </c>
      <c r="AM84" s="17">
        <f t="shared" si="36"/>
        <v>6.7732929644112009E-6</v>
      </c>
      <c r="AN84" s="18">
        <f t="shared" si="36"/>
        <v>3.8380503039999996E-3</v>
      </c>
    </row>
    <row r="85" spans="1:40">
      <c r="A85" t="s">
        <v>176</v>
      </c>
      <c r="D85" s="22">
        <f>SUM($D$48:$D$84)</f>
        <v>7.6096968613079249E-4</v>
      </c>
      <c r="E85" s="22">
        <f>SUM($E$48:$E$84)</f>
        <v>1.9770547035848874E-4</v>
      </c>
      <c r="F85" s="22">
        <f>SUM($F$48:$F$84)</f>
        <v>4.2831808754457393E-4</v>
      </c>
      <c r="G85" s="22">
        <f>SUM($G$48:$G$84)</f>
        <v>2.7193425341238561E-5</v>
      </c>
      <c r="H85" s="22">
        <f>SUM($H$48:$H$84)</f>
        <v>5.6593950580017074E-4</v>
      </c>
      <c r="I85" s="22">
        <f>SUM($I$48:$I$84)</f>
        <v>1.2537126116751349E-3</v>
      </c>
      <c r="J85" s="22">
        <f>SUM($J$48:$J$84)</f>
        <v>2.9950357377001384E-3</v>
      </c>
      <c r="K85" s="22">
        <f>SUM($K$48:$K$84)</f>
        <v>1.1939582359503777E-3</v>
      </c>
      <c r="L85" s="22">
        <f>SUM($L$48:$L$84)</f>
        <v>1.8912873352984556E-3</v>
      </c>
      <c r="M85" s="22">
        <f>SUM($M$48:$M$84)</f>
        <v>2.6674290604135668E-3</v>
      </c>
      <c r="N85">
        <f>SUM($N$48:$N$84)</f>
        <v>1.4058428114784955E-3</v>
      </c>
      <c r="O85" s="22">
        <f>SUM($O$48:$O$84)</f>
        <v>1.9185193000338786E-3</v>
      </c>
      <c r="P85" s="22">
        <f>SUM($P$48:$P$84)</f>
        <v>3.618352775009085E-4</v>
      </c>
      <c r="Q85" s="22">
        <f>SUM($Q$48:$Q$84)</f>
        <v>4.3584691678978313E-3</v>
      </c>
      <c r="R85" s="22">
        <f>SUM($R$48:$R$84)</f>
        <v>2.3009434566093975E-4</v>
      </c>
      <c r="S85" s="22">
        <f>SUM($S$48:$S$84)</f>
        <v>2.6699268953019489E-3</v>
      </c>
      <c r="T85" s="22">
        <f>SUM($T$48:$T$84)</f>
        <v>1.1705660153183146E-3</v>
      </c>
      <c r="U85" s="22">
        <f>SUM($U$48:$U$84)</f>
        <v>3.8023079447360291E-4</v>
      </c>
      <c r="V85" s="22">
        <f>SUM($V$48:$V$84)</f>
        <v>1.4941659107746206E-3</v>
      </c>
      <c r="W85" s="22">
        <f>SUM($W$48:$W$84)</f>
        <v>2.3200183812718458E-3</v>
      </c>
      <c r="X85" s="22">
        <f>SUM($X$48:$X$84)</f>
        <v>9.9034440645850942E-4</v>
      </c>
      <c r="Y85" s="22">
        <f>SUM($Y$48:$Y$84)</f>
        <v>1.6990351340951159E-3</v>
      </c>
      <c r="Z85" s="22">
        <f>SUM($Z$48:$Z$84)</f>
        <v>3.7454850900859893E-4</v>
      </c>
      <c r="AA85" s="22">
        <f>SUM($AA$48:$AA$84)</f>
        <v>1.1671644202937995E-4</v>
      </c>
      <c r="AB85" s="22">
        <f>SUM($AB$48:$AB$84)</f>
        <v>7.5672065680393649E-5</v>
      </c>
      <c r="AC85" s="22">
        <f>SUM($AC$48:$AC$84)</f>
        <v>2.0622473437277053E-3</v>
      </c>
      <c r="AD85" s="22">
        <f>SUM($AD$48:$AD$84)</f>
        <v>2.5598933331492978E-3</v>
      </c>
      <c r="AE85" s="22">
        <f>SUM($AE$48:$AE$84)</f>
        <v>6.3430387292825162E-4</v>
      </c>
      <c r="AF85" s="22">
        <f>SUM($AF$48:$AF$84)</f>
        <v>5.1300522762023437E-4</v>
      </c>
      <c r="AG85" s="22">
        <f>SUM($AG$48:$AG$84)</f>
        <v>1.3773631234032745E-3</v>
      </c>
      <c r="AH85" s="22">
        <f>SUM($AH$48:$AH$84)</f>
        <v>4.6299288706629153E-4</v>
      </c>
      <c r="AI85">
        <f>SUM($AI$48:$AI$84)</f>
        <v>3.5882981121556902E-4</v>
      </c>
      <c r="AJ85" s="22">
        <f>SUM($AJ$48:$AJ$84)</f>
        <v>9.7581988334133644E-4</v>
      </c>
      <c r="AK85" s="22">
        <f>SUM($AK$48:$AK$84)</f>
        <v>4.697880094985273E-4</v>
      </c>
      <c r="AL85" s="22">
        <f>SUM($AL$48:$AL$84)</f>
        <v>3.4475272549505729E-4</v>
      </c>
      <c r="AM85" s="22">
        <f>SUM($AM$48:$AM$84)</f>
        <v>1.6670384779746746E-3</v>
      </c>
      <c r="AN85" s="22">
        <f>SUM($AN$48:$AN$84)</f>
        <v>3.9079667126166616E-3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177</v>
      </c>
      <c r="C87">
        <f>SUM($D$85:$AN$85)</f>
        <v>4.6881536021234196E-2</v>
      </c>
      <c r="D87" s="21">
        <f>$D$85/$C$87</f>
        <v>1.6231756693853294E-2</v>
      </c>
      <c r="E87" s="21">
        <f>$E$85/$C$87</f>
        <v>4.217128685138247E-3</v>
      </c>
      <c r="F87" s="21">
        <f>$F$85/$C$87</f>
        <v>9.1361786301236911E-3</v>
      </c>
      <c r="G87" s="21">
        <f>$G$85/$C$87</f>
        <v>5.8004552856207102E-4</v>
      </c>
      <c r="H87" s="21">
        <f>$H$85/$C$87</f>
        <v>1.2071692905792124E-2</v>
      </c>
      <c r="I87" s="21">
        <f>$I$85/$C$87</f>
        <v>2.6742140255542973E-2</v>
      </c>
      <c r="J87" s="21">
        <f>$J$85/$C$87</f>
        <v>6.3885187898783599E-2</v>
      </c>
      <c r="K87" s="21">
        <f>$K$85/$C$87</f>
        <v>2.546755796161616E-2</v>
      </c>
      <c r="L87" s="21">
        <f>$L$85/$C$87</f>
        <v>4.0341838084013058E-2</v>
      </c>
      <c r="M87" s="21">
        <f>$M$85/$C$87</f>
        <v>5.6897219818168927E-2</v>
      </c>
      <c r="N87" s="21">
        <f>$N$85/$C$87</f>
        <v>2.9987132052195196E-2</v>
      </c>
      <c r="O87" s="21">
        <f>$O$85/$C$87</f>
        <v>4.0922705671693815E-2</v>
      </c>
      <c r="P87" s="21">
        <f>$P$85/$C$87</f>
        <v>7.7180764157774471E-3</v>
      </c>
      <c r="Q87" s="21">
        <f>$Q$85/$C$87</f>
        <v>9.2967712617686771E-2</v>
      </c>
      <c r="R87" s="21">
        <f>$R$85/$C$87</f>
        <v>4.9079950272261225E-3</v>
      </c>
      <c r="S87" s="21">
        <f>$S$85/$C$87</f>
        <v>5.6950499533390944E-2</v>
      </c>
      <c r="T87" s="21">
        <f>$T$85/$C$87</f>
        <v>2.4968593494635639E-2</v>
      </c>
      <c r="U87" s="21">
        <f>$U$85/$C$87</f>
        <v>8.1104593992266764E-3</v>
      </c>
      <c r="V87" s="21">
        <f>$V$85/$C$87</f>
        <v>3.1871095479846553E-2</v>
      </c>
      <c r="W87" s="21">
        <f>$W$85/$C$87</f>
        <v>4.9486825265730047E-2</v>
      </c>
      <c r="X87" s="21">
        <f>$X$85/$C$87</f>
        <v>2.1124401854281175E-2</v>
      </c>
      <c r="Y87" s="21">
        <f>$Y$85/$C$87</f>
        <v>3.6241029588398442E-2</v>
      </c>
      <c r="Z87" s="21">
        <f>$Z$85/$C$87</f>
        <v>7.9892542095667159E-3</v>
      </c>
      <c r="AA87" s="21">
        <f>$AA$85/$C$87</f>
        <v>2.4896036251140581E-3</v>
      </c>
      <c r="AB87" s="21">
        <f>$AB$85/$C$87</f>
        <v>1.6141123372348395E-3</v>
      </c>
      <c r="AC87" s="21">
        <f>$AC$85/$C$87</f>
        <v>4.3988476461045249E-2</v>
      </c>
      <c r="AD87" s="21">
        <f>$AD$85/$C$87</f>
        <v>5.4603444136084568E-2</v>
      </c>
      <c r="AE87" s="21">
        <f>$AE$85/$C$87</f>
        <v>1.3529929408476601E-2</v>
      </c>
      <c r="AF87" s="21">
        <f>$AF$85/$C$87</f>
        <v>1.094258574181267E-2</v>
      </c>
      <c r="AG87" s="21">
        <f>$AG$85/$C$87</f>
        <v>2.9379650077578971E-2</v>
      </c>
      <c r="AH87" s="21">
        <f>$AH$85/$C$87</f>
        <v>9.8758045567574147E-3</v>
      </c>
      <c r="AI87" s="21">
        <f>$AI$85/$C$87</f>
        <v>7.6539687405515712E-3</v>
      </c>
      <c r="AJ87" s="21">
        <f>$AJ$85/$C$87</f>
        <v>2.0814588559968584E-2</v>
      </c>
      <c r="AK87" s="21">
        <f>$AK$85/$C$87</f>
        <v>1.0020746958583968E-2</v>
      </c>
      <c r="AL87" s="21">
        <f>$AL$85/$C$87</f>
        <v>7.353699446598921E-3</v>
      </c>
      <c r="AM87" s="21">
        <f>$AM$85/$C$87</f>
        <v>3.5558529422321357E-2</v>
      </c>
      <c r="AN87" s="21">
        <f>$AN$85/$C$87</f>
        <v>8.3358333456621692E-2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7FE96-5A61-4ED9-9C34-2BBBB9247CDC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203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-1.3618864019785761E-2</v>
      </c>
      <c r="D5" s="10" t="s">
        <v>192</v>
      </c>
      <c r="E5" s="11">
        <v>2.0395582358594531E-2</v>
      </c>
      <c r="F5" s="11">
        <v>3.2266487560121841E-2</v>
      </c>
      <c r="G5" s="11">
        <v>1.5533813768585043E-2</v>
      </c>
      <c r="H5" s="11">
        <v>1.4976201585985845E-2</v>
      </c>
      <c r="I5" s="11">
        <v>6.2154036302463573E-3</v>
      </c>
      <c r="J5" s="11">
        <v>1.2013376281385478E-2</v>
      </c>
      <c r="K5" s="11">
        <v>-8.4500945114046459E-4</v>
      </c>
      <c r="L5" s="11">
        <v>4.2490907914614601E-2</v>
      </c>
      <c r="M5" s="11">
        <v>3.324563201390078E-2</v>
      </c>
      <c r="N5" s="11">
        <v>6.331704024885699E-3</v>
      </c>
      <c r="O5" s="11">
        <v>2.017450815386972E-2</v>
      </c>
      <c r="P5" s="11">
        <v>1.5592291182603938E-2</v>
      </c>
      <c r="Q5" s="11">
        <v>-1.4734379171454353E-3</v>
      </c>
      <c r="R5" s="11">
        <v>1.6493602706838927E-2</v>
      </c>
      <c r="S5" s="11">
        <v>1.1967820581124019E-2</v>
      </c>
      <c r="T5" s="11">
        <v>3.0561784081592588E-2</v>
      </c>
      <c r="U5" s="10" t="s">
        <v>124</v>
      </c>
      <c r="V5" s="11">
        <v>-8.7727219665628044E-3</v>
      </c>
      <c r="W5" s="11">
        <v>-2.7258254418126134E-2</v>
      </c>
      <c r="X5" s="11">
        <v>-1.3744604264929336E-2</v>
      </c>
      <c r="Y5" s="11">
        <v>-1.6548866737796677E-2</v>
      </c>
      <c r="Z5" s="11">
        <v>7.7901002067285582E-3</v>
      </c>
      <c r="AA5" s="11">
        <v>1.6248923747868082E-2</v>
      </c>
      <c r="AB5" s="11">
        <v>-1.3667092949427799E-2</v>
      </c>
      <c r="AC5" s="11">
        <v>-2.3440247129759756E-2</v>
      </c>
      <c r="AD5" s="11">
        <v>2.7860966279830137E-3</v>
      </c>
      <c r="AE5" s="11">
        <v>1.870025521397475E-2</v>
      </c>
      <c r="AF5" s="11">
        <v>-1.2036823836873947E-2</v>
      </c>
      <c r="AG5" s="11">
        <v>-3.1192840314720856E-2</v>
      </c>
      <c r="AH5" s="11">
        <v>-3.402011839898144E-2</v>
      </c>
      <c r="AI5" s="11">
        <v>2.1278890702633918E-2</v>
      </c>
      <c r="AJ5" s="11">
        <v>-4.1299415826167939E-2</v>
      </c>
      <c r="AK5" s="11">
        <v>-4.0733909476025872E-3</v>
      </c>
      <c r="AL5" s="11">
        <v>1.0231524106435743E-2</v>
      </c>
      <c r="AM5" s="11">
        <v>-1.8058467989800236E-2</v>
      </c>
      <c r="AN5" s="25">
        <v>-4.1638458930362415E-2</v>
      </c>
    </row>
    <row r="6" spans="1:40" ht="24">
      <c r="A6" s="13" t="s">
        <v>42</v>
      </c>
      <c r="B6" s="14" t="s">
        <v>41</v>
      </c>
      <c r="C6" s="15">
        <v>-1.9103797343176718E-2</v>
      </c>
      <c r="D6" s="17">
        <v>3.6236560522116913E-2</v>
      </c>
      <c r="E6" s="17">
        <v>2.7049660310169164E-2</v>
      </c>
      <c r="F6" s="17">
        <v>1.5590784517663629E-2</v>
      </c>
      <c r="G6" s="17">
        <v>2.8010210000934243E-2</v>
      </c>
      <c r="H6" s="17">
        <v>1.7402279137593079E-2</v>
      </c>
      <c r="I6" s="17">
        <v>1.3321615284355133E-2</v>
      </c>
      <c r="J6" s="17">
        <v>1.3518694672097497E-2</v>
      </c>
      <c r="K6" s="17">
        <v>1.3650791180835196E-2</v>
      </c>
      <c r="L6" s="17">
        <v>3.5140374720828149E-2</v>
      </c>
      <c r="M6" s="16" t="s">
        <v>107</v>
      </c>
      <c r="N6" s="17">
        <v>9.9740088687372656E-3</v>
      </c>
      <c r="O6" s="17">
        <v>-1.4935627951454182E-3</v>
      </c>
      <c r="P6" s="17">
        <v>4.1890064457817148E-3</v>
      </c>
      <c r="Q6" s="17">
        <v>8.9943315523883342E-3</v>
      </c>
      <c r="R6" s="17">
        <v>2.1460556897003099E-3</v>
      </c>
      <c r="S6" s="17">
        <v>1.8218364296617825E-2</v>
      </c>
      <c r="T6" s="17">
        <v>2.5347733842691792E-2</v>
      </c>
      <c r="U6" s="17">
        <v>-4.1545669525513045E-3</v>
      </c>
      <c r="V6" s="17">
        <v>1.5576683164212193E-2</v>
      </c>
      <c r="W6" s="17">
        <v>-1.3102469153596558E-3</v>
      </c>
      <c r="X6" s="17">
        <v>1.4187033717918535E-3</v>
      </c>
      <c r="Y6" s="17">
        <v>-8.4343180250925059E-3</v>
      </c>
      <c r="Z6" s="17">
        <v>-4.5280470459172365E-3</v>
      </c>
      <c r="AA6" s="17">
        <v>-1.1227718921023377E-2</v>
      </c>
      <c r="AB6" s="17">
        <v>-3.2031595934034797E-2</v>
      </c>
      <c r="AC6" s="17">
        <v>3.3110730565914471E-3</v>
      </c>
      <c r="AD6" s="17">
        <v>-3.6889541302377164E-3</v>
      </c>
      <c r="AE6" s="17">
        <v>-1.290983573055653E-2</v>
      </c>
      <c r="AF6" s="17">
        <v>-2.2561888690723279E-2</v>
      </c>
      <c r="AG6" s="17">
        <v>-2.1124878027270311E-2</v>
      </c>
      <c r="AH6" s="17">
        <v>-1.263480376785573E-2</v>
      </c>
      <c r="AI6" s="17">
        <v>5.5125029664302517E-3</v>
      </c>
      <c r="AJ6" s="17">
        <v>-1.7398855174744488E-2</v>
      </c>
      <c r="AK6" s="16" t="s">
        <v>113</v>
      </c>
      <c r="AL6" s="17">
        <v>-3.8398096511036458E-3</v>
      </c>
      <c r="AM6" s="17">
        <v>-2.2865482042019658E-2</v>
      </c>
      <c r="AN6" s="19">
        <v>-6.5452772717124082E-3</v>
      </c>
    </row>
    <row r="7" spans="1:40" ht="24">
      <c r="A7" s="13" t="s">
        <v>43</v>
      </c>
      <c r="B7" s="14" t="s">
        <v>41</v>
      </c>
      <c r="C7" s="15">
        <v>3.8453270940366317E-2</v>
      </c>
      <c r="D7" s="17">
        <v>2.9271775381686231E-2</v>
      </c>
      <c r="E7" s="17">
        <v>1.9279092718795809E-2</v>
      </c>
      <c r="F7" s="17">
        <v>2.889312193344647E-2</v>
      </c>
      <c r="G7" s="17">
        <v>3.9068849757718023E-2</v>
      </c>
      <c r="H7" s="17">
        <v>3.2592327523278751E-2</v>
      </c>
      <c r="I7" s="17">
        <v>3.5640438413658208E-2</v>
      </c>
      <c r="J7" s="17">
        <v>5.9918990631523646E-3</v>
      </c>
      <c r="K7" s="17">
        <v>1.4493413320646254E-2</v>
      </c>
      <c r="L7" s="17">
        <v>2.2470810021462659E-2</v>
      </c>
      <c r="M7" s="17">
        <v>3.5814810884606023E-2</v>
      </c>
      <c r="N7" s="17">
        <v>1.6154247939161624E-2</v>
      </c>
      <c r="O7" s="17">
        <v>2.8436668128134664E-2</v>
      </c>
      <c r="P7" s="17">
        <v>2.4143263524339861E-2</v>
      </c>
      <c r="Q7" s="17">
        <v>1.6757262155359113E-2</v>
      </c>
      <c r="R7" s="17">
        <v>8.2870513158962433E-3</v>
      </c>
      <c r="S7" s="17">
        <v>5.8389045031717879E-3</v>
      </c>
      <c r="T7" s="17">
        <v>3.4895342795647148E-2</v>
      </c>
      <c r="U7" s="17">
        <v>2.1400964074545593E-2</v>
      </c>
      <c r="V7" s="17">
        <v>-8.1468184844501676E-3</v>
      </c>
      <c r="W7" s="17">
        <v>-1.9636796490877604E-2</v>
      </c>
      <c r="X7" s="17">
        <v>-2.3726851096797782E-2</v>
      </c>
      <c r="Y7" s="17">
        <v>-1.5426887069664838E-2</v>
      </c>
      <c r="Z7" s="17">
        <v>3.0268084243075389E-3</v>
      </c>
      <c r="AA7" s="17">
        <v>-3.3703932537038329E-2</v>
      </c>
      <c r="AB7" s="17">
        <v>-1.5491175766303489E-2</v>
      </c>
      <c r="AC7" s="17">
        <v>-2.7941617768063729E-2</v>
      </c>
      <c r="AD7" s="17">
        <v>-6.6616605041209124E-3</v>
      </c>
      <c r="AE7" s="17">
        <v>6.9822871175449957E-3</v>
      </c>
      <c r="AF7" s="17">
        <v>-2.0132256798677684E-2</v>
      </c>
      <c r="AG7" s="16" t="s">
        <v>127</v>
      </c>
      <c r="AH7" s="17">
        <v>-1.2832182194806913E-2</v>
      </c>
      <c r="AI7" s="16" t="s">
        <v>84</v>
      </c>
      <c r="AJ7" s="17">
        <v>-1.3814209760405045E-2</v>
      </c>
      <c r="AK7" s="17">
        <v>5.4610991295359736E-3</v>
      </c>
      <c r="AL7" s="17">
        <v>-4.3290142628236121E-4</v>
      </c>
      <c r="AM7" s="17">
        <v>8.7571673677273951E-3</v>
      </c>
      <c r="AN7" s="19">
        <v>-2.0676561716211753E-4</v>
      </c>
    </row>
    <row r="8" spans="1:40" ht="24">
      <c r="A8" s="13" t="s">
        <v>44</v>
      </c>
      <c r="B8" s="14" t="s">
        <v>41</v>
      </c>
      <c r="C8" s="15">
        <v>3.6372480000897035E-3</v>
      </c>
      <c r="D8" s="17">
        <v>3.8654174278329539E-2</v>
      </c>
      <c r="E8" s="17">
        <v>7.0936242301239561E-3</v>
      </c>
      <c r="F8" s="17">
        <v>4.0632389941848847E-2</v>
      </c>
      <c r="G8" s="17">
        <v>2.4963149072437352E-2</v>
      </c>
      <c r="H8" s="17">
        <v>1.4766231233918582E-2</v>
      </c>
      <c r="I8" s="17">
        <v>6.0922639352184124E-4</v>
      </c>
      <c r="J8" s="17">
        <v>2.3432238823376115E-2</v>
      </c>
      <c r="K8" s="17">
        <v>2.5365947447644761E-2</v>
      </c>
      <c r="L8" s="16" t="s">
        <v>121</v>
      </c>
      <c r="M8" s="17">
        <v>1.8189437846923628E-2</v>
      </c>
      <c r="N8" s="17">
        <v>2.3595457247025789E-2</v>
      </c>
      <c r="O8" s="17">
        <v>1.0151859957119119E-2</v>
      </c>
      <c r="P8" s="17">
        <v>1.881542846808389E-2</v>
      </c>
      <c r="Q8" s="17">
        <v>9.9381658120641196E-3</v>
      </c>
      <c r="R8" s="17">
        <v>-6.0459991487633556E-3</v>
      </c>
      <c r="S8" s="16" t="s">
        <v>121</v>
      </c>
      <c r="T8" s="17">
        <v>1.1954198772656939E-2</v>
      </c>
      <c r="U8" s="17">
        <v>-8.8580449394972099E-3</v>
      </c>
      <c r="V8" s="16" t="s">
        <v>110</v>
      </c>
      <c r="W8" s="17">
        <v>1.0955726693033623E-2</v>
      </c>
      <c r="X8" s="17">
        <v>7.5543641546228484E-3</v>
      </c>
      <c r="Y8" s="17">
        <v>2.1499161045745972E-2</v>
      </c>
      <c r="Z8" s="17">
        <v>8.9649512095394644E-3</v>
      </c>
      <c r="AA8" s="17">
        <v>-5.7555469958145674E-3</v>
      </c>
      <c r="AB8" s="17">
        <v>4.9152732900702928E-3</v>
      </c>
      <c r="AC8" s="17">
        <v>2.6330624288673403E-3</v>
      </c>
      <c r="AD8" s="17">
        <v>-3.8904163467114339E-2</v>
      </c>
      <c r="AE8" s="17">
        <v>-3.5560623519735907E-2</v>
      </c>
      <c r="AF8" s="17">
        <v>-4.9935952659294286E-3</v>
      </c>
      <c r="AG8" s="17">
        <v>-2.5345810669895538E-2</v>
      </c>
      <c r="AH8" s="17">
        <v>-2.728851379065329E-2</v>
      </c>
      <c r="AI8" s="17">
        <v>-8.161267408590446E-3</v>
      </c>
      <c r="AJ8" s="17">
        <v>-1.864722121668113E-2</v>
      </c>
      <c r="AK8" s="17">
        <v>1.5452755878829612E-2</v>
      </c>
      <c r="AL8" s="17">
        <v>-1.187412204003388E-2</v>
      </c>
      <c r="AM8" s="17">
        <v>-1.327886335960171E-2</v>
      </c>
      <c r="AN8" s="19">
        <v>-2.8355652126061195E-2</v>
      </c>
    </row>
    <row r="9" spans="1:40" ht="24">
      <c r="A9" s="13" t="s">
        <v>45</v>
      </c>
      <c r="B9" s="14" t="s">
        <v>41</v>
      </c>
      <c r="C9" s="15">
        <v>1.2224767333137338E-2</v>
      </c>
      <c r="D9" s="17">
        <v>1.6141817315256844E-2</v>
      </c>
      <c r="E9" s="17">
        <v>1.2368802171197521E-2</v>
      </c>
      <c r="F9" s="17">
        <v>1.7724553530763031E-2</v>
      </c>
      <c r="G9" s="16" t="s">
        <v>107</v>
      </c>
      <c r="H9" s="16" t="s">
        <v>98</v>
      </c>
      <c r="I9" s="17">
        <v>2.7167379364986831E-2</v>
      </c>
      <c r="J9" s="17">
        <v>-3.8482253567460323E-3</v>
      </c>
      <c r="K9" s="17">
        <v>2.4967610866143087E-3</v>
      </c>
      <c r="L9" s="17">
        <v>2.6188835687903478E-2</v>
      </c>
      <c r="M9" s="16" t="s">
        <v>107</v>
      </c>
      <c r="N9" s="17">
        <v>-2.2905709045541742E-3</v>
      </c>
      <c r="O9" s="17">
        <v>2.3375585515836204E-2</v>
      </c>
      <c r="P9" s="17">
        <v>2.4982494657992547E-2</v>
      </c>
      <c r="Q9" s="17">
        <v>7.4740317233733993E-3</v>
      </c>
      <c r="R9" s="16" t="s">
        <v>125</v>
      </c>
      <c r="S9" s="17">
        <v>1.2039654687853698E-2</v>
      </c>
      <c r="T9" s="17">
        <v>4.6905531049868093E-3</v>
      </c>
      <c r="U9" s="17">
        <v>1.0261415964958621E-2</v>
      </c>
      <c r="V9" s="17">
        <v>-1.1817870340629711E-2</v>
      </c>
      <c r="W9" s="17">
        <v>-1.2792161077661693E-2</v>
      </c>
      <c r="X9" s="17">
        <v>-3.4648337298839343E-2</v>
      </c>
      <c r="Y9" s="17">
        <v>-3.5525856854932113E-2</v>
      </c>
      <c r="Z9" s="17">
        <v>-1.4844908605485041E-2</v>
      </c>
      <c r="AA9" s="17">
        <v>2.0513597702351428E-2</v>
      </c>
      <c r="AB9" s="17">
        <v>1.6370281217605226E-2</v>
      </c>
      <c r="AC9" s="17">
        <v>-1.0362484186006007E-2</v>
      </c>
      <c r="AD9" s="17">
        <v>-1.2769364268087124E-2</v>
      </c>
      <c r="AE9" s="17">
        <v>-1.8705339093119543E-3</v>
      </c>
      <c r="AF9" s="17">
        <v>-2.1834401959527475E-2</v>
      </c>
      <c r="AG9" s="17">
        <v>-4.0275768047272634E-2</v>
      </c>
      <c r="AH9" s="17">
        <v>1.665682573409655E-3</v>
      </c>
      <c r="AI9" s="17">
        <v>-4.2815703111100594E-4</v>
      </c>
      <c r="AJ9" s="17">
        <v>-3.2740196931368877E-2</v>
      </c>
      <c r="AK9" s="17">
        <v>-3.7850810544840362E-3</v>
      </c>
      <c r="AL9" s="16" t="s">
        <v>106</v>
      </c>
      <c r="AM9" s="17">
        <v>1.1721358508418654E-2</v>
      </c>
      <c r="AN9" s="19">
        <v>-2.9048685069097063E-2</v>
      </c>
    </row>
    <row r="10" spans="1:40" ht="24">
      <c r="A10" s="13" t="s">
        <v>46</v>
      </c>
      <c r="B10" s="14" t="s">
        <v>41</v>
      </c>
      <c r="C10" s="15">
        <v>1.2639514956454616E-2</v>
      </c>
      <c r="D10" s="17">
        <v>2.8686174010116038E-2</v>
      </c>
      <c r="E10" s="17">
        <v>1.809176405508954E-2</v>
      </c>
      <c r="F10" s="17">
        <v>2.9370255672531327E-2</v>
      </c>
      <c r="G10" s="17">
        <v>1.9831958455640241E-2</v>
      </c>
      <c r="H10" s="17">
        <v>2.3017855698181076E-2</v>
      </c>
      <c r="I10" s="17">
        <v>5.941529314985E-3</v>
      </c>
      <c r="J10" s="17">
        <v>4.1711566081944464E-2</v>
      </c>
      <c r="K10" s="17">
        <v>1.149235657378358E-2</v>
      </c>
      <c r="L10" s="17">
        <v>3.6111157817503826E-2</v>
      </c>
      <c r="M10" s="17">
        <v>3.1250584276650582E-2</v>
      </c>
      <c r="N10" s="17">
        <v>-9.9053042063106042E-3</v>
      </c>
      <c r="O10" s="17">
        <v>-2.8143579784959761E-3</v>
      </c>
      <c r="P10" s="17">
        <v>5.4261666339477065E-3</v>
      </c>
      <c r="Q10" s="17">
        <v>2.273166252566761E-2</v>
      </c>
      <c r="R10" s="17">
        <v>3.4077332610146754E-2</v>
      </c>
      <c r="S10" s="17">
        <v>4.0482550738240169E-2</v>
      </c>
      <c r="T10" s="17">
        <v>2.49821773036762E-2</v>
      </c>
      <c r="U10" s="17">
        <v>1.6312060618469366E-2</v>
      </c>
      <c r="V10" s="17">
        <v>-5.7394408240783257E-3</v>
      </c>
      <c r="W10" s="17">
        <v>-2.9811023206626668E-3</v>
      </c>
      <c r="X10" s="17">
        <v>-1.2125947756287103E-3</v>
      </c>
      <c r="Y10" s="17">
        <v>-3.6706589832690144E-2</v>
      </c>
      <c r="Z10" s="17">
        <v>-8.5999900501734382E-4</v>
      </c>
      <c r="AA10" s="16" t="s">
        <v>84</v>
      </c>
      <c r="AB10" s="17">
        <v>2.3674474003241762E-2</v>
      </c>
      <c r="AC10" s="17">
        <v>-1.7967500334240376E-2</v>
      </c>
      <c r="AD10" s="17">
        <v>-2.0991864060419207E-2</v>
      </c>
      <c r="AE10" s="17">
        <v>-2.9152437782867257E-2</v>
      </c>
      <c r="AF10" s="17">
        <v>9.414086745184784E-3</v>
      </c>
      <c r="AG10" s="17">
        <v>-2.6303835196070074E-2</v>
      </c>
      <c r="AH10" s="17">
        <v>-1.0093208500509983E-2</v>
      </c>
      <c r="AI10" s="17">
        <v>-3.3654140392719377E-2</v>
      </c>
      <c r="AJ10" s="17">
        <v>-1.3294858095322921E-2</v>
      </c>
      <c r="AK10" s="17">
        <v>-1.1098263787499585E-2</v>
      </c>
      <c r="AL10" s="17">
        <v>2.0540263212927911E-2</v>
      </c>
      <c r="AM10" s="17">
        <v>1.3686145101927641E-3</v>
      </c>
      <c r="AN10" s="19">
        <v>-4.2765873479621068E-2</v>
      </c>
    </row>
    <row r="11" spans="1:40" ht="24">
      <c r="A11" s="13" t="s">
        <v>47</v>
      </c>
      <c r="B11" s="14" t="s">
        <v>41</v>
      </c>
      <c r="C11" s="15">
        <v>3.5702359036174768E-2</v>
      </c>
      <c r="D11" s="17">
        <v>1.6037618218175574E-3</v>
      </c>
      <c r="E11" s="17">
        <v>-1.5765814516678425E-3</v>
      </c>
      <c r="F11" s="17">
        <v>5.9847667293376188E-3</v>
      </c>
      <c r="G11" s="17">
        <v>2.6811932395278105E-3</v>
      </c>
      <c r="H11" s="17">
        <v>-4.8241978115917258E-3</v>
      </c>
      <c r="I11" s="17">
        <v>3.6409425974396434E-2</v>
      </c>
      <c r="J11" s="17">
        <v>-6.5909222650015111E-3</v>
      </c>
      <c r="K11" s="17">
        <v>-1.2064613833527173E-2</v>
      </c>
      <c r="L11" s="17">
        <v>1.3063870007042665E-2</v>
      </c>
      <c r="M11" s="16" t="s">
        <v>107</v>
      </c>
      <c r="N11" s="17">
        <v>7.3125747617791715E-3</v>
      </c>
      <c r="O11" s="16" t="s">
        <v>164</v>
      </c>
      <c r="P11" s="17">
        <v>2.8347744843821916E-2</v>
      </c>
      <c r="Q11" s="16" t="s">
        <v>163</v>
      </c>
      <c r="R11" s="17">
        <v>3.6593920012130722E-2</v>
      </c>
      <c r="S11" s="17">
        <v>6.6190820280146358E-3</v>
      </c>
      <c r="T11" s="17">
        <v>3.3958484861711276E-2</v>
      </c>
      <c r="U11" s="17">
        <v>-3.3955606239834339E-2</v>
      </c>
      <c r="V11" s="17">
        <v>-2.7028867758710801E-2</v>
      </c>
      <c r="W11" s="17">
        <v>-3.2468835471550161E-2</v>
      </c>
      <c r="X11" s="17">
        <v>-1.9672112626245034E-2</v>
      </c>
      <c r="Y11" s="16" t="s">
        <v>139</v>
      </c>
      <c r="Z11" s="17">
        <v>-2.026560679068614E-2</v>
      </c>
      <c r="AA11" s="17">
        <v>-1.0022262129011566E-2</v>
      </c>
      <c r="AB11" s="17">
        <v>-6.901851535794078E-3</v>
      </c>
      <c r="AC11" s="17">
        <v>-1.1772706984040475E-2</v>
      </c>
      <c r="AD11" s="17">
        <v>-2.120047405205424E-2</v>
      </c>
      <c r="AE11" s="17">
        <v>-3.9636310424582266E-3</v>
      </c>
      <c r="AF11" s="17">
        <v>-1.5227327189862309E-2</v>
      </c>
      <c r="AG11" s="17">
        <v>1.425711390043858E-2</v>
      </c>
      <c r="AH11" s="16" t="s">
        <v>116</v>
      </c>
      <c r="AI11" s="17">
        <v>-1.271776826724816E-2</v>
      </c>
      <c r="AJ11" s="17">
        <v>1.8818440962044148E-2</v>
      </c>
      <c r="AK11" s="17">
        <v>-1.2409695316483355E-2</v>
      </c>
      <c r="AL11" s="17">
        <v>1.6648249182999049E-3</v>
      </c>
      <c r="AM11" s="17">
        <v>2.5134922882818502E-3</v>
      </c>
      <c r="AN11" s="19">
        <v>-1.0492497361289124E-2</v>
      </c>
    </row>
    <row r="12" spans="1:40" ht="24">
      <c r="A12" s="13" t="s">
        <v>48</v>
      </c>
      <c r="B12" s="14" t="s">
        <v>41</v>
      </c>
      <c r="C12" s="15">
        <v>-3.3923084882320535E-2</v>
      </c>
      <c r="D12" s="17">
        <v>-3.7990656861022739E-3</v>
      </c>
      <c r="E12" s="17">
        <v>-3.0257043079952857E-3</v>
      </c>
      <c r="F12" s="17">
        <v>7.2105351490963313E-3</v>
      </c>
      <c r="G12" s="17">
        <v>2.2946124193496142E-3</v>
      </c>
      <c r="H12" s="17">
        <v>-1.2573061794391288E-3</v>
      </c>
      <c r="I12" s="17">
        <v>-1.9925490003959212E-2</v>
      </c>
      <c r="J12" s="17">
        <v>-9.6991461701294041E-3</v>
      </c>
      <c r="K12" s="17">
        <v>-2.0833795042067859E-3</v>
      </c>
      <c r="L12" s="16" t="s">
        <v>99</v>
      </c>
      <c r="M12" s="17">
        <v>-2.0640859107167266E-2</v>
      </c>
      <c r="N12" s="17">
        <v>-4.1024498616372564E-2</v>
      </c>
      <c r="O12" s="17">
        <v>-1.5135666936127622E-2</v>
      </c>
      <c r="P12" s="16" t="s">
        <v>84</v>
      </c>
      <c r="Q12" s="17">
        <v>-5.290643300449447E-4</v>
      </c>
      <c r="R12" s="17">
        <v>-1.8047547376493733E-2</v>
      </c>
      <c r="S12" s="17">
        <v>6.5971720324399657E-3</v>
      </c>
      <c r="T12" s="16" t="s">
        <v>137</v>
      </c>
      <c r="U12" s="17">
        <v>1.5689092481352925E-2</v>
      </c>
      <c r="V12" s="17">
        <v>1.8786300869399968E-2</v>
      </c>
      <c r="W12" s="17">
        <v>1.5945819459044868E-2</v>
      </c>
      <c r="X12" s="17">
        <v>1.458533481800843E-2</v>
      </c>
      <c r="Y12" s="17">
        <v>1.4282820318565682E-2</v>
      </c>
      <c r="Z12" s="17">
        <v>2.451305959358907E-2</v>
      </c>
      <c r="AA12" s="17">
        <v>5.4367368094686962E-3</v>
      </c>
      <c r="AB12" s="17">
        <v>3.6164522071057054E-2</v>
      </c>
      <c r="AC12" s="17">
        <v>3.7022358475963531E-2</v>
      </c>
      <c r="AD12" s="17">
        <v>-1.5844382164582084E-3</v>
      </c>
      <c r="AE12" s="17">
        <v>1.5889451470924399E-2</v>
      </c>
      <c r="AF12" s="17">
        <v>2.2063841887794436E-2</v>
      </c>
      <c r="AG12" s="17">
        <v>-1.9613095056771276E-2</v>
      </c>
      <c r="AH12" s="17">
        <v>2.8584996028029948E-2</v>
      </c>
      <c r="AI12" s="17">
        <v>2.4146762406698937E-2</v>
      </c>
      <c r="AJ12" s="17">
        <v>-2.7152545891057523E-4</v>
      </c>
      <c r="AK12" s="17">
        <v>4.1453581249614249E-3</v>
      </c>
      <c r="AL12" s="17">
        <v>2.5073673400704911E-2</v>
      </c>
      <c r="AM12" s="16" t="s">
        <v>125</v>
      </c>
      <c r="AN12" s="19">
        <v>-1.7849385158830042E-2</v>
      </c>
    </row>
    <row r="13" spans="1:40" ht="24">
      <c r="A13" s="13" t="s">
        <v>49</v>
      </c>
      <c r="B13" s="14" t="s">
        <v>41</v>
      </c>
      <c r="C13" s="15">
        <v>1.1497559342639995E-2</v>
      </c>
      <c r="D13" s="16" t="s">
        <v>134</v>
      </c>
      <c r="E13" s="17">
        <v>3.0717981922890346E-2</v>
      </c>
      <c r="F13" s="17">
        <v>3.8320068558664044E-2</v>
      </c>
      <c r="G13" s="17">
        <v>1.475378378121902E-2</v>
      </c>
      <c r="H13" s="17">
        <v>3.6551187750352342E-2</v>
      </c>
      <c r="I13" s="17">
        <v>5.8850827510092104E-3</v>
      </c>
      <c r="J13" s="17">
        <v>3.8765908369383949E-2</v>
      </c>
      <c r="K13" s="17">
        <v>1.5801293622409115E-2</v>
      </c>
      <c r="L13" s="16" t="s">
        <v>154</v>
      </c>
      <c r="M13" s="17">
        <v>5.3741971497329776E-3</v>
      </c>
      <c r="N13" s="17">
        <v>4.3411017794868605E-3</v>
      </c>
      <c r="O13" s="17">
        <v>1.4881693719226167E-3</v>
      </c>
      <c r="P13" s="17">
        <v>1.4446044519094134E-2</v>
      </c>
      <c r="Q13" s="17">
        <v>-9.6647009818224012E-3</v>
      </c>
      <c r="R13" s="17">
        <v>6.9743388789523832E-3</v>
      </c>
      <c r="S13" s="17">
        <v>3.8311051956336321E-2</v>
      </c>
      <c r="T13" s="17">
        <v>2.0185358005701811E-2</v>
      </c>
      <c r="U13" s="17">
        <v>-1.3715097729933132E-2</v>
      </c>
      <c r="V13" s="17">
        <v>7.4845467206443965E-3</v>
      </c>
      <c r="W13" s="17">
        <v>1.9368964561138142E-2</v>
      </c>
      <c r="X13" s="16" t="s">
        <v>116</v>
      </c>
      <c r="Y13" s="17">
        <v>5.5719592907274625E-3</v>
      </c>
      <c r="Z13" s="17">
        <v>8.8284804047331668E-3</v>
      </c>
      <c r="AA13" s="17">
        <v>-1.1937846711849917E-3</v>
      </c>
      <c r="AB13" s="17">
        <v>1.4395709319567625E-2</v>
      </c>
      <c r="AC13" s="17">
        <v>-7.1103583803486681E-3</v>
      </c>
      <c r="AD13" s="17">
        <v>-3.358740127495586E-2</v>
      </c>
      <c r="AE13" s="17">
        <v>-4.0520996074601828E-2</v>
      </c>
      <c r="AF13" s="17">
        <v>1.1278070285571441E-2</v>
      </c>
      <c r="AG13" s="17">
        <v>-2.4321774622360653E-2</v>
      </c>
      <c r="AH13" s="17">
        <v>-1.9643109268517714E-2</v>
      </c>
      <c r="AI13" s="17">
        <v>-2.3506296458617446E-2</v>
      </c>
      <c r="AJ13" s="17">
        <v>-3.7593928278809599E-2</v>
      </c>
      <c r="AK13" s="17">
        <v>1.406766174854118E-3</v>
      </c>
      <c r="AL13" s="17">
        <v>-3.4438821763422729E-2</v>
      </c>
      <c r="AM13" s="17">
        <v>2.8012643662734022E-5</v>
      </c>
      <c r="AN13" s="19">
        <v>-3.8067052782208961E-2</v>
      </c>
    </row>
    <row r="14" spans="1:40" ht="24">
      <c r="A14" s="13" t="s">
        <v>50</v>
      </c>
      <c r="B14" s="14" t="s">
        <v>41</v>
      </c>
      <c r="C14" s="15">
        <v>-2.7119989545657364E-2</v>
      </c>
      <c r="D14" s="17">
        <v>-3.059137604917218E-2</v>
      </c>
      <c r="E14" s="17">
        <v>-1.021087959233003E-2</v>
      </c>
      <c r="F14" s="17">
        <v>-2.2695075962011535E-2</v>
      </c>
      <c r="G14" s="17">
        <v>-6.2632207614174923E-3</v>
      </c>
      <c r="H14" s="17">
        <v>-9.9456230258126478E-3</v>
      </c>
      <c r="I14" s="17">
        <v>-1.9812826472949155E-4</v>
      </c>
      <c r="J14" s="17">
        <v>2.6520432935948482E-2</v>
      </c>
      <c r="K14" s="16" t="s">
        <v>124</v>
      </c>
      <c r="L14" s="17">
        <v>-2.3093592136467569E-2</v>
      </c>
      <c r="M14" s="16" t="s">
        <v>169</v>
      </c>
      <c r="N14" s="17">
        <v>4.5965185680954751E-3</v>
      </c>
      <c r="O14" s="16" t="s">
        <v>148</v>
      </c>
      <c r="P14" s="17">
        <v>-2.0590985581691959E-3</v>
      </c>
      <c r="Q14" s="17">
        <v>-1.8516492167425822E-2</v>
      </c>
      <c r="R14" s="17">
        <v>7.9103842105063629E-4</v>
      </c>
      <c r="S14" s="17">
        <v>1.4101274769524937E-2</v>
      </c>
      <c r="T14" s="17">
        <v>-2.6564615597143123E-2</v>
      </c>
      <c r="U14" s="17">
        <v>-8.4449113421836673E-4</v>
      </c>
      <c r="V14" s="17">
        <v>2.5205155161778396E-2</v>
      </c>
      <c r="W14" s="17">
        <v>1.5278525194463276E-2</v>
      </c>
      <c r="X14" s="17">
        <v>1.5885620388201328E-2</v>
      </c>
      <c r="Y14" s="17">
        <v>2.2989488002065059E-2</v>
      </c>
      <c r="Z14" s="17">
        <v>1.0263685484157365E-2</v>
      </c>
      <c r="AA14" s="17">
        <v>1.1462392716150727E-2</v>
      </c>
      <c r="AB14" s="16" t="s">
        <v>161</v>
      </c>
      <c r="AC14" s="17">
        <v>2.7342886072755233E-2</v>
      </c>
      <c r="AD14" s="17">
        <v>-2.0882371843133827E-2</v>
      </c>
      <c r="AE14" s="17">
        <v>-3.2042381942015947E-5</v>
      </c>
      <c r="AF14" s="17">
        <v>1.3807275859362002E-2</v>
      </c>
      <c r="AG14" s="17">
        <v>1.3941765492147902E-2</v>
      </c>
      <c r="AH14" s="17">
        <v>-1.2098254522887328E-2</v>
      </c>
      <c r="AI14" s="17">
        <v>1.4415117028324388E-2</v>
      </c>
      <c r="AJ14" s="17">
        <v>2.193091083299192E-2</v>
      </c>
      <c r="AK14" s="17">
        <v>1.3438509368879813E-2</v>
      </c>
      <c r="AL14" s="17">
        <v>2.4976098283771395E-3</v>
      </c>
      <c r="AM14" s="17">
        <v>2.3498777441814365E-2</v>
      </c>
      <c r="AN14" s="19">
        <v>-1.187658247779546E-2</v>
      </c>
    </row>
    <row r="15" spans="1:40" ht="24">
      <c r="A15" s="13" t="s">
        <v>51</v>
      </c>
      <c r="B15" s="14" t="s">
        <v>41</v>
      </c>
      <c r="C15" s="20" t="s">
        <v>190</v>
      </c>
      <c r="D15" s="17">
        <v>5.4347102773274437E-3</v>
      </c>
      <c r="E15" s="17">
        <v>2.7212375077125758E-2</v>
      </c>
      <c r="F15" s="17">
        <v>2.5727323836591282E-2</v>
      </c>
      <c r="G15" s="17">
        <v>8.5327810833909796E-3</v>
      </c>
      <c r="H15" s="17">
        <v>1.9300922163030747E-2</v>
      </c>
      <c r="I15" s="17">
        <v>-8.6835795917173074E-3</v>
      </c>
      <c r="J15" s="17">
        <v>3.8324723877029662E-2</v>
      </c>
      <c r="K15" s="17">
        <v>2.7601118793545567E-2</v>
      </c>
      <c r="L15" s="17">
        <v>-1.4613058063510579E-2</v>
      </c>
      <c r="M15" s="17">
        <v>-2.4353391676930496E-2</v>
      </c>
      <c r="N15" s="17">
        <v>8.1487142900552641E-3</v>
      </c>
      <c r="O15" s="17">
        <v>-1.2163670838737274E-2</v>
      </c>
      <c r="P15" s="17">
        <v>3.7196628732509909E-2</v>
      </c>
      <c r="Q15" s="17">
        <v>2.2978443467331158E-4</v>
      </c>
      <c r="R15" s="17">
        <v>8.6125723621418033E-3</v>
      </c>
      <c r="S15" s="17">
        <v>2.1201743323621507E-2</v>
      </c>
      <c r="T15" s="17">
        <v>-2.1771042113855284E-2</v>
      </c>
      <c r="U15" s="17">
        <v>-2.3709217177978949E-2</v>
      </c>
      <c r="V15" s="17">
        <v>2.6391847405072134E-3</v>
      </c>
      <c r="W15" s="17">
        <v>-1.2796059169717579E-2</v>
      </c>
      <c r="X15" s="17">
        <v>-7.2168204297414339E-3</v>
      </c>
      <c r="Y15" s="17">
        <v>-4.0401019790289611E-3</v>
      </c>
      <c r="Z15" s="17">
        <v>3.8035662624066269E-2</v>
      </c>
      <c r="AA15" s="17">
        <v>-1.8089433230398175E-2</v>
      </c>
      <c r="AB15" s="17">
        <v>2.9576177819534938E-3</v>
      </c>
      <c r="AC15" s="16" t="s">
        <v>97</v>
      </c>
      <c r="AD15" s="17">
        <v>-2.4950830853520241E-2</v>
      </c>
      <c r="AE15" s="17">
        <v>-2.1963822919186995E-2</v>
      </c>
      <c r="AF15" s="17">
        <v>5.4106800313309146E-3</v>
      </c>
      <c r="AG15" s="17">
        <v>-2.859544522199154E-2</v>
      </c>
      <c r="AH15" s="17">
        <v>-1.1922920679553075E-2</v>
      </c>
      <c r="AI15" s="17">
        <v>-2.8083524493721469E-2</v>
      </c>
      <c r="AJ15" s="17">
        <v>-3.0545636681420796E-2</v>
      </c>
      <c r="AK15" s="17">
        <v>3.2962898086831096E-3</v>
      </c>
      <c r="AL15" s="17">
        <v>-1.0451238562440918E-2</v>
      </c>
      <c r="AM15" s="17">
        <v>4.1533991325581133E-3</v>
      </c>
      <c r="AN15" s="19">
        <v>-3.3324186982195185E-2</v>
      </c>
    </row>
    <row r="16" spans="1:40" ht="24">
      <c r="A16" s="13" t="s">
        <v>52</v>
      </c>
      <c r="B16" s="14" t="s">
        <v>41</v>
      </c>
      <c r="C16" s="15">
        <v>1.9904661982241445E-2</v>
      </c>
      <c r="D16" s="17">
        <v>-1.2031720102306475E-2</v>
      </c>
      <c r="E16" s="16" t="s">
        <v>84</v>
      </c>
      <c r="F16" s="17">
        <v>-1.187787676419178E-2</v>
      </c>
      <c r="G16" s="17">
        <v>1.585754734349238E-2</v>
      </c>
      <c r="H16" s="17">
        <v>7.9741832319324846E-3</v>
      </c>
      <c r="I16" s="17">
        <v>-3.5044269877180997E-2</v>
      </c>
      <c r="J16" s="17">
        <v>-2.5785276590620635E-2</v>
      </c>
      <c r="K16" s="17">
        <v>-1.0249574385141697E-2</v>
      </c>
      <c r="L16" s="17">
        <v>7.6531175535143256E-3</v>
      </c>
      <c r="M16" s="17">
        <v>-3.5864638689265163E-2</v>
      </c>
      <c r="N16" s="17">
        <v>-4.026786874038478E-2</v>
      </c>
      <c r="O16" s="17">
        <v>-1.7363288445674425E-2</v>
      </c>
      <c r="P16" s="17">
        <v>-3.0157642804369902E-3</v>
      </c>
      <c r="Q16" s="17">
        <v>-3.2847362752217675E-2</v>
      </c>
      <c r="R16" s="17">
        <v>-1.080073440674972E-2</v>
      </c>
      <c r="S16" s="17">
        <v>5.4767232379679493E-3</v>
      </c>
      <c r="T16" s="16" t="s">
        <v>99</v>
      </c>
      <c r="U16" s="17">
        <v>2.049157242025345E-2</v>
      </c>
      <c r="V16" s="17">
        <v>7.0686076579384661E-3</v>
      </c>
      <c r="W16" s="17">
        <v>2.9318376634510989E-2</v>
      </c>
      <c r="X16" s="17">
        <v>3.0954546724108471E-2</v>
      </c>
      <c r="Y16" s="17">
        <v>5.1959413292143467E-3</v>
      </c>
      <c r="Z16" s="17">
        <v>3.1690043275065194E-2</v>
      </c>
      <c r="AA16" s="17">
        <v>1.8093755997766942E-2</v>
      </c>
      <c r="AB16" s="17">
        <v>1.1271522278525063E-2</v>
      </c>
      <c r="AC16" s="17">
        <v>2.7037769162243895E-2</v>
      </c>
      <c r="AD16" s="17">
        <v>-3.946451206090832E-3</v>
      </c>
      <c r="AE16" s="17">
        <v>1.8326065307328495E-2</v>
      </c>
      <c r="AF16" s="16" t="s">
        <v>128</v>
      </c>
      <c r="AG16" s="17">
        <v>7.9884141419731755E-3</v>
      </c>
      <c r="AH16" s="17">
        <v>-1.5765391857924939E-3</v>
      </c>
      <c r="AI16" s="17">
        <v>1.9243470844737938E-2</v>
      </c>
      <c r="AJ16" s="17">
        <v>2.0788484096371629E-2</v>
      </c>
      <c r="AK16" s="17">
        <v>2.6736277145119825E-2</v>
      </c>
      <c r="AL16" s="17">
        <v>1.2385672417938601E-2</v>
      </c>
      <c r="AM16" s="17">
        <v>1.7641836993823962E-2</v>
      </c>
      <c r="AN16" s="19">
        <v>5.9328537566934693E-3</v>
      </c>
    </row>
    <row r="17" spans="1:40" ht="24">
      <c r="A17" s="13" t="s">
        <v>53</v>
      </c>
      <c r="B17" s="14" t="s">
        <v>41</v>
      </c>
      <c r="C17" s="15">
        <v>-3.2269283195975225E-2</v>
      </c>
      <c r="D17" s="17">
        <v>-1.3182371191222692E-2</v>
      </c>
      <c r="E17" s="17">
        <v>-2.5934490687790395E-2</v>
      </c>
      <c r="F17" s="17">
        <v>-1.6211351667729593E-2</v>
      </c>
      <c r="G17" s="17">
        <v>-1.4585888446625301E-2</v>
      </c>
      <c r="H17" s="17">
        <v>-1.3724570758562451E-2</v>
      </c>
      <c r="I17" s="17">
        <v>-1.9897362571704359E-2</v>
      </c>
      <c r="J17" s="16" t="s">
        <v>110</v>
      </c>
      <c r="K17" s="17">
        <v>2.6744927711663116E-2</v>
      </c>
      <c r="L17" s="17">
        <v>-3.4366853106193068E-3</v>
      </c>
      <c r="M17" s="17">
        <v>-1.4403023302675803E-3</v>
      </c>
      <c r="N17" s="17">
        <v>1.488467263518399E-2</v>
      </c>
      <c r="O17" s="17">
        <v>-1.9718206889702036E-2</v>
      </c>
      <c r="P17" s="17">
        <v>-9.7356429524519724E-3</v>
      </c>
      <c r="Q17" s="17">
        <v>-4.7748672800014894E-3</v>
      </c>
      <c r="R17" s="17">
        <v>-2.9441615979477549E-2</v>
      </c>
      <c r="S17" s="17">
        <v>-1.7162337464992312E-2</v>
      </c>
      <c r="T17" s="17">
        <v>-1.5616213052313685E-2</v>
      </c>
      <c r="U17" s="17">
        <v>1.2145514923900596E-2</v>
      </c>
      <c r="V17" s="17">
        <v>2.349381920354093E-2</v>
      </c>
      <c r="W17" s="17">
        <v>1.7462562221010364E-2</v>
      </c>
      <c r="X17" s="17">
        <v>3.9286927326681403E-2</v>
      </c>
      <c r="Y17" s="17">
        <v>3.5216071258709757E-2</v>
      </c>
      <c r="Z17" s="17">
        <v>3.0483141725566949E-2</v>
      </c>
      <c r="AA17" s="17">
        <v>4.1950190197797728E-2</v>
      </c>
      <c r="AB17" s="17">
        <v>1.5998983790439812E-2</v>
      </c>
      <c r="AC17" s="17">
        <v>3.8286959493909138E-2</v>
      </c>
      <c r="AD17" s="17">
        <v>7.8909845851428389E-3</v>
      </c>
      <c r="AE17" s="17">
        <v>-1.2152876432600049E-2</v>
      </c>
      <c r="AF17" s="17">
        <v>2.9326214601163626E-2</v>
      </c>
      <c r="AG17" s="17">
        <v>3.234680525581133E-2</v>
      </c>
      <c r="AH17" s="17">
        <v>-6.6609319143091927E-3</v>
      </c>
      <c r="AI17" s="17">
        <v>6.0197219341287514E-3</v>
      </c>
      <c r="AJ17" s="17">
        <v>1.5527371571491089E-2</v>
      </c>
      <c r="AK17" s="17">
        <v>1.3442057983995382E-2</v>
      </c>
      <c r="AL17" s="17">
        <v>-3.8676774351889404E-3</v>
      </c>
      <c r="AM17" s="17">
        <v>7.1271494877278496E-3</v>
      </c>
      <c r="AN17" s="19">
        <v>8.7004397378572535E-3</v>
      </c>
    </row>
    <row r="18" spans="1:40" ht="24">
      <c r="A18" s="13" t="s">
        <v>54</v>
      </c>
      <c r="B18" s="14" t="s">
        <v>41</v>
      </c>
      <c r="C18" s="15">
        <v>3.9104535955402385E-2</v>
      </c>
      <c r="D18" s="17">
        <v>-1.1078720069170318E-3</v>
      </c>
      <c r="E18" s="17">
        <v>-3.9989317167874475E-2</v>
      </c>
      <c r="F18" s="17">
        <v>-9.8836798357644813E-3</v>
      </c>
      <c r="G18" s="17">
        <v>-3.9824759096534997E-2</v>
      </c>
      <c r="H18" s="17">
        <v>-2.5269750182109259E-2</v>
      </c>
      <c r="I18" s="17">
        <v>2.1769618707844114E-2</v>
      </c>
      <c r="J18" s="17">
        <v>1.471545796613706E-2</v>
      </c>
      <c r="K18" s="17">
        <v>4.5797466077863317E-3</v>
      </c>
      <c r="L18" s="17">
        <v>2.9093688921059753E-3</v>
      </c>
      <c r="M18" s="17">
        <v>-1.0431652382017974E-2</v>
      </c>
      <c r="N18" s="16" t="s">
        <v>116</v>
      </c>
      <c r="O18" s="17">
        <v>-2.4727075162754984E-2</v>
      </c>
      <c r="P18" s="17">
        <v>-4.0661083959639764E-2</v>
      </c>
      <c r="Q18" s="17">
        <v>-1.6372771651617078E-2</v>
      </c>
      <c r="R18" s="17">
        <v>-3.1802524758412699E-2</v>
      </c>
      <c r="S18" s="17">
        <v>-1.6894077042133308E-2</v>
      </c>
      <c r="T18" s="17">
        <v>2.5650629126898469E-2</v>
      </c>
      <c r="U18" s="17">
        <v>6.3131796700603721E-3</v>
      </c>
      <c r="V18" s="17">
        <v>2.3361436268461752E-2</v>
      </c>
      <c r="W18" s="17">
        <v>2.1670154986492524E-2</v>
      </c>
      <c r="X18" s="17">
        <v>4.3432842058037545E-3</v>
      </c>
      <c r="Y18" s="16" t="s">
        <v>189</v>
      </c>
      <c r="Z18" s="17">
        <v>6.3280015854491958E-3</v>
      </c>
      <c r="AA18" s="17">
        <v>-9.8512757120745465E-3</v>
      </c>
      <c r="AB18" s="17">
        <v>1.7064666876146699E-4</v>
      </c>
      <c r="AC18" s="17">
        <v>8.0276800897828536E-3</v>
      </c>
      <c r="AD18" s="16" t="s">
        <v>78</v>
      </c>
      <c r="AE18" s="17">
        <v>-9.6607604469100862E-3</v>
      </c>
      <c r="AF18" s="17">
        <v>5.7477490113468713E-3</v>
      </c>
      <c r="AG18" s="17">
        <v>3.9971386377825699E-2</v>
      </c>
      <c r="AH18" s="17">
        <v>7.3041795055872856E-3</v>
      </c>
      <c r="AI18" s="17">
        <v>1.6011851109874208E-2</v>
      </c>
      <c r="AJ18" s="17">
        <v>2.9358083773989983E-2</v>
      </c>
      <c r="AK18" s="17">
        <v>9.7893893824222925E-3</v>
      </c>
      <c r="AL18" s="17">
        <v>-2.2850470179698696E-3</v>
      </c>
      <c r="AM18" s="17">
        <v>7.2430059218507262E-3</v>
      </c>
      <c r="AN18" s="19">
        <v>3.278334432440181E-2</v>
      </c>
    </row>
    <row r="19" spans="1:40" ht="24">
      <c r="A19" s="13" t="s">
        <v>55</v>
      </c>
      <c r="B19" s="14" t="s">
        <v>41</v>
      </c>
      <c r="C19" s="20" t="s">
        <v>171</v>
      </c>
      <c r="D19" s="17">
        <v>2.7875181091351953E-2</v>
      </c>
      <c r="E19" s="16" t="s">
        <v>128</v>
      </c>
      <c r="F19" s="17">
        <v>1.0577949817299001E-2</v>
      </c>
      <c r="G19" s="17">
        <v>3.3907201046103633E-2</v>
      </c>
      <c r="H19" s="17">
        <v>2.1348096639644876E-2</v>
      </c>
      <c r="I19" s="17">
        <v>2.5878847277744112E-2</v>
      </c>
      <c r="J19" s="17">
        <v>2.9091739116396627E-2</v>
      </c>
      <c r="K19" s="17">
        <v>1.3819815635941797E-2</v>
      </c>
      <c r="L19" s="17">
        <v>1.8023227895428111E-5</v>
      </c>
      <c r="M19" s="17">
        <v>-9.5251549958756832E-3</v>
      </c>
      <c r="N19" s="17">
        <v>5.7856290956061372E-3</v>
      </c>
      <c r="O19" s="17">
        <v>-2.8222204865904776E-2</v>
      </c>
      <c r="P19" s="17">
        <v>2.1975114861145829E-2</v>
      </c>
      <c r="Q19" s="17">
        <v>2.2085156776842133E-3</v>
      </c>
      <c r="R19" s="17">
        <v>2.5367932139046211E-2</v>
      </c>
      <c r="S19" s="16" t="s">
        <v>121</v>
      </c>
      <c r="T19" s="17">
        <v>-1.0380980503138699E-2</v>
      </c>
      <c r="U19" s="17">
        <v>-1.2076334233565092E-2</v>
      </c>
      <c r="V19" s="17">
        <v>-4.9686352780522461E-3</v>
      </c>
      <c r="W19" s="17">
        <v>-4.0160395233588533E-4</v>
      </c>
      <c r="X19" s="17">
        <v>1.1333552456551809E-2</v>
      </c>
      <c r="Y19" s="17">
        <v>-3.2252820017280408E-2</v>
      </c>
      <c r="Z19" s="17">
        <v>8.4322528647539988E-3</v>
      </c>
      <c r="AA19" s="17">
        <v>9.3957771302213139E-3</v>
      </c>
      <c r="AB19" s="17">
        <v>-5.0545663269517078E-3</v>
      </c>
      <c r="AC19" s="17">
        <v>5.3727640244550998E-3</v>
      </c>
      <c r="AD19" s="17">
        <v>-2.0192952735488771E-2</v>
      </c>
      <c r="AE19" s="17">
        <v>-2.3271862649901606E-2</v>
      </c>
      <c r="AF19" s="16" t="s">
        <v>106</v>
      </c>
      <c r="AG19" s="17">
        <v>-2.4771533669395246E-2</v>
      </c>
      <c r="AH19" s="17">
        <v>-1.528846592108863E-2</v>
      </c>
      <c r="AI19" s="17">
        <v>-2.0058336370889707E-2</v>
      </c>
      <c r="AJ19" s="17">
        <v>-2.5101060278280251E-2</v>
      </c>
      <c r="AK19" s="17">
        <v>-2.2252694783887014E-2</v>
      </c>
      <c r="AL19" s="17">
        <v>-2.1824945400712815E-2</v>
      </c>
      <c r="AM19" s="17">
        <v>3.371423625026871E-2</v>
      </c>
      <c r="AN19" s="18" t="s">
        <v>157</v>
      </c>
    </row>
    <row r="20" spans="1:40" ht="24">
      <c r="A20" s="13" t="s">
        <v>56</v>
      </c>
      <c r="B20" s="14" t="s">
        <v>41</v>
      </c>
      <c r="C20" s="15">
        <v>-2.0582221467631275E-2</v>
      </c>
      <c r="D20" s="16" t="s">
        <v>137</v>
      </c>
      <c r="E20" s="17">
        <v>-1.0767385258259821E-2</v>
      </c>
      <c r="F20" s="17">
        <v>-2.4582730946139927E-2</v>
      </c>
      <c r="G20" s="17">
        <v>-1.2685497266044834E-2</v>
      </c>
      <c r="H20" s="17">
        <v>-2.4628604110500937E-2</v>
      </c>
      <c r="I20" s="17">
        <v>2.5347459992528087E-3</v>
      </c>
      <c r="J20" s="17">
        <v>-2.9183612348879791E-2</v>
      </c>
      <c r="K20" s="17">
        <v>7.7553029780282631E-4</v>
      </c>
      <c r="L20" s="17">
        <v>-3.9590210034335292E-2</v>
      </c>
      <c r="M20" s="17">
        <v>-1.1968969362635024E-2</v>
      </c>
      <c r="N20" s="17">
        <v>-3.1920203426958504E-2</v>
      </c>
      <c r="O20" s="17">
        <v>-6.4998161846263535E-3</v>
      </c>
      <c r="P20" s="17">
        <v>-1.7956195581235668E-2</v>
      </c>
      <c r="Q20" s="17">
        <v>1.6755868887682292E-2</v>
      </c>
      <c r="R20" s="16" t="s">
        <v>124</v>
      </c>
      <c r="S20" s="17">
        <v>-2.0992290376620013E-2</v>
      </c>
      <c r="T20" s="17">
        <v>-1.7730978711304878E-2</v>
      </c>
      <c r="U20" s="17">
        <v>1.6539566198569923E-2</v>
      </c>
      <c r="V20" s="17">
        <v>-6.0089552697160445E-3</v>
      </c>
      <c r="W20" s="17">
        <v>-1.8781028161735543E-2</v>
      </c>
      <c r="X20" s="17">
        <v>7.0142276842609652E-3</v>
      </c>
      <c r="Y20" s="17">
        <v>-1.3968688127546819E-2</v>
      </c>
      <c r="Z20" s="17">
        <v>4.40519232327625E-3</v>
      </c>
      <c r="AA20" s="17">
        <v>3.3971007947228335E-2</v>
      </c>
      <c r="AB20" s="17">
        <v>3.6254132540567384E-2</v>
      </c>
      <c r="AC20" s="17">
        <v>8.5235691870810329E-3</v>
      </c>
      <c r="AD20" s="17">
        <v>1.810910850181937E-2</v>
      </c>
      <c r="AE20" s="16" t="s">
        <v>123</v>
      </c>
      <c r="AF20" s="17">
        <v>2.5335768053636114E-2</v>
      </c>
      <c r="AG20" s="17">
        <v>-5.5301692585291336E-3</v>
      </c>
      <c r="AH20" s="17">
        <v>3.6701384468581517E-2</v>
      </c>
      <c r="AI20" s="17">
        <v>8.2468969049512217E-3</v>
      </c>
      <c r="AJ20" s="17">
        <v>2.9722116825778442E-2</v>
      </c>
      <c r="AK20" s="17">
        <v>2.1109860893203094E-3</v>
      </c>
      <c r="AL20" s="16" t="s">
        <v>125</v>
      </c>
      <c r="AM20" s="17">
        <v>2.0685721111285079E-2</v>
      </c>
      <c r="AN20" s="19">
        <v>1.7310499196401062E-2</v>
      </c>
    </row>
    <row r="21" spans="1:40" ht="24">
      <c r="A21" s="13" t="s">
        <v>57</v>
      </c>
      <c r="B21" s="14" t="s">
        <v>41</v>
      </c>
      <c r="C21" s="15">
        <v>-1.4230006074938115E-2</v>
      </c>
      <c r="D21" s="17">
        <v>1.1378347903431034E-2</v>
      </c>
      <c r="E21" s="17">
        <v>-3.9150259966766457E-3</v>
      </c>
      <c r="F21" s="17">
        <v>1.4913557128992229E-2</v>
      </c>
      <c r="G21" s="17">
        <v>4.6773704085300181E-3</v>
      </c>
      <c r="H21" s="17">
        <v>-3.3454578109998641E-3</v>
      </c>
      <c r="I21" s="16" t="s">
        <v>128</v>
      </c>
      <c r="J21" s="17">
        <v>7.7620957110220174E-3</v>
      </c>
      <c r="K21" s="17">
        <v>-2.0713091309478265E-2</v>
      </c>
      <c r="L21" s="17">
        <v>3.6609864616955604E-2</v>
      </c>
      <c r="M21" s="16" t="s">
        <v>180</v>
      </c>
      <c r="N21" s="16" t="s">
        <v>78</v>
      </c>
      <c r="O21" s="17">
        <v>3.9475733570659234E-2</v>
      </c>
      <c r="P21" s="17">
        <v>-1.574170803326156E-3</v>
      </c>
      <c r="Q21" s="17">
        <v>3.2673426120987829E-2</v>
      </c>
      <c r="R21" s="17">
        <v>1.7971283639770765E-2</v>
      </c>
      <c r="S21" s="17">
        <v>-5.3618325954322343E-3</v>
      </c>
      <c r="T21" s="17">
        <v>4.2421265722477862E-2</v>
      </c>
      <c r="U21" s="17">
        <v>2.7748232170340952E-3</v>
      </c>
      <c r="V21" s="17">
        <v>-3.8361428575437791E-2</v>
      </c>
      <c r="W21" s="17">
        <v>-2.9245671430619468E-2</v>
      </c>
      <c r="X21" s="17">
        <v>-3.3485955812415431E-2</v>
      </c>
      <c r="Y21" s="17">
        <v>9.7587576322041766E-5</v>
      </c>
      <c r="Z21" s="17">
        <v>-2.1110543510110814E-2</v>
      </c>
      <c r="AA21" s="17">
        <v>-2.0767223885631028E-2</v>
      </c>
      <c r="AB21" s="17">
        <v>-3.0692379865267246E-2</v>
      </c>
      <c r="AC21" s="17">
        <v>-2.45294364685874E-2</v>
      </c>
      <c r="AD21" s="16" t="s">
        <v>132</v>
      </c>
      <c r="AE21" s="17">
        <v>-2.1747018361781487E-3</v>
      </c>
      <c r="AF21" s="17">
        <v>-2.0018218948046649E-2</v>
      </c>
      <c r="AG21" s="17">
        <v>-6.4492515161538701E-3</v>
      </c>
      <c r="AH21" s="17">
        <v>-2.1112846860683144E-2</v>
      </c>
      <c r="AI21" s="17">
        <v>-6.5698716429665304E-3</v>
      </c>
      <c r="AJ21" s="17">
        <v>6.8295798464891137E-3</v>
      </c>
      <c r="AK21" s="17">
        <v>-3.6004140653771509E-3</v>
      </c>
      <c r="AL21" s="17">
        <v>-1.2651021223330155E-2</v>
      </c>
      <c r="AM21" s="16" t="s">
        <v>151</v>
      </c>
      <c r="AN21" s="19">
        <v>1.9092833364478829E-2</v>
      </c>
    </row>
    <row r="22" spans="1:40" ht="24">
      <c r="A22" s="13" t="s">
        <v>58</v>
      </c>
      <c r="B22" s="14" t="s">
        <v>41</v>
      </c>
      <c r="C22" s="20" t="s">
        <v>204</v>
      </c>
      <c r="D22" s="17">
        <v>1.0160666593617045E-3</v>
      </c>
      <c r="E22" s="17">
        <v>1.7602776185876547E-2</v>
      </c>
      <c r="F22" s="17">
        <v>3.3064791739789191E-2</v>
      </c>
      <c r="G22" s="17">
        <v>2.8193044408526147E-2</v>
      </c>
      <c r="H22" s="17">
        <v>3.8941838292131721E-2</v>
      </c>
      <c r="I22" s="17">
        <v>-6.7159536625354677E-3</v>
      </c>
      <c r="J22" s="17">
        <v>7.0683307865668727E-3</v>
      </c>
      <c r="K22" s="17">
        <v>2.3533286788511795E-2</v>
      </c>
      <c r="L22" s="17">
        <v>1.1478368037785047E-2</v>
      </c>
      <c r="M22" s="17">
        <v>-2.3088919292215189E-2</v>
      </c>
      <c r="N22" s="17">
        <v>7.2902699060773644E-3</v>
      </c>
      <c r="O22" s="17">
        <v>-1.0535220849861892E-2</v>
      </c>
      <c r="P22" s="16" t="s">
        <v>125</v>
      </c>
      <c r="Q22" s="17">
        <v>-6.0121232846745993E-3</v>
      </c>
      <c r="R22" s="17">
        <v>2.0706352980728537E-2</v>
      </c>
      <c r="S22" s="16" t="s">
        <v>154</v>
      </c>
      <c r="T22" s="17">
        <v>-3.0362371097630226E-2</v>
      </c>
      <c r="U22" s="17">
        <v>-1.8106012422130936E-2</v>
      </c>
      <c r="V22" s="17">
        <v>-1.3206531137220517E-2</v>
      </c>
      <c r="W22" s="17">
        <v>-1.2377161506173651E-2</v>
      </c>
      <c r="X22" s="17">
        <v>3.130430656457941E-5</v>
      </c>
      <c r="Y22" s="17">
        <v>-2.7186919384508661E-2</v>
      </c>
      <c r="Z22" s="17">
        <v>1.7667645942499803E-3</v>
      </c>
      <c r="AA22" s="17">
        <v>1.3708815568147024E-3</v>
      </c>
      <c r="AB22" s="17">
        <v>-1.8079781008851055E-2</v>
      </c>
      <c r="AC22" s="17">
        <v>4.127654506393727E-3</v>
      </c>
      <c r="AD22" s="16" t="s">
        <v>148</v>
      </c>
      <c r="AE22" s="17">
        <v>-1.3597091095530346E-2</v>
      </c>
      <c r="AF22" s="17">
        <v>3.3724602933490083E-2</v>
      </c>
      <c r="AG22" s="17">
        <v>-2.176905983471954E-2</v>
      </c>
      <c r="AH22" s="17">
        <v>2.5331576449139021E-3</v>
      </c>
      <c r="AI22" s="17">
        <v>8.7305623299292444E-3</v>
      </c>
      <c r="AJ22" s="17">
        <v>-2.7604685868505889E-2</v>
      </c>
      <c r="AK22" s="17">
        <v>-2.2556677371675358E-2</v>
      </c>
      <c r="AL22" s="17">
        <v>1.1718508311031205E-2</v>
      </c>
      <c r="AM22" s="16" t="s">
        <v>106</v>
      </c>
      <c r="AN22" s="19">
        <v>-2.6105852676298998E-2</v>
      </c>
    </row>
    <row r="23" spans="1:40" ht="24">
      <c r="A23" s="13" t="s">
        <v>59</v>
      </c>
      <c r="B23" s="14" t="s">
        <v>41</v>
      </c>
      <c r="C23" s="20" t="s">
        <v>107</v>
      </c>
      <c r="D23" s="17">
        <v>3.1737614854375429E-2</v>
      </c>
      <c r="E23" s="17">
        <v>-1.1825243304089269E-2</v>
      </c>
      <c r="F23" s="16" t="s">
        <v>124</v>
      </c>
      <c r="G23" s="17">
        <v>-3.466811564042295E-2</v>
      </c>
      <c r="H23" s="17">
        <v>1.0135217110760833E-2</v>
      </c>
      <c r="I23" s="17">
        <v>-3.7676567822109194E-2</v>
      </c>
      <c r="J23" s="17">
        <v>-1.6046201767632003E-2</v>
      </c>
      <c r="K23" s="17">
        <v>-2.2672199125619682E-2</v>
      </c>
      <c r="L23" s="17">
        <v>2.5492394353981526E-2</v>
      </c>
      <c r="M23" s="17">
        <v>-6.211695326354523E-3</v>
      </c>
      <c r="N23" s="17">
        <v>-9.9206710599873231E-3</v>
      </c>
      <c r="O23" s="17">
        <v>-3.4912684014136185E-2</v>
      </c>
      <c r="P23" s="17">
        <v>7.1654474365304742E-3</v>
      </c>
      <c r="Q23" s="17">
        <v>-4.133943227567087E-2</v>
      </c>
      <c r="R23" s="17">
        <v>-2.4550082934553512E-2</v>
      </c>
      <c r="S23" s="17">
        <v>1.6788586416821925E-2</v>
      </c>
      <c r="T23" s="16" t="s">
        <v>86</v>
      </c>
      <c r="U23" s="17">
        <v>3.2251277978114119E-2</v>
      </c>
      <c r="V23" s="17">
        <v>4.0314909075867995E-2</v>
      </c>
      <c r="W23" s="17">
        <v>5.7010787851009643E-3</v>
      </c>
      <c r="X23" s="17">
        <v>3.8425905505734423E-2</v>
      </c>
      <c r="Y23" s="17">
        <v>2.9612886865626104E-2</v>
      </c>
      <c r="Z23" s="17">
        <v>2.5706132471838464E-2</v>
      </c>
      <c r="AA23" s="17">
        <v>2.9236865010585481E-2</v>
      </c>
      <c r="AB23" s="17">
        <v>2.6062988129543812E-2</v>
      </c>
      <c r="AC23" s="17">
        <v>2.5443501703103291E-2</v>
      </c>
      <c r="AD23" s="17">
        <v>1.5012755908762592E-2</v>
      </c>
      <c r="AE23" s="17">
        <v>-4.9035188557270308E-3</v>
      </c>
      <c r="AF23" s="17">
        <v>1.0554642738848279E-2</v>
      </c>
      <c r="AG23" s="17">
        <v>1.6185728470648215E-2</v>
      </c>
      <c r="AH23" s="17">
        <v>6.0103010932284285E-3</v>
      </c>
      <c r="AI23" s="17">
        <v>2.8717734914649889E-2</v>
      </c>
      <c r="AJ23" s="17">
        <v>8.8731660851806976E-3</v>
      </c>
      <c r="AK23" s="17">
        <v>1.5342583530444353E-2</v>
      </c>
      <c r="AL23" s="17">
        <v>1.7677797249922744E-2</v>
      </c>
      <c r="AM23" s="17">
        <v>3.2976485380181143E-2</v>
      </c>
      <c r="AN23" s="19">
        <v>5.8512205115842817E-3</v>
      </c>
    </row>
    <row r="24" spans="1:40" ht="24">
      <c r="A24" s="13" t="s">
        <v>60</v>
      </c>
      <c r="B24" s="14" t="s">
        <v>41</v>
      </c>
      <c r="C24" s="15">
        <v>-1.7767156412479583E-3</v>
      </c>
      <c r="D24" s="17">
        <v>-8.213566255208922E-3</v>
      </c>
      <c r="E24" s="17">
        <v>1.5864162098427666E-2</v>
      </c>
      <c r="F24" s="17">
        <v>-3.4847204205899936E-2</v>
      </c>
      <c r="G24" s="16" t="s">
        <v>84</v>
      </c>
      <c r="H24" s="17">
        <v>8.48992392206082E-3</v>
      </c>
      <c r="I24" s="17">
        <v>-1.4137384099115653E-2</v>
      </c>
      <c r="J24" s="17">
        <v>-1.4512002641959586E-2</v>
      </c>
      <c r="K24" s="17">
        <v>-6.2957379899012799E-3</v>
      </c>
      <c r="L24" s="17">
        <v>7.1851827578822856E-3</v>
      </c>
      <c r="M24" s="17">
        <v>-1.7646224618167273E-2</v>
      </c>
      <c r="N24" s="17">
        <v>-4.0118070839053901E-2</v>
      </c>
      <c r="O24" s="17">
        <v>2.8035827437369078E-3</v>
      </c>
      <c r="P24" s="17">
        <v>2.2917375770202218E-3</v>
      </c>
      <c r="Q24" s="17">
        <v>-4.1961570335456833E-2</v>
      </c>
      <c r="R24" s="17">
        <v>-1.2738361290374528E-2</v>
      </c>
      <c r="S24" s="17">
        <v>3.6742818000215821E-3</v>
      </c>
      <c r="T24" s="17">
        <v>-3.1620489870974898E-2</v>
      </c>
      <c r="U24" s="17">
        <v>1.5624730264212593E-2</v>
      </c>
      <c r="V24" s="17">
        <v>2.4899910592396927E-2</v>
      </c>
      <c r="W24" s="17">
        <v>2.2950044118894328E-2</v>
      </c>
      <c r="X24" s="17">
        <v>1.4879101471595003E-2</v>
      </c>
      <c r="Y24" s="17">
        <v>-1.4500995022763171E-2</v>
      </c>
      <c r="Z24" s="16" t="s">
        <v>142</v>
      </c>
      <c r="AA24" s="17">
        <v>1.9848876299310848E-2</v>
      </c>
      <c r="AB24" s="17">
        <v>2.1176713106567446E-2</v>
      </c>
      <c r="AC24" s="17">
        <v>8.4807686604325087E-3</v>
      </c>
      <c r="AD24" s="17">
        <v>4.7403198078655234E-3</v>
      </c>
      <c r="AE24" s="17">
        <v>8.4058189249576268E-3</v>
      </c>
      <c r="AF24" s="17">
        <v>3.3997152187758339E-2</v>
      </c>
      <c r="AG24" s="17">
        <v>5.4195879899665124E-3</v>
      </c>
      <c r="AH24" s="17">
        <v>2.7081432337851662E-3</v>
      </c>
      <c r="AI24" s="17">
        <v>3.9034429900563113E-2</v>
      </c>
      <c r="AJ24" s="17">
        <v>9.2208585483366679E-3</v>
      </c>
      <c r="AK24" s="17">
        <v>2.7709980949244893E-2</v>
      </c>
      <c r="AL24" s="16" t="s">
        <v>107</v>
      </c>
      <c r="AM24" s="17">
        <v>2.8265547140363868E-2</v>
      </c>
      <c r="AN24" s="19">
        <v>1.7599418694475382E-2</v>
      </c>
    </row>
    <row r="25" spans="1:40" ht="24">
      <c r="A25" s="13" t="s">
        <v>61</v>
      </c>
      <c r="B25" s="14" t="s">
        <v>41</v>
      </c>
      <c r="C25" s="20" t="s">
        <v>205</v>
      </c>
      <c r="D25" s="16" t="s">
        <v>205</v>
      </c>
      <c r="E25" s="17">
        <v>-3.2502576052060875E-2</v>
      </c>
      <c r="F25" s="17">
        <v>-4.1087644812750644E-2</v>
      </c>
      <c r="G25" s="17">
        <v>-4.1490677081674761E-2</v>
      </c>
      <c r="H25" s="16" t="s">
        <v>127</v>
      </c>
      <c r="I25" s="17">
        <v>1.8451106219766346E-2</v>
      </c>
      <c r="J25" s="17">
        <v>-4.6915082518421041E-3</v>
      </c>
      <c r="K25" s="17">
        <v>-1.8379559044602266E-2</v>
      </c>
      <c r="L25" s="16" t="s">
        <v>137</v>
      </c>
      <c r="M25" s="17">
        <v>-1.7370739278480925E-2</v>
      </c>
      <c r="N25" s="17">
        <v>-1.6306537079911532E-2</v>
      </c>
      <c r="O25" s="17">
        <v>1.8781542953700835E-2</v>
      </c>
      <c r="P25" s="17">
        <v>-5.1664711090653001E-4</v>
      </c>
      <c r="Q25" s="16" t="s">
        <v>132</v>
      </c>
      <c r="R25" s="17">
        <v>1.6644769129989603E-2</v>
      </c>
      <c r="S25" s="17">
        <v>-2.4550796843313055E-2</v>
      </c>
      <c r="T25" s="17">
        <v>-8.6988078540003178E-3</v>
      </c>
      <c r="U25" s="17">
        <v>-1.4614588988455485E-3</v>
      </c>
      <c r="V25" s="17">
        <v>9.7898823435354984E-3</v>
      </c>
      <c r="W25" s="17">
        <v>-8.3347444670354223E-3</v>
      </c>
      <c r="X25" s="17">
        <v>-9.6358712302423398E-3</v>
      </c>
      <c r="Y25" s="17">
        <v>-8.0890761328893338E-3</v>
      </c>
      <c r="Z25" s="17">
        <v>-1.1068797476127433E-2</v>
      </c>
      <c r="AA25" s="17">
        <v>2.2480707634965569E-2</v>
      </c>
      <c r="AB25" s="17">
        <v>7.0171999662970528E-3</v>
      </c>
      <c r="AC25" s="17">
        <v>2.1569107454474739E-4</v>
      </c>
      <c r="AD25" s="17">
        <v>3.266664621425E-2</v>
      </c>
      <c r="AE25" s="17">
        <v>2.8049314217336207E-2</v>
      </c>
      <c r="AF25" s="17">
        <v>2.1838456470554698E-3</v>
      </c>
      <c r="AG25" s="17">
        <v>4.2575159016787226E-2</v>
      </c>
      <c r="AH25" s="16" t="s">
        <v>163</v>
      </c>
      <c r="AI25" s="17">
        <v>1.654412958460838E-2</v>
      </c>
      <c r="AJ25" s="17">
        <v>3.7006404375932063E-2</v>
      </c>
      <c r="AK25" s="17">
        <v>8.7857903490941216E-3</v>
      </c>
      <c r="AL25" s="17">
        <v>7.3988277009307251E-3</v>
      </c>
      <c r="AM25" s="17">
        <v>-5.9623575147126767E-3</v>
      </c>
      <c r="AN25" s="19">
        <v>3.3004907008411924E-2</v>
      </c>
    </row>
    <row r="26" spans="1:40" ht="24">
      <c r="A26" s="13" t="s">
        <v>62</v>
      </c>
      <c r="B26" s="14" t="s">
        <v>41</v>
      </c>
      <c r="C26" s="15">
        <v>-3.9852331111708307E-2</v>
      </c>
      <c r="D26" s="17">
        <v>-6.3485472993247746E-3</v>
      </c>
      <c r="E26" s="17">
        <v>1.8014713688076146E-2</v>
      </c>
      <c r="F26" s="17">
        <v>-4.853504751007604E-3</v>
      </c>
      <c r="G26" s="17">
        <v>8.2529480128750964E-3</v>
      </c>
      <c r="H26" s="17">
        <v>-2.0838779032308408E-2</v>
      </c>
      <c r="I26" s="16" t="s">
        <v>125</v>
      </c>
      <c r="J26" s="17">
        <v>-1.1896438129318853E-2</v>
      </c>
      <c r="K26" s="17">
        <v>-2.2350376947007805E-5</v>
      </c>
      <c r="L26" s="17">
        <v>-1.9779697922931654E-2</v>
      </c>
      <c r="M26" s="16" t="s">
        <v>154</v>
      </c>
      <c r="N26" s="17">
        <v>-9.5599172293801896E-3</v>
      </c>
      <c r="O26" s="17">
        <v>4.1527998168740747E-2</v>
      </c>
      <c r="P26" s="17">
        <v>1.5585033949049762E-2</v>
      </c>
      <c r="Q26" s="17">
        <v>2.7886280283738466E-2</v>
      </c>
      <c r="R26" s="16" t="s">
        <v>180</v>
      </c>
      <c r="S26" s="17">
        <v>-2.4209612950515626E-2</v>
      </c>
      <c r="T26" s="16" t="s">
        <v>107</v>
      </c>
      <c r="U26" s="17">
        <v>1.8498425111854535E-2</v>
      </c>
      <c r="V26" s="17">
        <v>-3.4862324593318762E-2</v>
      </c>
      <c r="W26" s="16" t="s">
        <v>182</v>
      </c>
      <c r="X26" s="17">
        <v>-4.0149476179616672E-2</v>
      </c>
      <c r="Y26" s="17">
        <v>-3.2856440987308784E-2</v>
      </c>
      <c r="Z26" s="17">
        <v>-4.1784918087924526E-2</v>
      </c>
      <c r="AA26" s="17">
        <v>-2.866290552362015E-2</v>
      </c>
      <c r="AB26" s="17">
        <v>-3.2794842051895111E-2</v>
      </c>
      <c r="AC26" s="17">
        <v>-2.1466035515263177E-2</v>
      </c>
      <c r="AD26" s="17">
        <v>-2.1520819965926176E-3</v>
      </c>
      <c r="AE26" s="16" t="s">
        <v>141</v>
      </c>
      <c r="AF26" s="17">
        <v>-2.2936486967850854E-2</v>
      </c>
      <c r="AG26" s="17">
        <v>-1.3389006239899066E-2</v>
      </c>
      <c r="AH26" s="17">
        <v>-3.9228160291533689E-3</v>
      </c>
      <c r="AI26" s="17">
        <v>6.869309573008334E-3</v>
      </c>
      <c r="AJ26" s="17">
        <v>2.3266459582040919E-2</v>
      </c>
      <c r="AK26" s="17">
        <v>-1.2548689037309168E-2</v>
      </c>
      <c r="AL26" s="17">
        <v>-1.8346916267608204E-3</v>
      </c>
      <c r="AM26" s="17">
        <v>-1.3400167557140156E-2</v>
      </c>
      <c r="AN26" s="19">
        <v>3.9664938703619014E-2</v>
      </c>
    </row>
    <row r="27" spans="1:40" ht="24">
      <c r="A27" s="13" t="s">
        <v>63</v>
      </c>
      <c r="B27" s="14" t="s">
        <v>41</v>
      </c>
      <c r="C27" s="15">
        <v>2.0437559719299368E-2</v>
      </c>
      <c r="D27" s="17">
        <v>4.9429397718149248E-3</v>
      </c>
      <c r="E27" s="17">
        <v>1.124350330839809E-2</v>
      </c>
      <c r="F27" s="17">
        <v>2.6113955194519436E-2</v>
      </c>
      <c r="G27" s="17">
        <v>2.111093272354864E-2</v>
      </c>
      <c r="H27" s="17">
        <v>-1.3100517628086559E-2</v>
      </c>
      <c r="I27" s="17">
        <v>1.0116731850314448E-2</v>
      </c>
      <c r="J27" s="17">
        <v>1.588205404490161E-2</v>
      </c>
      <c r="K27" s="16" t="s">
        <v>161</v>
      </c>
      <c r="L27" s="17">
        <v>7.2129295720431523E-3</v>
      </c>
      <c r="M27" s="17">
        <v>7.5673036230323489E-3</v>
      </c>
      <c r="N27" s="17">
        <v>1.8569416628591787E-4</v>
      </c>
      <c r="O27" s="17">
        <v>7.9221631361109084E-3</v>
      </c>
      <c r="P27" s="17">
        <v>3.6020470541493606E-2</v>
      </c>
      <c r="Q27" s="17">
        <v>7.0736212165956125E-3</v>
      </c>
      <c r="R27" s="17">
        <v>3.6290569380733551E-2</v>
      </c>
      <c r="S27" s="17">
        <v>2.5871992528596933E-2</v>
      </c>
      <c r="T27" s="17">
        <v>8.5769900845228068E-3</v>
      </c>
      <c r="U27" s="17">
        <v>-1.3705956082430531E-2</v>
      </c>
      <c r="V27" s="17">
        <v>4.8944870356734541E-3</v>
      </c>
      <c r="W27" s="17">
        <v>-2.0837853281198512E-2</v>
      </c>
      <c r="X27" s="17">
        <v>1.447186007148041E-2</v>
      </c>
      <c r="Y27" s="17">
        <v>-2.1264709641894516E-2</v>
      </c>
      <c r="Z27" s="17">
        <v>6.7359267879921287E-3</v>
      </c>
      <c r="AA27" s="17">
        <v>2.3621653705132126E-2</v>
      </c>
      <c r="AB27" s="16" t="s">
        <v>106</v>
      </c>
      <c r="AC27" s="17">
        <v>2.9477254046050634E-3</v>
      </c>
      <c r="AD27" s="17">
        <v>-3.096964655470353E-2</v>
      </c>
      <c r="AE27" s="17">
        <v>-3.3277295596905253E-2</v>
      </c>
      <c r="AF27" s="17">
        <v>-5.0500162691486591E-3</v>
      </c>
      <c r="AG27" s="17">
        <v>-9.8283269719211547E-3</v>
      </c>
      <c r="AH27" s="17">
        <v>-6.9444922467982884E-3</v>
      </c>
      <c r="AI27" s="17">
        <v>-1.5429356846072967E-2</v>
      </c>
      <c r="AJ27" s="17">
        <v>-3.5932197675930054E-2</v>
      </c>
      <c r="AK27" s="17">
        <v>-3.1592137378352335E-2</v>
      </c>
      <c r="AL27" s="17">
        <v>1.6354989612387464E-2</v>
      </c>
      <c r="AM27" s="17">
        <v>-1.8068695886910211E-2</v>
      </c>
      <c r="AN27" s="19">
        <v>-4.194535730086596E-2</v>
      </c>
    </row>
    <row r="28" spans="1:40" ht="24">
      <c r="A28" s="13" t="s">
        <v>64</v>
      </c>
      <c r="B28" s="14" t="s">
        <v>41</v>
      </c>
      <c r="C28" s="15">
        <v>2.3763451089310886E-2</v>
      </c>
      <c r="D28" s="16" t="s">
        <v>170</v>
      </c>
      <c r="E28" s="17">
        <v>2.8637420303098453E-2</v>
      </c>
      <c r="F28" s="17">
        <v>5.6207163514343707E-3</v>
      </c>
      <c r="G28" s="17">
        <v>2.2403008330363034E-2</v>
      </c>
      <c r="H28" s="16" t="s">
        <v>135</v>
      </c>
      <c r="I28" s="17">
        <v>-1.3552726538660494E-2</v>
      </c>
      <c r="J28" s="17">
        <v>1.6949079065067624E-2</v>
      </c>
      <c r="K28" s="17">
        <v>1.4958112466823079E-2</v>
      </c>
      <c r="L28" s="16" t="s">
        <v>193</v>
      </c>
      <c r="M28" s="17">
        <v>2.863506051356348E-2</v>
      </c>
      <c r="N28" s="17">
        <v>2.130747852570461E-2</v>
      </c>
      <c r="O28" s="17">
        <v>-1.3282876458364953E-2</v>
      </c>
      <c r="P28" s="17">
        <v>1.5524585872610677E-2</v>
      </c>
      <c r="Q28" s="17">
        <v>-8.2618863526421737E-3</v>
      </c>
      <c r="R28" s="17">
        <v>-1.8444349679572661E-2</v>
      </c>
      <c r="S28" s="17">
        <v>4.086258920971856E-2</v>
      </c>
      <c r="T28" s="17">
        <v>2.8182824806444753E-3</v>
      </c>
      <c r="U28" s="17">
        <v>-2.6730242958613187E-2</v>
      </c>
      <c r="V28" s="17">
        <v>1.0710478097532262E-2</v>
      </c>
      <c r="W28" s="16" t="s">
        <v>153</v>
      </c>
      <c r="X28" s="17">
        <v>1.9101514252940831E-2</v>
      </c>
      <c r="Y28" s="17">
        <v>1.8681074113228426E-2</v>
      </c>
      <c r="Z28" s="17">
        <v>2.1610849725944702E-2</v>
      </c>
      <c r="AA28" s="17">
        <v>-2.8711539437838393E-3</v>
      </c>
      <c r="AB28" s="17">
        <v>-2.039381090440328E-2</v>
      </c>
      <c r="AC28" s="17">
        <v>-1.2416933993668297E-2</v>
      </c>
      <c r="AD28" s="17">
        <v>-2.8852285703254106E-2</v>
      </c>
      <c r="AE28" s="16" t="s">
        <v>182</v>
      </c>
      <c r="AF28" s="17">
        <v>-3.7964460073501788E-4</v>
      </c>
      <c r="AG28" s="17">
        <v>-7.3694491140114783E-3</v>
      </c>
      <c r="AH28" s="17">
        <v>-3.1896176543594494E-2</v>
      </c>
      <c r="AI28" s="17">
        <v>-1.9124118652381204E-2</v>
      </c>
      <c r="AJ28" s="17">
        <v>-3.6488102399108414E-2</v>
      </c>
      <c r="AK28" s="17">
        <v>-1.2281171664296666E-3</v>
      </c>
      <c r="AL28" s="17">
        <v>-1.2484216373509157E-2</v>
      </c>
      <c r="AM28" s="17">
        <v>-1.2102413803137035E-2</v>
      </c>
      <c r="AN28" s="18" t="s">
        <v>152</v>
      </c>
    </row>
    <row r="29" spans="1:40" ht="24">
      <c r="A29" s="13" t="s">
        <v>65</v>
      </c>
      <c r="B29" s="14" t="s">
        <v>41</v>
      </c>
      <c r="C29" s="20" t="s">
        <v>117</v>
      </c>
      <c r="D29" s="17">
        <v>-1.026089300881918E-2</v>
      </c>
      <c r="E29" s="17">
        <v>5.4259735867832051E-3</v>
      </c>
      <c r="F29" s="17">
        <v>1.6697126726826814E-2</v>
      </c>
      <c r="G29" s="17">
        <v>3.6482041723707092E-3</v>
      </c>
      <c r="H29" s="17">
        <v>1.7626875048128494E-2</v>
      </c>
      <c r="I29" s="17">
        <v>-3.3182863163293004E-2</v>
      </c>
      <c r="J29" s="17">
        <v>-1.687320084290372E-2</v>
      </c>
      <c r="K29" s="17">
        <v>1.3987680674114324E-2</v>
      </c>
      <c r="L29" s="17">
        <v>-5.3422048235365381E-3</v>
      </c>
      <c r="M29" s="16" t="s">
        <v>99</v>
      </c>
      <c r="N29" s="17">
        <v>-1.6821708558170098E-2</v>
      </c>
      <c r="O29" s="17">
        <v>-3.3001288033587553E-2</v>
      </c>
      <c r="P29" s="17">
        <v>6.5256616752753811E-3</v>
      </c>
      <c r="Q29" s="17">
        <v>-2.4549598768208732E-2</v>
      </c>
      <c r="R29" s="17">
        <v>-2.083078309294081E-2</v>
      </c>
      <c r="S29" s="16" t="s">
        <v>132</v>
      </c>
      <c r="T29" s="17">
        <v>-1.7749068606623345E-2</v>
      </c>
      <c r="U29" s="17">
        <v>1.1892299434982214E-2</v>
      </c>
      <c r="V29" s="16" t="s">
        <v>98</v>
      </c>
      <c r="W29" s="17">
        <v>4.1394846081210954E-2</v>
      </c>
      <c r="X29" s="17">
        <v>3.8194717919966148E-2</v>
      </c>
      <c r="Y29" s="17">
        <v>9.1891413919756755E-3</v>
      </c>
      <c r="Z29" s="16" t="s">
        <v>119</v>
      </c>
      <c r="AA29" s="17">
        <v>4.0051977819662618E-2</v>
      </c>
      <c r="AB29" s="17">
        <v>2.5642388672589455E-2</v>
      </c>
      <c r="AC29" s="17">
        <v>2.0845192425144765E-2</v>
      </c>
      <c r="AD29" s="17">
        <v>-5.3610843519683715E-3</v>
      </c>
      <c r="AE29" s="17">
        <v>-2.4350370222554749E-2</v>
      </c>
      <c r="AF29" s="16" t="s">
        <v>98</v>
      </c>
      <c r="AG29" s="17">
        <v>-1.5964289397672051E-2</v>
      </c>
      <c r="AH29" s="17">
        <v>6.5957823662436046E-3</v>
      </c>
      <c r="AI29" s="17">
        <v>5.7620814661832843E-3</v>
      </c>
      <c r="AJ29" s="17">
        <v>-1.8000823941681718E-2</v>
      </c>
      <c r="AK29" s="17">
        <v>1.7816008396973559E-2</v>
      </c>
      <c r="AL29" s="17">
        <v>1.192639541047329E-2</v>
      </c>
      <c r="AM29" s="16" t="s">
        <v>154</v>
      </c>
      <c r="AN29" s="19">
        <v>-1.2451595006091182E-2</v>
      </c>
    </row>
    <row r="30" spans="1:40" ht="24">
      <c r="A30" s="13" t="s">
        <v>66</v>
      </c>
      <c r="B30" s="14" t="s">
        <v>41</v>
      </c>
      <c r="C30" s="15">
        <v>-1.8615521089511717E-2</v>
      </c>
      <c r="D30" s="17">
        <v>-1.1939636192867271E-2</v>
      </c>
      <c r="E30" s="17">
        <v>2.0331864480037314E-2</v>
      </c>
      <c r="F30" s="17">
        <v>8.7150538667818914E-3</v>
      </c>
      <c r="G30" s="17">
        <v>9.0118827565859299E-3</v>
      </c>
      <c r="H30" s="17">
        <v>-1.6480001501407281E-2</v>
      </c>
      <c r="I30" s="17">
        <v>3.4207224905383207E-2</v>
      </c>
      <c r="J30" s="17">
        <v>1.5103050946595422E-2</v>
      </c>
      <c r="K30" s="17">
        <v>2.1527128164484297E-2</v>
      </c>
      <c r="L30" s="17">
        <v>3.2301976481697602E-2</v>
      </c>
      <c r="M30" s="16" t="s">
        <v>198</v>
      </c>
      <c r="N30" s="17">
        <v>2.8917433427410315E-2</v>
      </c>
      <c r="O30" s="16" t="s">
        <v>146</v>
      </c>
      <c r="P30" s="17">
        <v>-2.7691991698902181E-4</v>
      </c>
      <c r="Q30" s="17">
        <v>3.6593545801321903E-2</v>
      </c>
      <c r="R30" s="17">
        <v>2.9175041389091518E-2</v>
      </c>
      <c r="S30" s="17">
        <v>-1.7813086517576952E-2</v>
      </c>
      <c r="T30" s="16" t="s">
        <v>167</v>
      </c>
      <c r="U30" s="17">
        <v>-4.058014600342319E-2</v>
      </c>
      <c r="V30" s="17">
        <v>-1.8182977785167594E-2</v>
      </c>
      <c r="W30" s="17">
        <v>-3.6559173390073862E-2</v>
      </c>
      <c r="X30" s="17">
        <v>-3.7066736720269694E-2</v>
      </c>
      <c r="Y30" s="17">
        <v>1.1205308136410533E-2</v>
      </c>
      <c r="Z30" s="16" t="s">
        <v>151</v>
      </c>
      <c r="AA30" s="17">
        <v>-1.3000896349189221E-2</v>
      </c>
      <c r="AB30" s="17">
        <v>-3.5246707101496556E-2</v>
      </c>
      <c r="AC30" s="17">
        <v>-2.971229600921152E-2</v>
      </c>
      <c r="AD30" s="17">
        <v>6.7632373590679334E-3</v>
      </c>
      <c r="AE30" s="17">
        <v>2.3155341076178941E-2</v>
      </c>
      <c r="AF30" s="17">
        <v>-2.4625330248543919E-2</v>
      </c>
      <c r="AG30" s="17">
        <v>1.6909866729390963E-2</v>
      </c>
      <c r="AH30" s="17">
        <v>1.8540500157247054E-2</v>
      </c>
      <c r="AI30" s="17">
        <v>-1.3479526689628988E-2</v>
      </c>
      <c r="AJ30" s="16" t="s">
        <v>153</v>
      </c>
      <c r="AK30" s="17">
        <v>-1.6820762947483452E-2</v>
      </c>
      <c r="AL30" s="17">
        <v>-3.207799486543314E-2</v>
      </c>
      <c r="AM30" s="17">
        <v>-2.7075437013486116E-2</v>
      </c>
      <c r="AN30" s="19">
        <v>3.4497151979946607E-2</v>
      </c>
    </row>
    <row r="31" spans="1:40" ht="24">
      <c r="A31" s="13" t="s">
        <v>67</v>
      </c>
      <c r="B31" s="14" t="s">
        <v>41</v>
      </c>
      <c r="C31" s="15">
        <v>-1.0147999143814359E-2</v>
      </c>
      <c r="D31" s="16" t="s">
        <v>128</v>
      </c>
      <c r="E31" s="17">
        <v>3.1015243204003101E-2</v>
      </c>
      <c r="F31" s="17">
        <v>2.5282226003017515E-2</v>
      </c>
      <c r="G31" s="16" t="s">
        <v>131</v>
      </c>
      <c r="H31" s="16" t="s">
        <v>160</v>
      </c>
      <c r="I31" s="17">
        <v>-2.7326352748344392E-2</v>
      </c>
      <c r="J31" s="17">
        <v>2.9653333936017389E-2</v>
      </c>
      <c r="K31" s="17">
        <v>1.0067257589727365E-2</v>
      </c>
      <c r="L31" s="16" t="s">
        <v>107</v>
      </c>
      <c r="M31" s="17">
        <v>-1.1060109917907662E-3</v>
      </c>
      <c r="N31" s="17">
        <v>6.2260909278861508E-3</v>
      </c>
      <c r="O31" s="17">
        <v>5.1025960984135144E-3</v>
      </c>
      <c r="P31" s="17">
        <v>2.3951448453428184E-2</v>
      </c>
      <c r="Q31" s="17">
        <v>-1.0967138788938766E-2</v>
      </c>
      <c r="R31" s="17">
        <v>4.3065785420985164E-3</v>
      </c>
      <c r="S31" s="16" t="s">
        <v>134</v>
      </c>
      <c r="T31" s="17">
        <v>-1.7667528604389318E-2</v>
      </c>
      <c r="U31" s="17">
        <v>7.6602423895063771E-3</v>
      </c>
      <c r="V31" s="17">
        <v>8.7706022401362362E-3</v>
      </c>
      <c r="W31" s="17">
        <v>2.1638261844908437E-2</v>
      </c>
      <c r="X31" s="17">
        <v>8.7237209360316089E-3</v>
      </c>
      <c r="Y31" s="17">
        <v>-3.9107449363086138E-3</v>
      </c>
      <c r="Z31" s="16" t="s">
        <v>153</v>
      </c>
      <c r="AA31" s="17">
        <v>-8.1620121018198761E-4</v>
      </c>
      <c r="AB31" s="17">
        <v>6.6149597884022342E-3</v>
      </c>
      <c r="AC31" s="17">
        <v>3.7005592201712539E-2</v>
      </c>
      <c r="AD31" s="17">
        <v>-2.0881004109727222E-2</v>
      </c>
      <c r="AE31" s="17">
        <v>-4.1592967422708023E-2</v>
      </c>
      <c r="AF31" s="17">
        <v>8.2927787802105392E-3</v>
      </c>
      <c r="AG31" s="17">
        <v>-3.8615240468644521E-2</v>
      </c>
      <c r="AH31" s="17">
        <v>-1.9957335667894347E-2</v>
      </c>
      <c r="AI31" s="17">
        <v>2.976247096309914E-3</v>
      </c>
      <c r="AJ31" s="16" t="s">
        <v>151</v>
      </c>
      <c r="AK31" s="17">
        <v>-4.3577365988808217E-3</v>
      </c>
      <c r="AL31" s="17">
        <v>-1.4531484130549699E-2</v>
      </c>
      <c r="AM31" s="17">
        <v>1.750840231606754E-3</v>
      </c>
      <c r="AN31" s="18" t="s">
        <v>182</v>
      </c>
    </row>
    <row r="32" spans="1:40" ht="24">
      <c r="A32" s="13" t="s">
        <v>68</v>
      </c>
      <c r="B32" s="14" t="s">
        <v>41</v>
      </c>
      <c r="C32" s="15">
        <v>-2.3516489551844287E-2</v>
      </c>
      <c r="D32" s="16" t="s">
        <v>121</v>
      </c>
      <c r="E32" s="17">
        <v>7.7937915454878368E-3</v>
      </c>
      <c r="F32" s="17">
        <v>9.9474527309720614E-3</v>
      </c>
      <c r="G32" s="17">
        <v>8.2937954857948727E-3</v>
      </c>
      <c r="H32" s="16" t="s">
        <v>147</v>
      </c>
      <c r="I32" s="16" t="s">
        <v>139</v>
      </c>
      <c r="J32" s="17">
        <v>-1.3286397622707632E-2</v>
      </c>
      <c r="K32" s="17">
        <v>-9.7109188391402528E-3</v>
      </c>
      <c r="L32" s="17">
        <v>2.9165130197911001E-2</v>
      </c>
      <c r="M32" s="16" t="s">
        <v>137</v>
      </c>
      <c r="N32" s="17">
        <v>-2.4801406073264476E-2</v>
      </c>
      <c r="O32" s="16" t="s">
        <v>139</v>
      </c>
      <c r="P32" s="17">
        <v>-1.2021568539129968E-3</v>
      </c>
      <c r="Q32" s="16" t="s">
        <v>148</v>
      </c>
      <c r="R32" s="17">
        <v>-2.4079394772010324E-2</v>
      </c>
      <c r="S32" s="17">
        <v>1.7378377942161075E-2</v>
      </c>
      <c r="T32" s="16" t="s">
        <v>182</v>
      </c>
      <c r="U32" s="17">
        <v>1.4632069467732534E-2</v>
      </c>
      <c r="V32" s="17">
        <v>1.4342843559735466E-2</v>
      </c>
      <c r="W32" s="16" t="s">
        <v>135</v>
      </c>
      <c r="X32" s="17">
        <v>3.5884466753196592E-2</v>
      </c>
      <c r="Y32" s="17">
        <v>3.5054857855280716E-2</v>
      </c>
      <c r="Z32" s="16" t="s">
        <v>160</v>
      </c>
      <c r="AA32" s="17">
        <v>2.2430310438500037E-2</v>
      </c>
      <c r="AB32" s="17">
        <v>-1.2806523971546011E-2</v>
      </c>
      <c r="AC32" s="17">
        <v>1.8701040053281912E-2</v>
      </c>
      <c r="AD32" s="17">
        <v>-3.3038858473913076E-3</v>
      </c>
      <c r="AE32" s="17">
        <v>-2.0663939345997587E-2</v>
      </c>
      <c r="AF32" s="17">
        <v>2.0850891509374171E-2</v>
      </c>
      <c r="AG32" s="17">
        <v>-2.4020804268630038E-2</v>
      </c>
      <c r="AH32" s="17">
        <v>-4.7346005856897496E-3</v>
      </c>
      <c r="AI32" s="17">
        <v>3.1704679280434633E-2</v>
      </c>
      <c r="AJ32" s="17">
        <v>-1.642291690177065E-2</v>
      </c>
      <c r="AK32" s="17">
        <v>1.6761179865217489E-2</v>
      </c>
      <c r="AL32" s="17">
        <v>4.2050204337498225E-2</v>
      </c>
      <c r="AM32" s="17">
        <v>3.8033244057834301E-2</v>
      </c>
      <c r="AN32" s="19">
        <v>-1.1977196919732319E-2</v>
      </c>
    </row>
    <row r="33" spans="1:40" ht="24">
      <c r="A33" s="13" t="s">
        <v>69</v>
      </c>
      <c r="B33" s="14" t="s">
        <v>41</v>
      </c>
      <c r="C33" s="15">
        <v>3.5879436951464894E-2</v>
      </c>
      <c r="D33" s="17">
        <v>-1.0156102925741827E-2</v>
      </c>
      <c r="E33" s="17">
        <v>7.7323301388076936E-3</v>
      </c>
      <c r="F33" s="17">
        <v>1.5771858252008806E-2</v>
      </c>
      <c r="G33" s="17">
        <v>5.2429659065336394E-3</v>
      </c>
      <c r="H33" s="17">
        <v>-2.3983558580645058E-2</v>
      </c>
      <c r="I33" s="16" t="s">
        <v>136</v>
      </c>
      <c r="J33" s="17">
        <v>3.125653046580177E-2</v>
      </c>
      <c r="K33" s="17">
        <v>1.3580475078489047E-2</v>
      </c>
      <c r="L33" s="17">
        <v>2.6127807905342502E-2</v>
      </c>
      <c r="M33" s="16" t="s">
        <v>117</v>
      </c>
      <c r="N33" s="17">
        <v>3.9135395908765046E-2</v>
      </c>
      <c r="O33" s="16" t="s">
        <v>134</v>
      </c>
      <c r="P33" s="17">
        <v>-1.9069633949635768E-2</v>
      </c>
      <c r="Q33" s="17">
        <v>4.1828229554376178E-2</v>
      </c>
      <c r="R33" s="17">
        <v>-5.4065043353345235E-3</v>
      </c>
      <c r="S33" s="17">
        <v>-1.5704148873094077E-2</v>
      </c>
      <c r="T33" s="16" t="s">
        <v>206</v>
      </c>
      <c r="U33" s="17">
        <v>-3.0438430053917637E-2</v>
      </c>
      <c r="V33" s="17">
        <v>-2.455177298475086E-2</v>
      </c>
      <c r="W33" s="17">
        <v>-7.3428020149008772E-3</v>
      </c>
      <c r="X33" s="17">
        <v>-2.3810988605605841E-2</v>
      </c>
      <c r="Y33" s="17">
        <v>1.7360728689026574E-2</v>
      </c>
      <c r="Z33" s="17">
        <v>-3.8360068559081112E-2</v>
      </c>
      <c r="AA33" s="17">
        <v>-2.5555113535649848E-2</v>
      </c>
      <c r="AB33" s="17">
        <v>-9.5686090021723565E-3</v>
      </c>
      <c r="AC33" s="17">
        <v>-2.763892481928118E-2</v>
      </c>
      <c r="AD33" s="17">
        <v>-6.3126758702286888E-3</v>
      </c>
      <c r="AE33" s="17">
        <v>-1.320827114714165E-2</v>
      </c>
      <c r="AF33" s="17">
        <v>-2.4139377633518314E-2</v>
      </c>
      <c r="AG33" s="16" t="s">
        <v>156</v>
      </c>
      <c r="AH33" s="17">
        <v>1.3974292834596055E-2</v>
      </c>
      <c r="AI33" s="16" t="s">
        <v>151</v>
      </c>
      <c r="AJ33" s="17">
        <v>1.682169767502769E-2</v>
      </c>
      <c r="AK33" s="17">
        <v>-2.0287610128676827E-2</v>
      </c>
      <c r="AL33" s="17">
        <v>-3.9202874660895268E-2</v>
      </c>
      <c r="AM33" s="17">
        <v>-2.1228490816506802E-2</v>
      </c>
      <c r="AN33" s="19">
        <v>1.6191607925636262E-2</v>
      </c>
    </row>
    <row r="34" spans="1:40" ht="24">
      <c r="A34" s="13" t="s">
        <v>70</v>
      </c>
      <c r="B34" s="14" t="s">
        <v>41</v>
      </c>
      <c r="C34" s="15">
        <v>-2.4765407277353456E-2</v>
      </c>
      <c r="D34" s="17">
        <v>-3.7346060023873487E-2</v>
      </c>
      <c r="E34" s="17">
        <v>-3.40583059613963E-2</v>
      </c>
      <c r="F34" s="17">
        <v>-3.6778096711252879E-2</v>
      </c>
      <c r="G34" s="17">
        <v>-1.3721406740405305E-2</v>
      </c>
      <c r="H34" s="16" t="s">
        <v>139</v>
      </c>
      <c r="I34" s="16" t="s">
        <v>156</v>
      </c>
      <c r="J34" s="17">
        <v>-1.9217868052852308E-2</v>
      </c>
      <c r="K34" s="17">
        <v>-1.9615321038058233E-4</v>
      </c>
      <c r="L34" s="16" t="s">
        <v>148</v>
      </c>
      <c r="M34" s="17">
        <v>-9.2754416379971436E-3</v>
      </c>
      <c r="N34" s="17">
        <v>2.131737947746222E-2</v>
      </c>
      <c r="O34" s="17">
        <v>2.5230408315963664E-2</v>
      </c>
      <c r="P34" s="17">
        <v>-1.9334235795870219E-2</v>
      </c>
      <c r="Q34" s="17">
        <v>1.813911025522421E-2</v>
      </c>
      <c r="R34" s="17">
        <v>2.482625080323615E-3</v>
      </c>
      <c r="S34" s="17">
        <v>-3.2608656179557154E-2</v>
      </c>
      <c r="T34" s="17">
        <v>3.3658060529837337E-2</v>
      </c>
      <c r="U34" s="17">
        <v>6.0639954415425291E-3</v>
      </c>
      <c r="V34" s="17">
        <v>5.6745821949594373E-4</v>
      </c>
      <c r="W34" s="17">
        <v>-1.3464815502503698E-2</v>
      </c>
      <c r="X34" s="17">
        <v>5.7472449316212934E-3</v>
      </c>
      <c r="Y34" s="16" t="s">
        <v>92</v>
      </c>
      <c r="Z34" s="17">
        <v>-2.7137906032883199E-2</v>
      </c>
      <c r="AA34" s="17">
        <v>5.7466556079034227E-3</v>
      </c>
      <c r="AB34" s="17">
        <v>9.8285496756444646E-3</v>
      </c>
      <c r="AC34" s="17">
        <v>-8.4152203678954287E-3</v>
      </c>
      <c r="AD34" s="16" t="s">
        <v>135</v>
      </c>
      <c r="AE34" s="16" t="s">
        <v>125</v>
      </c>
      <c r="AF34" s="17">
        <v>2.5183022378091592E-2</v>
      </c>
      <c r="AG34" s="16" t="s">
        <v>136</v>
      </c>
      <c r="AH34" s="17">
        <v>3.5597103336662238E-2</v>
      </c>
      <c r="AI34" s="17">
        <v>3.457707407926984E-2</v>
      </c>
      <c r="AJ34" s="17">
        <v>3.3987943490580458E-2</v>
      </c>
      <c r="AK34" s="17">
        <v>1.278707304255099E-2</v>
      </c>
      <c r="AL34" s="17">
        <v>2.6427397051361722E-2</v>
      </c>
      <c r="AM34" s="17">
        <v>-6.5590989180917061E-3</v>
      </c>
      <c r="AN34" s="18" t="s">
        <v>198</v>
      </c>
    </row>
    <row r="35" spans="1:40" ht="24">
      <c r="A35" s="13" t="s">
        <v>71</v>
      </c>
      <c r="B35" s="14" t="s">
        <v>41</v>
      </c>
      <c r="C35" s="20" t="s">
        <v>107</v>
      </c>
      <c r="D35" s="17">
        <v>3.1659202085900014E-2</v>
      </c>
      <c r="E35" s="17">
        <v>5.0219189582462751E-3</v>
      </c>
      <c r="F35" s="17">
        <v>2.886229604521481E-2</v>
      </c>
      <c r="G35" s="17">
        <v>-1.4081523540232089E-2</v>
      </c>
      <c r="H35" s="17">
        <v>3.4887764986842665E-2</v>
      </c>
      <c r="I35" s="16" t="s">
        <v>121</v>
      </c>
      <c r="J35" s="17">
        <v>3.3975044360064807E-2</v>
      </c>
      <c r="K35" s="17">
        <v>2.2366813720844481E-2</v>
      </c>
      <c r="L35" s="16" t="s">
        <v>207</v>
      </c>
      <c r="M35" s="16" t="s">
        <v>163</v>
      </c>
      <c r="N35" s="16" t="s">
        <v>198</v>
      </c>
      <c r="O35" s="17">
        <v>2.2108428485520686E-2</v>
      </c>
      <c r="P35" s="17">
        <v>1.3790740749188683E-2</v>
      </c>
      <c r="Q35" s="17">
        <v>-7.9533860414696452E-3</v>
      </c>
      <c r="R35" s="17">
        <v>-1.362978134070765E-2</v>
      </c>
      <c r="S35" s="17">
        <v>8.9916247440244013E-3</v>
      </c>
      <c r="T35" s="16" t="s">
        <v>183</v>
      </c>
      <c r="U35" s="17">
        <v>-1.6107431336417077E-2</v>
      </c>
      <c r="V35" s="17">
        <v>2.0831334774767341E-2</v>
      </c>
      <c r="W35" s="17">
        <v>1.8550808611942353E-2</v>
      </c>
      <c r="X35" s="17">
        <v>5.4671391929693499E-3</v>
      </c>
      <c r="Y35" s="16" t="s">
        <v>156</v>
      </c>
      <c r="Z35" s="17">
        <v>-3.871041355805455E-3</v>
      </c>
      <c r="AA35" s="17">
        <v>-3.5587296485922321E-2</v>
      </c>
      <c r="AB35" s="17">
        <v>-2.067772720533459E-2</v>
      </c>
      <c r="AC35" s="17">
        <v>-3.9079432919629491E-3</v>
      </c>
      <c r="AD35" s="17">
        <v>1.3270127553762271E-4</v>
      </c>
      <c r="AE35" s="17">
        <v>-3.2414025872842783E-2</v>
      </c>
      <c r="AF35" s="17">
        <v>-3.1356663661514947E-2</v>
      </c>
      <c r="AG35" s="17">
        <v>1.7323680169372919E-2</v>
      </c>
      <c r="AH35" s="16" t="s">
        <v>99</v>
      </c>
      <c r="AI35" s="17">
        <v>-1.4907712480628192E-2</v>
      </c>
      <c r="AJ35" s="17">
        <v>1.1132213813607227E-2</v>
      </c>
      <c r="AK35" s="17">
        <v>-8.0526929307918257E-3</v>
      </c>
      <c r="AL35" s="17">
        <v>-3.4495835410834085E-2</v>
      </c>
      <c r="AM35" s="17">
        <v>-2.6435755923076006E-2</v>
      </c>
      <c r="AN35" s="19">
        <v>7.1069531876961417E-3</v>
      </c>
    </row>
    <row r="36" spans="1:40" ht="24">
      <c r="A36" s="13" t="s">
        <v>72</v>
      </c>
      <c r="B36" s="14" t="s">
        <v>41</v>
      </c>
      <c r="C36" s="15">
        <v>4.264122725936223E-3</v>
      </c>
      <c r="D36" s="16" t="s">
        <v>158</v>
      </c>
      <c r="E36" s="17">
        <v>-1.6850609747473228E-2</v>
      </c>
      <c r="F36" s="17">
        <v>-3.4058661123079134E-2</v>
      </c>
      <c r="G36" s="17">
        <v>2.7313556903064179E-3</v>
      </c>
      <c r="H36" s="16" t="s">
        <v>99</v>
      </c>
      <c r="I36" s="17">
        <v>2.520413408564643E-2</v>
      </c>
      <c r="J36" s="17">
        <v>-1.903341685435592E-2</v>
      </c>
      <c r="K36" s="16" t="s">
        <v>205</v>
      </c>
      <c r="L36" s="17">
        <v>-4.1351434956766332E-2</v>
      </c>
      <c r="M36" s="17">
        <v>1.9515539815953654E-2</v>
      </c>
      <c r="N36" s="17">
        <v>-2.4174953911457988E-2</v>
      </c>
      <c r="O36" s="16" t="s">
        <v>156</v>
      </c>
      <c r="P36" s="17">
        <v>-1.467667605759267E-2</v>
      </c>
      <c r="Q36" s="17">
        <v>1.8452797937619458E-2</v>
      </c>
      <c r="R36" s="17">
        <v>-6.3207799306488361E-3</v>
      </c>
      <c r="S36" s="17">
        <v>-3.24078941216892E-2</v>
      </c>
      <c r="T36" s="17">
        <v>2.8639623502160965E-2</v>
      </c>
      <c r="U36" s="17">
        <v>1.9679559838996705E-2</v>
      </c>
      <c r="V36" s="17">
        <v>9.8059014269664402E-3</v>
      </c>
      <c r="W36" s="17">
        <v>-1.3189437678140943E-2</v>
      </c>
      <c r="X36" s="17">
        <v>1.4422564422426854E-3</v>
      </c>
      <c r="Y36" s="17">
        <v>2.2143413079055884E-2</v>
      </c>
      <c r="Z36" s="17">
        <v>5.0620070101474622E-3</v>
      </c>
      <c r="AA36" s="17">
        <v>-2.7559911511382163E-3</v>
      </c>
      <c r="AB36" s="17">
        <v>7.7083604782743993E-3</v>
      </c>
      <c r="AC36" s="17">
        <v>-1.176950685017808E-2</v>
      </c>
      <c r="AD36" s="17">
        <v>3.8748932463191242E-2</v>
      </c>
      <c r="AE36" s="17">
        <v>4.1013212265154572E-2</v>
      </c>
      <c r="AF36" s="17">
        <v>-2.7497142379723477E-2</v>
      </c>
      <c r="AG36" s="16" t="s">
        <v>134</v>
      </c>
      <c r="AH36" s="16" t="s">
        <v>78</v>
      </c>
      <c r="AI36" s="17">
        <v>2.7559785211944066E-2</v>
      </c>
      <c r="AJ36" s="16" t="s">
        <v>154</v>
      </c>
      <c r="AK36" s="17">
        <v>-1.4551662479813084E-3</v>
      </c>
      <c r="AL36" s="17">
        <v>2.2721790106674033E-2</v>
      </c>
      <c r="AM36" s="17">
        <v>-1.0264312141429316E-2</v>
      </c>
      <c r="AN36" s="18" t="s">
        <v>208</v>
      </c>
    </row>
    <row r="37" spans="1:40" ht="24">
      <c r="A37" s="13" t="s">
        <v>73</v>
      </c>
      <c r="B37" s="14" t="s">
        <v>41</v>
      </c>
      <c r="C37" s="15">
        <v>-1.2400746207504663E-2</v>
      </c>
      <c r="D37" s="17">
        <v>7.3163078703171707E-4</v>
      </c>
      <c r="E37" s="17">
        <v>5.6371190683032991E-3</v>
      </c>
      <c r="F37" s="17">
        <v>5.5843798597939986E-3</v>
      </c>
      <c r="G37" s="17">
        <v>1.6817289290860033E-2</v>
      </c>
      <c r="H37" s="17">
        <v>-1.1806922160399431E-2</v>
      </c>
      <c r="I37" s="16" t="s">
        <v>155</v>
      </c>
      <c r="J37" s="17">
        <v>8.2569140410597673E-3</v>
      </c>
      <c r="K37" s="17">
        <v>-1.1429468681189898E-2</v>
      </c>
      <c r="L37" s="17">
        <v>-5.0525584035163319E-3</v>
      </c>
      <c r="M37" s="16" t="s">
        <v>119</v>
      </c>
      <c r="N37" s="17">
        <v>3.1621525262118595E-2</v>
      </c>
      <c r="O37" s="16" t="s">
        <v>209</v>
      </c>
      <c r="P37" s="17">
        <v>-1.7112386508656183E-2</v>
      </c>
      <c r="Q37" s="17">
        <v>3.1960591628993625E-2</v>
      </c>
      <c r="R37" s="17">
        <v>1.6620505788906021E-2</v>
      </c>
      <c r="S37" s="17">
        <v>-1.2092125768593903E-2</v>
      </c>
      <c r="T37" s="16" t="s">
        <v>210</v>
      </c>
      <c r="U37" s="17">
        <v>-4.0032808159698008E-2</v>
      </c>
      <c r="V37" s="17">
        <v>-2.7063458061224642E-2</v>
      </c>
      <c r="W37" s="16" t="s">
        <v>157</v>
      </c>
      <c r="X37" s="17">
        <v>-3.6728347713782819E-2</v>
      </c>
      <c r="Y37" s="17">
        <v>7.0427751837015681E-3</v>
      </c>
      <c r="Z37" s="16" t="s">
        <v>152</v>
      </c>
      <c r="AA37" s="17">
        <v>-4.0946865400176169E-2</v>
      </c>
      <c r="AB37" s="17">
        <v>-4.0246747922734853E-2</v>
      </c>
      <c r="AC37" s="17">
        <v>-3.1737929624119907E-2</v>
      </c>
      <c r="AD37" s="17">
        <v>1.8531575315067664E-2</v>
      </c>
      <c r="AE37" s="17">
        <v>3.8677318751984317E-2</v>
      </c>
      <c r="AF37" s="16" t="s">
        <v>151</v>
      </c>
      <c r="AG37" s="17">
        <v>1.5971052266425121E-2</v>
      </c>
      <c r="AH37" s="17">
        <v>-1.007523273120926E-2</v>
      </c>
      <c r="AI37" s="17">
        <v>-1.477901213119003E-4</v>
      </c>
      <c r="AJ37" s="17">
        <v>3.3806904599460785E-2</v>
      </c>
      <c r="AK37" s="17">
        <v>-6.1709552940027333E-3</v>
      </c>
      <c r="AL37" s="17">
        <v>-2.7845649949899666E-2</v>
      </c>
      <c r="AM37" s="17">
        <v>-2.5078074153612989E-2</v>
      </c>
      <c r="AN37" s="18" t="s">
        <v>211</v>
      </c>
    </row>
    <row r="38" spans="1:40" ht="24">
      <c r="A38" s="13" t="s">
        <v>74</v>
      </c>
      <c r="B38" s="14" t="s">
        <v>41</v>
      </c>
      <c r="C38" s="15">
        <v>7.7714959701919058E-3</v>
      </c>
      <c r="D38" s="16" t="s">
        <v>194</v>
      </c>
      <c r="E38" s="17">
        <v>-1.153568038584773E-2</v>
      </c>
      <c r="F38" s="17">
        <v>3.0703684939229627E-2</v>
      </c>
      <c r="G38" s="17">
        <v>-7.8629715126690269E-3</v>
      </c>
      <c r="H38" s="16" t="s">
        <v>121</v>
      </c>
      <c r="I38" s="17">
        <v>-3.696226575435E-2</v>
      </c>
      <c r="J38" s="17">
        <v>-1.257725720873947E-2</v>
      </c>
      <c r="K38" s="17">
        <v>-2.9496208449681496E-2</v>
      </c>
      <c r="L38" s="17">
        <v>3.5276278461036613E-2</v>
      </c>
      <c r="M38" s="17">
        <v>-3.4156966706086612E-3</v>
      </c>
      <c r="N38" s="17">
        <v>-1.0675034909113403E-3</v>
      </c>
      <c r="O38" s="16" t="s">
        <v>158</v>
      </c>
      <c r="P38" s="17">
        <v>-3.6129325121892434E-3</v>
      </c>
      <c r="Q38" s="16" t="s">
        <v>99</v>
      </c>
      <c r="R38" s="16" t="s">
        <v>104</v>
      </c>
      <c r="S38" s="17">
        <v>-9.9445788188415041E-3</v>
      </c>
      <c r="T38" s="16" t="s">
        <v>158</v>
      </c>
      <c r="U38" s="16" t="s">
        <v>196</v>
      </c>
      <c r="V38" s="17">
        <v>3.7053230298644817E-2</v>
      </c>
      <c r="W38" s="16" t="s">
        <v>145</v>
      </c>
      <c r="X38" s="16" t="s">
        <v>164</v>
      </c>
      <c r="Y38" s="17">
        <v>3.1367066426571222E-2</v>
      </c>
      <c r="Z38" s="16" t="s">
        <v>135</v>
      </c>
      <c r="AA38" s="17">
        <v>2.7590999630062764E-2</v>
      </c>
      <c r="AB38" s="17">
        <v>4.756596887956174E-3</v>
      </c>
      <c r="AC38" s="17">
        <v>5.1848674932944852E-3</v>
      </c>
      <c r="AD38" s="17">
        <v>1.1036886517736695E-2</v>
      </c>
      <c r="AE38" s="17">
        <v>-6.2269410660423258E-3</v>
      </c>
      <c r="AF38" s="17">
        <v>2.6868580294970287E-2</v>
      </c>
      <c r="AG38" s="17">
        <v>-1.0041924746207888E-2</v>
      </c>
      <c r="AH38" s="17">
        <v>1.5247274747914113E-3</v>
      </c>
      <c r="AI38" s="17">
        <v>2.8096400655290201E-2</v>
      </c>
      <c r="AJ38" s="17">
        <v>-1.1777963891222201E-2</v>
      </c>
      <c r="AK38" s="17">
        <v>3.4444864229357108E-2</v>
      </c>
      <c r="AL38" s="17">
        <v>1.5538401739321537E-2</v>
      </c>
      <c r="AM38" s="17">
        <v>9.751635594234773E-4</v>
      </c>
      <c r="AN38" s="19">
        <v>7.3735107172248355E-4</v>
      </c>
    </row>
    <row r="39" spans="1:40" ht="24">
      <c r="A39" s="13" t="s">
        <v>75</v>
      </c>
      <c r="B39" s="14" t="s">
        <v>41</v>
      </c>
      <c r="C39" s="20" t="s">
        <v>212</v>
      </c>
      <c r="D39" s="17">
        <v>3.5043740147081247E-2</v>
      </c>
      <c r="E39" s="17">
        <v>7.3418295971598201E-3</v>
      </c>
      <c r="F39" s="17">
        <v>2.4497760164369713E-2</v>
      </c>
      <c r="G39" s="17">
        <v>6.8712855510050476E-3</v>
      </c>
      <c r="H39" s="17">
        <v>2.8610718044584656E-2</v>
      </c>
      <c r="I39" s="16" t="s">
        <v>151</v>
      </c>
      <c r="J39" s="17">
        <v>-3.227319624623371E-3</v>
      </c>
      <c r="K39" s="17">
        <v>-2.2111610811979612E-2</v>
      </c>
      <c r="L39" s="16" t="s">
        <v>211</v>
      </c>
      <c r="M39" s="16" t="s">
        <v>180</v>
      </c>
      <c r="N39" s="17">
        <v>2.8188886216672774E-3</v>
      </c>
      <c r="O39" s="17">
        <v>-4.0684481085519718E-2</v>
      </c>
      <c r="P39" s="16" t="s">
        <v>104</v>
      </c>
      <c r="Q39" s="16" t="s">
        <v>86</v>
      </c>
      <c r="R39" s="17">
        <v>-3.7971615478429713E-2</v>
      </c>
      <c r="S39" s="17">
        <v>-5.1371861172050714E-3</v>
      </c>
      <c r="T39" s="17">
        <v>-3.0684266388025617E-2</v>
      </c>
      <c r="U39" s="17">
        <v>4.0747998435629318E-2</v>
      </c>
      <c r="V39" s="17">
        <v>4.1695315520886539E-2</v>
      </c>
      <c r="W39" s="16" t="s">
        <v>206</v>
      </c>
      <c r="X39" s="16" t="s">
        <v>125</v>
      </c>
      <c r="Y39" s="16" t="s">
        <v>192</v>
      </c>
      <c r="Z39" s="16" t="s">
        <v>92</v>
      </c>
      <c r="AA39" s="17">
        <v>3.4489484693391498E-2</v>
      </c>
      <c r="AB39" s="17">
        <v>6.8943325808143632E-3</v>
      </c>
      <c r="AC39" s="17">
        <v>-1.3891435145596988E-2</v>
      </c>
      <c r="AD39" s="17">
        <v>3.5336536920704473E-2</v>
      </c>
      <c r="AE39" s="17">
        <v>-1.925783676193512E-2</v>
      </c>
      <c r="AF39" s="17">
        <v>-3.6464502810140486E-6</v>
      </c>
      <c r="AG39" s="17">
        <v>2.5709340213484651E-2</v>
      </c>
      <c r="AH39" s="17">
        <v>1.2532951512307711E-2</v>
      </c>
      <c r="AI39" s="17">
        <v>2.1417691737890397E-2</v>
      </c>
      <c r="AJ39" s="17">
        <v>3.1511226980034591E-2</v>
      </c>
      <c r="AK39" s="17">
        <v>3.3192199819927895E-2</v>
      </c>
      <c r="AL39" s="17">
        <v>2.5037892798413647E-2</v>
      </c>
      <c r="AM39" s="17">
        <v>1.0968798397272208E-2</v>
      </c>
      <c r="AN39" s="19">
        <v>-5.026840069484147E-3</v>
      </c>
    </row>
    <row r="40" spans="1:40" ht="24">
      <c r="A40" s="13" t="s">
        <v>76</v>
      </c>
      <c r="B40" s="14" t="s">
        <v>41</v>
      </c>
      <c r="C40" s="20" t="s">
        <v>121</v>
      </c>
      <c r="D40" s="16" t="s">
        <v>149</v>
      </c>
      <c r="E40" s="16" t="s">
        <v>86</v>
      </c>
      <c r="F40" s="17">
        <v>-4.1303027996817024E-2</v>
      </c>
      <c r="G40" s="17">
        <v>-3.0044156514124648E-2</v>
      </c>
      <c r="H40" s="16" t="s">
        <v>152</v>
      </c>
      <c r="I40" s="17">
        <v>3.2969937894284172E-2</v>
      </c>
      <c r="J40" s="17">
        <v>-1.473715721744372E-2</v>
      </c>
      <c r="K40" s="17">
        <v>-2.5328434383155733E-2</v>
      </c>
      <c r="L40" s="17">
        <v>-3.0560085795430687E-2</v>
      </c>
      <c r="M40" s="17">
        <v>3.9560395054138636E-2</v>
      </c>
      <c r="N40" s="17">
        <v>2.4597218403810312E-2</v>
      </c>
      <c r="O40" s="17">
        <v>2.8081769598921814E-2</v>
      </c>
      <c r="P40" s="16" t="s">
        <v>86</v>
      </c>
      <c r="Q40" s="17">
        <v>-8.3284555311559476E-3</v>
      </c>
      <c r="R40" s="17">
        <v>-1.6907525202355771E-2</v>
      </c>
      <c r="S40" s="17">
        <v>-1.7078975641482825E-2</v>
      </c>
      <c r="T40" s="16" t="s">
        <v>172</v>
      </c>
      <c r="U40" s="17">
        <v>2.9178046274024573E-2</v>
      </c>
      <c r="V40" s="17">
        <v>1.130109404925988E-2</v>
      </c>
      <c r="W40" s="17">
        <v>2.7506735363411554E-3</v>
      </c>
      <c r="X40" s="17">
        <v>1.9311051863189311E-2</v>
      </c>
      <c r="Y40" s="16" t="s">
        <v>135</v>
      </c>
      <c r="Z40" s="17">
        <v>-1.7197741000808221E-2</v>
      </c>
      <c r="AA40" s="17">
        <v>2.371418187817682E-2</v>
      </c>
      <c r="AB40" s="17">
        <v>8.1536803017973267E-3</v>
      </c>
      <c r="AC40" s="17">
        <v>-2.0621745583360079E-2</v>
      </c>
      <c r="AD40" s="17">
        <v>4.0770207376577487E-2</v>
      </c>
      <c r="AE40" s="16" t="s">
        <v>121</v>
      </c>
      <c r="AF40" s="17">
        <v>-9.9443713949138122E-3</v>
      </c>
      <c r="AG40" s="16" t="s">
        <v>213</v>
      </c>
      <c r="AH40" s="17">
        <v>3.2498535933866049E-2</v>
      </c>
      <c r="AI40" s="17">
        <v>3.3102484838443316E-2</v>
      </c>
      <c r="AJ40" s="16" t="s">
        <v>142</v>
      </c>
      <c r="AK40" s="17">
        <v>2.3805526489701547E-2</v>
      </c>
      <c r="AL40" s="17">
        <v>4.4220268195631672E-3</v>
      </c>
      <c r="AM40" s="17">
        <v>-2.8970406576452955E-2</v>
      </c>
      <c r="AN40" s="18" t="s">
        <v>210</v>
      </c>
    </row>
    <row r="41" spans="1:40" ht="24">
      <c r="A41" s="13" t="s">
        <v>77</v>
      </c>
      <c r="B41" s="14" t="s">
        <v>41</v>
      </c>
      <c r="C41" s="20" t="s">
        <v>214</v>
      </c>
      <c r="D41" s="17">
        <v>-3.3898778555491796E-3</v>
      </c>
      <c r="E41" s="17">
        <v>-3.4156413307416811E-2</v>
      </c>
      <c r="F41" s="17">
        <v>-5.9236691712159367E-3</v>
      </c>
      <c r="G41" s="17">
        <v>-1.6799591267321268E-2</v>
      </c>
      <c r="H41" s="16" t="s">
        <v>104</v>
      </c>
      <c r="I41" s="17">
        <v>-9.081031380651897E-3</v>
      </c>
      <c r="J41" s="17">
        <v>-1.3473501451794052E-3</v>
      </c>
      <c r="K41" s="16" t="s">
        <v>171</v>
      </c>
      <c r="L41" s="16" t="s">
        <v>180</v>
      </c>
      <c r="M41" s="16" t="s">
        <v>215</v>
      </c>
      <c r="N41" s="17">
        <v>-9.9976467853825583E-3</v>
      </c>
      <c r="O41" s="17">
        <v>1.9165864612902379E-2</v>
      </c>
      <c r="P41" s="17">
        <v>-1.9628318746859278E-2</v>
      </c>
      <c r="Q41" s="17">
        <v>-1.6714677429908797E-2</v>
      </c>
      <c r="R41" s="17">
        <v>-1.1432771636488074E-2</v>
      </c>
      <c r="S41" s="16" t="s">
        <v>104</v>
      </c>
      <c r="T41" s="17">
        <v>3.9620174126783439E-2</v>
      </c>
      <c r="U41" s="17">
        <v>3.1806769838349673E-2</v>
      </c>
      <c r="V41" s="17">
        <v>1.7260847725488641E-2</v>
      </c>
      <c r="W41" s="17">
        <v>2.7896643540086224E-2</v>
      </c>
      <c r="X41" s="17">
        <v>5.1284964000348843E-3</v>
      </c>
      <c r="Y41" s="16" t="s">
        <v>185</v>
      </c>
      <c r="Z41" s="17">
        <v>-1.0875185851106307E-3</v>
      </c>
      <c r="AA41" s="17">
        <v>2.9750979716407604E-2</v>
      </c>
      <c r="AB41" s="17">
        <v>7.2096497354178146E-3</v>
      </c>
      <c r="AC41" s="17">
        <v>-2.3098482011423872E-2</v>
      </c>
      <c r="AD41" s="16" t="s">
        <v>118</v>
      </c>
      <c r="AE41" s="16" t="s">
        <v>125</v>
      </c>
      <c r="AF41" s="17">
        <v>-9.1335726242307638E-3</v>
      </c>
      <c r="AG41" s="16" t="s">
        <v>125</v>
      </c>
      <c r="AH41" s="16" t="s">
        <v>121</v>
      </c>
      <c r="AI41" s="17">
        <v>3.4063715642994825E-2</v>
      </c>
      <c r="AJ41" s="16" t="s">
        <v>170</v>
      </c>
      <c r="AK41" s="16" t="s">
        <v>121</v>
      </c>
      <c r="AL41" s="16" t="s">
        <v>121</v>
      </c>
      <c r="AM41" s="17">
        <v>-2.2074049727982596E-2</v>
      </c>
      <c r="AN41" s="18" t="s">
        <v>119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1.216891352619753E-6</v>
      </c>
      <c r="E48" s="11">
        <f t="shared" ref="E48:AN48" si="0">$C5^2*E5^2</f>
        <v>7.7153207870421485E-8</v>
      </c>
      <c r="F48" s="11">
        <f t="shared" si="0"/>
        <v>1.9310127929518257E-7</v>
      </c>
      <c r="G48" s="11">
        <f t="shared" si="0"/>
        <v>4.4754628408081383E-8</v>
      </c>
      <c r="H48" s="11">
        <f t="shared" si="0"/>
        <v>4.1599213689517118E-8</v>
      </c>
      <c r="I48" s="11">
        <f t="shared" si="0"/>
        <v>7.165070062469488E-9</v>
      </c>
      <c r="J48" s="11">
        <f t="shared" si="0"/>
        <v>2.6767753704765925E-8</v>
      </c>
      <c r="K48" s="11">
        <f t="shared" si="0"/>
        <v>1.3243564774756625E-10</v>
      </c>
      <c r="L48" s="11">
        <f t="shared" si="0"/>
        <v>3.3486810843742629E-7</v>
      </c>
      <c r="M48" s="11">
        <f t="shared" si="0"/>
        <v>2.0499862787807233E-7</v>
      </c>
      <c r="N48" s="11">
        <f t="shared" si="0"/>
        <v>7.4357191578918475E-9</v>
      </c>
      <c r="O48" s="11">
        <f t="shared" si="0"/>
        <v>7.5489696340958467E-8</v>
      </c>
      <c r="P48" s="11">
        <f t="shared" si="0"/>
        <v>4.5092222395922194E-8</v>
      </c>
      <c r="Q48" s="11">
        <f t="shared" si="0"/>
        <v>4.0266645439504719E-10</v>
      </c>
      <c r="R48" s="11">
        <f t="shared" si="0"/>
        <v>5.0456000883771379E-8</v>
      </c>
      <c r="S48" s="11">
        <f t="shared" si="0"/>
        <v>2.6565127622160067E-8</v>
      </c>
      <c r="T48" s="11">
        <f t="shared" si="0"/>
        <v>1.7323640929317253E-7</v>
      </c>
      <c r="U48" s="10">
        <f t="shared" si="0"/>
        <v>1.8141548341956795E-4</v>
      </c>
      <c r="V48" s="11">
        <f t="shared" si="0"/>
        <v>1.427415795336073E-8</v>
      </c>
      <c r="W48" s="11">
        <f t="shared" si="0"/>
        <v>1.3780908485447503E-7</v>
      </c>
      <c r="X48" s="11">
        <f t="shared" si="0"/>
        <v>3.5038559844705117E-8</v>
      </c>
      <c r="Y48" s="11">
        <f t="shared" si="0"/>
        <v>5.0794686555079529E-8</v>
      </c>
      <c r="Z48" s="11">
        <f t="shared" si="0"/>
        <v>1.125557939031555E-8</v>
      </c>
      <c r="AA48" s="11">
        <f t="shared" si="0"/>
        <v>4.897009747729659E-8</v>
      </c>
      <c r="AB48" s="11">
        <f t="shared" si="0"/>
        <v>3.4644481290728012E-8</v>
      </c>
      <c r="AC48" s="11">
        <f t="shared" si="0"/>
        <v>1.0190749809154546E-7</v>
      </c>
      <c r="AD48" s="11">
        <f t="shared" si="0"/>
        <v>1.4397070008228001E-9</v>
      </c>
      <c r="AE48" s="11">
        <f t="shared" si="0"/>
        <v>6.4859983601288669E-8</v>
      </c>
      <c r="AF48" s="11">
        <f t="shared" si="0"/>
        <v>2.6872345600317103E-8</v>
      </c>
      <c r="AG48" s="11">
        <f t="shared" si="0"/>
        <v>1.8046442874337516E-7</v>
      </c>
      <c r="AH48" s="11">
        <f t="shared" si="0"/>
        <v>2.1466112875417143E-7</v>
      </c>
      <c r="AI48" s="11">
        <f t="shared" si="0"/>
        <v>8.3980747307897454E-8</v>
      </c>
      <c r="AJ48" s="11">
        <f t="shared" si="0"/>
        <v>3.1635127165076493E-7</v>
      </c>
      <c r="AK48" s="11">
        <f t="shared" si="0"/>
        <v>3.077470900176747E-9</v>
      </c>
      <c r="AL48" s="11">
        <f t="shared" si="0"/>
        <v>1.9416119257923046E-8</v>
      </c>
      <c r="AM48" s="11">
        <f t="shared" si="0"/>
        <v>6.0484427538779421E-8</v>
      </c>
      <c r="AN48" s="25">
        <f t="shared" si="0"/>
        <v>3.2156669522193196E-7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4.7921824303076477E-7</v>
      </c>
      <c r="E49" s="17">
        <f t="shared" si="1"/>
        <v>2.670318324324549E-7</v>
      </c>
      <c r="F49" s="17">
        <f t="shared" si="1"/>
        <v>8.8710564546615017E-8</v>
      </c>
      <c r="G49" s="17">
        <f t="shared" si="1"/>
        <v>2.8633348195247767E-7</v>
      </c>
      <c r="H49" s="17">
        <f t="shared" si="1"/>
        <v>1.1052274581814389E-7</v>
      </c>
      <c r="I49" s="17">
        <f t="shared" si="1"/>
        <v>6.4766910329178726E-8</v>
      </c>
      <c r="J49" s="17">
        <f t="shared" si="1"/>
        <v>6.6697402906073719E-8</v>
      </c>
      <c r="K49" s="17">
        <f t="shared" si="1"/>
        <v>6.8007224555336241E-8</v>
      </c>
      <c r="L49" s="17">
        <f t="shared" si="1"/>
        <v>4.5066328845406514E-7</v>
      </c>
      <c r="M49" s="16">
        <f t="shared" si="1"/>
        <v>7.7224493431811481E-7</v>
      </c>
      <c r="N49" s="17">
        <f t="shared" si="1"/>
        <v>3.6306041930156622E-8</v>
      </c>
      <c r="O49" s="17">
        <f t="shared" si="1"/>
        <v>8.1411616525377514E-10</v>
      </c>
      <c r="P49" s="17">
        <f t="shared" si="1"/>
        <v>6.4041495058917423E-9</v>
      </c>
      <c r="Q49" s="17">
        <f t="shared" si="1"/>
        <v>2.9524135516935562E-8</v>
      </c>
      <c r="R49" s="17">
        <f t="shared" si="1"/>
        <v>1.6808206694059394E-9</v>
      </c>
      <c r="S49" s="17">
        <f t="shared" si="1"/>
        <v>1.2113179945009961E-7</v>
      </c>
      <c r="T49" s="17">
        <f t="shared" si="1"/>
        <v>2.3448641201543004E-7</v>
      </c>
      <c r="U49" s="17">
        <f t="shared" si="1"/>
        <v>6.2992802351726393E-9</v>
      </c>
      <c r="V49" s="17">
        <f t="shared" si="1"/>
        <v>8.8550165522760464E-8</v>
      </c>
      <c r="W49" s="17">
        <f t="shared" si="1"/>
        <v>6.2653551899832573E-10</v>
      </c>
      <c r="X49" s="17">
        <f t="shared" si="1"/>
        <v>7.3455210327312004E-10</v>
      </c>
      <c r="Y49" s="17">
        <f t="shared" si="1"/>
        <v>2.5962071990756066E-8</v>
      </c>
      <c r="Z49" s="17">
        <f t="shared" si="1"/>
        <v>7.4827505190942847E-9</v>
      </c>
      <c r="AA49" s="17">
        <f t="shared" si="1"/>
        <v>4.6006846760194786E-8</v>
      </c>
      <c r="AB49" s="17">
        <f t="shared" si="1"/>
        <v>3.7445234918546312E-7</v>
      </c>
      <c r="AC49" s="17">
        <f t="shared" si="1"/>
        <v>4.0010772022433332E-9</v>
      </c>
      <c r="AD49" s="17">
        <f t="shared" si="1"/>
        <v>4.9664482551063507E-9</v>
      </c>
      <c r="AE49" s="17">
        <f t="shared" si="1"/>
        <v>6.0824820666352865E-8</v>
      </c>
      <c r="AF49" s="17">
        <f t="shared" si="1"/>
        <v>1.8577630014861268E-7</v>
      </c>
      <c r="AG49" s="17">
        <f t="shared" si="1"/>
        <v>1.6286502298265142E-7</v>
      </c>
      <c r="AH49" s="17">
        <f t="shared" si="1"/>
        <v>5.8260795102365042E-8</v>
      </c>
      <c r="AI49" s="17">
        <f t="shared" si="1"/>
        <v>1.1090141238685185E-8</v>
      </c>
      <c r="AJ49" s="17">
        <f t="shared" si="1"/>
        <v>1.1047925857784878E-7</v>
      </c>
      <c r="AK49" s="16">
        <f t="shared" si="1"/>
        <v>3.6058875043664128E-4</v>
      </c>
      <c r="AL49" s="17">
        <f t="shared" si="1"/>
        <v>5.3809480162593213E-9</v>
      </c>
      <c r="AM49" s="17">
        <f t="shared" si="1"/>
        <v>1.9080955895755183E-7</v>
      </c>
      <c r="AN49" s="19">
        <f t="shared" si="1"/>
        <v>1.5634914210590023E-8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1.2669652513611841E-6</v>
      </c>
      <c r="E50" s="17">
        <f t="shared" si="2"/>
        <v>5.4959118699302426E-7</v>
      </c>
      <c r="F50" s="17">
        <f t="shared" si="2"/>
        <v>1.2343988734843477E-6</v>
      </c>
      <c r="G50" s="17">
        <f t="shared" si="2"/>
        <v>2.2569806011135308E-6</v>
      </c>
      <c r="H50" s="17">
        <f t="shared" si="2"/>
        <v>1.5707147709784965E-6</v>
      </c>
      <c r="I50" s="17">
        <f t="shared" si="2"/>
        <v>1.8782467727336351E-6</v>
      </c>
      <c r="J50" s="17">
        <f t="shared" si="2"/>
        <v>5.3087900896855591E-8</v>
      </c>
      <c r="K50" s="17">
        <f t="shared" si="2"/>
        <v>3.1060463414250675E-7</v>
      </c>
      <c r="L50" s="17">
        <f t="shared" si="2"/>
        <v>7.4662758609451235E-7</v>
      </c>
      <c r="M50" s="17">
        <f t="shared" si="2"/>
        <v>1.8966705483837981E-6</v>
      </c>
      <c r="N50" s="17">
        <f t="shared" si="2"/>
        <v>3.8586915540601868E-7</v>
      </c>
      <c r="O50" s="17">
        <f t="shared" si="2"/>
        <v>1.1957048617173973E-6</v>
      </c>
      <c r="P50" s="17">
        <f t="shared" si="2"/>
        <v>8.6190326416176798E-7</v>
      </c>
      <c r="Q50" s="17">
        <f t="shared" si="2"/>
        <v>4.1521468398322453E-7</v>
      </c>
      <c r="R50" s="17">
        <f t="shared" si="2"/>
        <v>1.0154689119270502E-7</v>
      </c>
      <c r="S50" s="17">
        <f t="shared" si="2"/>
        <v>5.04114652319133E-8</v>
      </c>
      <c r="T50" s="17">
        <f t="shared" si="2"/>
        <v>1.8005347763505574E-6</v>
      </c>
      <c r="U50" s="17">
        <f t="shared" si="2"/>
        <v>6.7722542108727134E-7</v>
      </c>
      <c r="V50" s="17">
        <f t="shared" si="2"/>
        <v>9.8139232256614836E-8</v>
      </c>
      <c r="W50" s="17">
        <f t="shared" si="2"/>
        <v>5.7017458416753632E-7</v>
      </c>
      <c r="X50" s="17">
        <f t="shared" si="2"/>
        <v>8.3242820227763378E-7</v>
      </c>
      <c r="Y50" s="17">
        <f t="shared" si="2"/>
        <v>3.5190316806280503E-7</v>
      </c>
      <c r="Z50" s="17">
        <f t="shared" si="2"/>
        <v>1.3546791420799136E-8</v>
      </c>
      <c r="AA50" s="17">
        <f t="shared" si="2"/>
        <v>1.6796845580694242E-6</v>
      </c>
      <c r="AB50" s="17">
        <f t="shared" si="2"/>
        <v>3.5484226203857152E-7</v>
      </c>
      <c r="AC50" s="17">
        <f t="shared" si="2"/>
        <v>1.1544354931303101E-6</v>
      </c>
      <c r="AD50" s="17">
        <f t="shared" si="2"/>
        <v>6.5619296224740554E-8</v>
      </c>
      <c r="AE50" s="17">
        <f t="shared" si="2"/>
        <v>7.2087835022421982E-8</v>
      </c>
      <c r="AF50" s="17">
        <f t="shared" si="2"/>
        <v>5.9930996483512786E-7</v>
      </c>
      <c r="AG50" s="16">
        <f t="shared" si="2"/>
        <v>3.8459791736803858E-6</v>
      </c>
      <c r="AH50" s="17">
        <f t="shared" si="2"/>
        <v>2.4348242044498786E-7</v>
      </c>
      <c r="AI50" s="16">
        <f t="shared" si="2"/>
        <v>1.4521580441627098E-3</v>
      </c>
      <c r="AJ50" s="17">
        <f t="shared" si="2"/>
        <v>2.8217508751273273E-7</v>
      </c>
      <c r="AK50" s="17">
        <f t="shared" si="2"/>
        <v>4.4098792281571814E-8</v>
      </c>
      <c r="AL50" s="17">
        <f t="shared" si="2"/>
        <v>2.771051577354483E-10</v>
      </c>
      <c r="AM50" s="17">
        <f t="shared" si="2"/>
        <v>1.1339499236062509E-7</v>
      </c>
      <c r="AN50" s="19">
        <f t="shared" si="2"/>
        <v>6.3215447999483721E-11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1.9766902873471403E-8</v>
      </c>
      <c r="E51" s="17">
        <f t="shared" si="3"/>
        <v>6.6570556170564419E-10</v>
      </c>
      <c r="F51" s="17">
        <f t="shared" si="3"/>
        <v>2.1841907467040201E-8</v>
      </c>
      <c r="G51" s="17">
        <f t="shared" si="3"/>
        <v>8.2441249976456333E-9</v>
      </c>
      <c r="H51" s="17">
        <f t="shared" si="3"/>
        <v>2.8845970669424858E-9</v>
      </c>
      <c r="I51" s="17">
        <f t="shared" si="3"/>
        <v>4.9102459662981283E-12</v>
      </c>
      <c r="J51" s="17">
        <f t="shared" si="3"/>
        <v>7.2639592242893546E-9</v>
      </c>
      <c r="K51" s="17">
        <f t="shared" si="3"/>
        <v>8.5123212295455914E-9</v>
      </c>
      <c r="L51" s="16">
        <f t="shared" si="3"/>
        <v>2.5612453355407071E-8</v>
      </c>
      <c r="M51" s="17">
        <f t="shared" si="3"/>
        <v>4.3770789680668724E-9</v>
      </c>
      <c r="N51" s="17">
        <f t="shared" si="3"/>
        <v>7.365506601180258E-9</v>
      </c>
      <c r="O51" s="17">
        <f t="shared" si="3"/>
        <v>1.3634432423196282E-9</v>
      </c>
      <c r="P51" s="17">
        <f t="shared" si="3"/>
        <v>4.6835380481521281E-9</v>
      </c>
      <c r="Q51" s="17">
        <f t="shared" si="3"/>
        <v>1.3066470861674457E-9</v>
      </c>
      <c r="R51" s="17">
        <f t="shared" si="3"/>
        <v>4.8359521041593188E-10</v>
      </c>
      <c r="S51" s="16">
        <f t="shared" si="3"/>
        <v>2.5612453355407071E-8</v>
      </c>
      <c r="T51" s="17">
        <f t="shared" si="3"/>
        <v>1.8905439300568781E-9</v>
      </c>
      <c r="U51" s="17">
        <f t="shared" si="3"/>
        <v>1.0380579193593216E-9</v>
      </c>
      <c r="V51" s="16">
        <f t="shared" si="3"/>
        <v>1.3018746538602947E-5</v>
      </c>
      <c r="W51" s="17">
        <f t="shared" si="3"/>
        <v>1.5879184935031592E-9</v>
      </c>
      <c r="X51" s="17">
        <f t="shared" si="3"/>
        <v>7.5499079983150666E-10</v>
      </c>
      <c r="Y51" s="17">
        <f t="shared" si="3"/>
        <v>6.1148928778233774E-9</v>
      </c>
      <c r="Z51" s="17">
        <f t="shared" si="3"/>
        <v>1.0632654160043035E-9</v>
      </c>
      <c r="AA51" s="17">
        <f t="shared" si="3"/>
        <v>4.38247085284021E-10</v>
      </c>
      <c r="AB51" s="17">
        <f t="shared" si="3"/>
        <v>3.1962531341752132E-10</v>
      </c>
      <c r="AC51" s="17">
        <f t="shared" si="3"/>
        <v>9.1720864589124548E-11</v>
      </c>
      <c r="AD51" s="17">
        <f t="shared" si="3"/>
        <v>2.0023407703491009E-8</v>
      </c>
      <c r="AE51" s="17">
        <f t="shared" si="3"/>
        <v>1.6729561665496191E-8</v>
      </c>
      <c r="AF51" s="17">
        <f t="shared" si="3"/>
        <v>3.2989254906895261E-10</v>
      </c>
      <c r="AG51" s="17">
        <f t="shared" si="3"/>
        <v>8.4988115679164434E-9</v>
      </c>
      <c r="AH51" s="17">
        <f t="shared" si="3"/>
        <v>9.8515733297096913E-9</v>
      </c>
      <c r="AI51" s="17">
        <f t="shared" si="3"/>
        <v>8.8117272006202261E-10</v>
      </c>
      <c r="AJ51" s="17">
        <f t="shared" si="3"/>
        <v>4.600172034913502E-9</v>
      </c>
      <c r="AK51" s="17">
        <f t="shared" si="3"/>
        <v>3.159058839084576E-9</v>
      </c>
      <c r="AL51" s="17">
        <f t="shared" si="3"/>
        <v>1.8653006601794173E-9</v>
      </c>
      <c r="AM51" s="17">
        <f t="shared" si="3"/>
        <v>2.3327469567365524E-9</v>
      </c>
      <c r="AN51" s="19">
        <f t="shared" si="3"/>
        <v>1.0637145674166522E-8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3.8939113513400985E-8</v>
      </c>
      <c r="E52" s="17">
        <f t="shared" si="4"/>
        <v>2.2863172401524454E-8</v>
      </c>
      <c r="F52" s="17">
        <f t="shared" si="4"/>
        <v>4.6949590995439706E-8</v>
      </c>
      <c r="G52" s="16">
        <f t="shared" si="4"/>
        <v>3.1622548531520716E-7</v>
      </c>
      <c r="H52" s="16">
        <f t="shared" si="4"/>
        <v>2.7632368730993291E-7</v>
      </c>
      <c r="I52" s="17">
        <f t="shared" si="4"/>
        <v>1.1030030134738179E-7</v>
      </c>
      <c r="J52" s="17">
        <f t="shared" si="4"/>
        <v>2.2131059115432095E-9</v>
      </c>
      <c r="K52" s="17">
        <f t="shared" si="4"/>
        <v>9.3161222392061733E-10</v>
      </c>
      <c r="L52" s="17">
        <f t="shared" si="4"/>
        <v>1.0249757395941967E-7</v>
      </c>
      <c r="M52" s="16">
        <f t="shared" si="4"/>
        <v>3.1622548531520716E-7</v>
      </c>
      <c r="N52" s="17">
        <f t="shared" si="4"/>
        <v>7.8409499949847302E-10</v>
      </c>
      <c r="O52" s="17">
        <f t="shared" si="4"/>
        <v>8.1659402962354914E-8</v>
      </c>
      <c r="P52" s="17">
        <f t="shared" si="4"/>
        <v>9.3272326777692522E-8</v>
      </c>
      <c r="Q52" s="17">
        <f t="shared" si="4"/>
        <v>8.3481660363377065E-9</v>
      </c>
      <c r="R52" s="16">
        <f t="shared" si="4"/>
        <v>4.1979082620530099E-7</v>
      </c>
      <c r="S52" s="17">
        <f t="shared" si="4"/>
        <v>2.1662534450865097E-8</v>
      </c>
      <c r="T52" s="17">
        <f t="shared" si="4"/>
        <v>3.2879811491296799E-9</v>
      </c>
      <c r="U52" s="17">
        <f t="shared" si="4"/>
        <v>1.5736052293713306E-8</v>
      </c>
      <c r="V52" s="17">
        <f t="shared" si="4"/>
        <v>2.0871787575648E-8</v>
      </c>
      <c r="W52" s="17">
        <f t="shared" si="4"/>
        <v>2.4455077481076397E-8</v>
      </c>
      <c r="X52" s="17">
        <f t="shared" si="4"/>
        <v>1.7940973368398916E-7</v>
      </c>
      <c r="Y52" s="17">
        <f t="shared" si="4"/>
        <v>1.8861243744850343E-7</v>
      </c>
      <c r="Z52" s="17">
        <f t="shared" si="4"/>
        <v>3.2933376621116153E-8</v>
      </c>
      <c r="AA52" s="17">
        <f t="shared" si="4"/>
        <v>6.2887578551066048E-8</v>
      </c>
      <c r="AB52" s="17">
        <f t="shared" si="4"/>
        <v>4.0049166724565023E-8</v>
      </c>
      <c r="AC52" s="17">
        <f t="shared" si="4"/>
        <v>1.6047558442336961E-8</v>
      </c>
      <c r="AD52" s="17">
        <f t="shared" si="4"/>
        <v>2.4367992744585892E-8</v>
      </c>
      <c r="AE52" s="17">
        <f t="shared" si="4"/>
        <v>5.2289245528200884E-10</v>
      </c>
      <c r="AF52" s="17">
        <f t="shared" si="4"/>
        <v>7.1246544679190923E-8</v>
      </c>
      <c r="AG52" s="17">
        <f t="shared" si="4"/>
        <v>2.4242023421158928E-7</v>
      </c>
      <c r="AH52" s="17">
        <f t="shared" si="4"/>
        <v>4.1463474207381476E-10</v>
      </c>
      <c r="AI52" s="17">
        <f t="shared" si="4"/>
        <v>2.739601308910322E-11</v>
      </c>
      <c r="AJ52" s="17">
        <f t="shared" si="4"/>
        <v>1.6019309016249413E-7</v>
      </c>
      <c r="AK52" s="17">
        <f t="shared" si="4"/>
        <v>2.1410734810224884E-9</v>
      </c>
      <c r="AL52" s="16">
        <f t="shared" si="4"/>
        <v>1.4647098211598988E-4</v>
      </c>
      <c r="AM52" s="17">
        <f t="shared" si="4"/>
        <v>2.0532276461320209E-8</v>
      </c>
      <c r="AN52" s="19">
        <f t="shared" si="4"/>
        <v>1.2610553843859524E-7</v>
      </c>
    </row>
    <row r="53" spans="1:40" ht="24">
      <c r="A53" s="13" t="s">
        <v>46</v>
      </c>
      <c r="B53" s="14" t="s">
        <v>41</v>
      </c>
      <c r="C53" s="15"/>
      <c r="D53" s="17">
        <f t="shared" ref="D53:AN53" si="5">$C10^2*D10^2</f>
        <v>1.314637672396591E-7</v>
      </c>
      <c r="E53" s="17">
        <f t="shared" si="5"/>
        <v>5.2290482202732282E-8</v>
      </c>
      <c r="F53" s="17">
        <f t="shared" si="5"/>
        <v>1.3780858407835805E-7</v>
      </c>
      <c r="G53" s="17">
        <f t="shared" si="5"/>
        <v>6.2833611760945386E-8</v>
      </c>
      <c r="H53" s="17">
        <f t="shared" si="5"/>
        <v>8.464290153921863E-8</v>
      </c>
      <c r="I53" s="17">
        <f t="shared" si="5"/>
        <v>5.639716909680964E-9</v>
      </c>
      <c r="J53" s="17">
        <f t="shared" si="5"/>
        <v>2.7795456315109083E-7</v>
      </c>
      <c r="K53" s="17">
        <f t="shared" si="5"/>
        <v>2.109983217922111E-8</v>
      </c>
      <c r="L53" s="17">
        <f t="shared" si="5"/>
        <v>2.0832608040103702E-7</v>
      </c>
      <c r="M53" s="17">
        <f t="shared" si="5"/>
        <v>1.5601885967692359E-7</v>
      </c>
      <c r="N53" s="17">
        <f t="shared" si="5"/>
        <v>1.5674599465334746E-8</v>
      </c>
      <c r="O53" s="17">
        <f t="shared" si="5"/>
        <v>1.2653757043632993E-9</v>
      </c>
      <c r="P53" s="17">
        <f t="shared" si="5"/>
        <v>4.7037807378814317E-9</v>
      </c>
      <c r="Q53" s="17">
        <f t="shared" si="5"/>
        <v>8.255116679504891E-8</v>
      </c>
      <c r="R53" s="17">
        <f t="shared" si="5"/>
        <v>1.8552054125014785E-7</v>
      </c>
      <c r="S53" s="17">
        <f t="shared" si="5"/>
        <v>2.6181622338867124E-7</v>
      </c>
      <c r="T53" s="17">
        <f t="shared" si="5"/>
        <v>9.9706021879372853E-8</v>
      </c>
      <c r="U53" s="17">
        <f t="shared" si="5"/>
        <v>4.2508763237296857E-8</v>
      </c>
      <c r="V53" s="17">
        <f t="shared" si="5"/>
        <v>5.2625953938550545E-9</v>
      </c>
      <c r="W53" s="17">
        <f t="shared" si="5"/>
        <v>1.4197588402057842E-9</v>
      </c>
      <c r="X53" s="17">
        <f t="shared" si="5"/>
        <v>2.3490496804353964E-10</v>
      </c>
      <c r="Y53" s="17">
        <f t="shared" si="5"/>
        <v>2.1525284198806865E-7</v>
      </c>
      <c r="Z53" s="17">
        <f t="shared" si="5"/>
        <v>1.1815625402836687E-10</v>
      </c>
      <c r="AA53" s="16">
        <f t="shared" si="5"/>
        <v>1.568946465888251E-4</v>
      </c>
      <c r="AB53" s="17">
        <f t="shared" si="5"/>
        <v>8.954090790796024E-8</v>
      </c>
      <c r="AC53" s="17">
        <f t="shared" si="5"/>
        <v>5.1574632197029749E-8</v>
      </c>
      <c r="AD53" s="17">
        <f t="shared" si="5"/>
        <v>7.0398406186191788E-8</v>
      </c>
      <c r="AE53" s="17">
        <f t="shared" si="5"/>
        <v>1.3577211102313439E-7</v>
      </c>
      <c r="AF53" s="17">
        <f t="shared" si="5"/>
        <v>1.4158498782131102E-8</v>
      </c>
      <c r="AG53" s="17">
        <f t="shared" si="5"/>
        <v>1.105347837600454E-7</v>
      </c>
      <c r="AH53" s="17">
        <f t="shared" si="5"/>
        <v>1.6274936616205171E-8</v>
      </c>
      <c r="AI53" s="17">
        <f t="shared" si="5"/>
        <v>1.8094134760640536E-7</v>
      </c>
      <c r="AJ53" s="17">
        <f t="shared" si="5"/>
        <v>2.8237629045494919E-8</v>
      </c>
      <c r="AK53" s="17">
        <f t="shared" si="5"/>
        <v>1.9677544464094017E-8</v>
      </c>
      <c r="AL53" s="17">
        <f t="shared" si="5"/>
        <v>6.7402006514810008E-8</v>
      </c>
      <c r="AM53" s="17">
        <f t="shared" si="5"/>
        <v>2.9924237745815411E-10</v>
      </c>
      <c r="AN53" s="19">
        <f t="shared" si="5"/>
        <v>2.9218338075851736E-7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3.2784877677764964E-9</v>
      </c>
      <c r="E54" s="17">
        <f t="shared" si="6"/>
        <v>3.1683025862462631E-9</v>
      </c>
      <c r="F54" s="17">
        <f t="shared" si="6"/>
        <v>4.5654993050287991E-8</v>
      </c>
      <c r="G54" s="17">
        <f t="shared" si="6"/>
        <v>9.1632610141135735E-9</v>
      </c>
      <c r="H54" s="17">
        <f t="shared" si="6"/>
        <v>2.966497870081016E-8</v>
      </c>
      <c r="I54" s="17">
        <f t="shared" si="6"/>
        <v>1.6897462454672797E-6</v>
      </c>
      <c r="J54" s="17">
        <f t="shared" si="6"/>
        <v>5.5371489365245445E-8</v>
      </c>
      <c r="K54" s="17">
        <f t="shared" si="6"/>
        <v>1.8553279073881872E-7</v>
      </c>
      <c r="L54" s="17">
        <f t="shared" si="6"/>
        <v>2.1753919983302213E-7</v>
      </c>
      <c r="M54" s="16">
        <f t="shared" si="6"/>
        <v>2.6971772606226199E-6</v>
      </c>
      <c r="N54" s="17">
        <f t="shared" si="6"/>
        <v>6.8160766345492704E-8</v>
      </c>
      <c r="O54" s="16">
        <f t="shared" si="6"/>
        <v>4.7430040580230472E-6</v>
      </c>
      <c r="P54" s="17">
        <f t="shared" si="6"/>
        <v>1.0243086879228703E-6</v>
      </c>
      <c r="Q54" s="16">
        <f t="shared" si="6"/>
        <v>6.0686488364008951E-6</v>
      </c>
      <c r="R54" s="17">
        <f t="shared" si="6"/>
        <v>1.7069142147524943E-6</v>
      </c>
      <c r="S54" s="17">
        <f t="shared" si="6"/>
        <v>5.5845650311042115E-8</v>
      </c>
      <c r="T54" s="17">
        <f t="shared" si="6"/>
        <v>1.4699089561291585E-6</v>
      </c>
      <c r="U54" s="17">
        <f t="shared" si="6"/>
        <v>1.4696597616934404E-6</v>
      </c>
      <c r="V54" s="17">
        <f t="shared" si="6"/>
        <v>9.312140782831916E-7</v>
      </c>
      <c r="W54" s="17">
        <f t="shared" si="6"/>
        <v>1.3437771476231236E-6</v>
      </c>
      <c r="X54" s="17">
        <f t="shared" si="6"/>
        <v>4.9328263865081652E-7</v>
      </c>
      <c r="Y54" s="16">
        <f t="shared" si="6"/>
        <v>2.8157204956121773E-6</v>
      </c>
      <c r="Z54" s="17">
        <f t="shared" si="6"/>
        <v>5.2349561709317958E-7</v>
      </c>
      <c r="AA54" s="17">
        <f t="shared" si="6"/>
        <v>1.2803400801163251E-7</v>
      </c>
      <c r="AB54" s="17">
        <f t="shared" si="6"/>
        <v>6.0719061778823739E-8</v>
      </c>
      <c r="AC54" s="17">
        <f t="shared" si="6"/>
        <v>1.7666336394720541E-7</v>
      </c>
      <c r="AD54" s="17">
        <f t="shared" si="6"/>
        <v>5.7290811028497485E-7</v>
      </c>
      <c r="AE54" s="17">
        <f t="shared" si="6"/>
        <v>2.0025357054359157E-8</v>
      </c>
      <c r="AF54" s="17">
        <f t="shared" si="6"/>
        <v>2.9555695616373396E-7</v>
      </c>
      <c r="AG54" s="17">
        <f t="shared" si="6"/>
        <v>2.590938262391141E-7</v>
      </c>
      <c r="AH54" s="16">
        <f t="shared" si="6"/>
        <v>1.2442501889854474E-3</v>
      </c>
      <c r="AI54" s="17">
        <f t="shared" si="6"/>
        <v>2.0616533351669723E-7</v>
      </c>
      <c r="AJ54" s="17">
        <f t="shared" si="6"/>
        <v>4.5139953565985628E-7</v>
      </c>
      <c r="AK54" s="17">
        <f t="shared" si="6"/>
        <v>1.9629808544760918E-7</v>
      </c>
      <c r="AL54" s="17">
        <f t="shared" si="6"/>
        <v>3.5328968809837029E-9</v>
      </c>
      <c r="AM54" s="17">
        <f t="shared" si="6"/>
        <v>8.0528375915637393E-9</v>
      </c>
      <c r="AN54" s="19">
        <f t="shared" si="6"/>
        <v>1.4033033550548257E-7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1.6609030526855419E-8</v>
      </c>
      <c r="E55" s="17">
        <f t="shared" si="7"/>
        <v>1.0535220878367677E-8</v>
      </c>
      <c r="F55" s="17">
        <f t="shared" si="7"/>
        <v>5.983091913198057E-8</v>
      </c>
      <c r="G55" s="17">
        <f t="shared" si="7"/>
        <v>6.0591172661959003E-9</v>
      </c>
      <c r="H55" s="17">
        <f t="shared" si="7"/>
        <v>1.8191678752741905E-9</v>
      </c>
      <c r="I55" s="17">
        <f t="shared" si="7"/>
        <v>4.5688689230203412E-7</v>
      </c>
      <c r="J55" s="17">
        <f t="shared" si="7"/>
        <v>1.0825742352343218E-7</v>
      </c>
      <c r="K55" s="17">
        <f t="shared" si="7"/>
        <v>4.9949075326573219E-9</v>
      </c>
      <c r="L55" s="16">
        <f t="shared" si="7"/>
        <v>2.4350413556664902E-6</v>
      </c>
      <c r="M55" s="17">
        <f t="shared" si="7"/>
        <v>4.9028230239986017E-7</v>
      </c>
      <c r="N55" s="17">
        <f t="shared" si="7"/>
        <v>1.9367663998836532E-6</v>
      </c>
      <c r="O55" s="17">
        <f t="shared" si="7"/>
        <v>2.6362937675964408E-7</v>
      </c>
      <c r="P55" s="16">
        <f t="shared" si="7"/>
        <v>1.1301549383810503E-3</v>
      </c>
      <c r="Q55" s="17">
        <f t="shared" si="7"/>
        <v>3.2211254720913741E-10</v>
      </c>
      <c r="R55" s="17">
        <f t="shared" si="7"/>
        <v>3.7482371364611783E-7</v>
      </c>
      <c r="S55" s="17">
        <f t="shared" si="7"/>
        <v>5.0084840666231538E-8</v>
      </c>
      <c r="T55" s="16">
        <f t="shared" si="7"/>
        <v>2.330320768064576E-6</v>
      </c>
      <c r="U55" s="17">
        <f t="shared" si="7"/>
        <v>2.8326070006255334E-7</v>
      </c>
      <c r="V55" s="17">
        <f t="shared" si="7"/>
        <v>4.0613762515060312E-7</v>
      </c>
      <c r="W55" s="17">
        <f t="shared" si="7"/>
        <v>2.926067654713193E-7</v>
      </c>
      <c r="X55" s="17">
        <f t="shared" si="7"/>
        <v>2.4480680415541295E-7</v>
      </c>
      <c r="Y55" s="17">
        <f t="shared" si="7"/>
        <v>2.347570392190325E-7</v>
      </c>
      <c r="Z55" s="17">
        <f t="shared" si="7"/>
        <v>6.9148970742711891E-7</v>
      </c>
      <c r="AA55" s="17">
        <f t="shared" si="7"/>
        <v>3.4014751072777574E-8</v>
      </c>
      <c r="AB55" s="17">
        <f t="shared" si="7"/>
        <v>1.5050680561599778E-6</v>
      </c>
      <c r="AC55" s="17">
        <f t="shared" si="7"/>
        <v>1.5773164817561758E-6</v>
      </c>
      <c r="AD55" s="17">
        <f t="shared" si="7"/>
        <v>2.8889584525150346E-9</v>
      </c>
      <c r="AE55" s="17">
        <f t="shared" si="7"/>
        <v>2.9054170980731426E-7</v>
      </c>
      <c r="AF55" s="17">
        <f t="shared" si="7"/>
        <v>5.6021270173900932E-7</v>
      </c>
      <c r="AG55" s="17">
        <f t="shared" si="7"/>
        <v>4.4267290895220082E-7</v>
      </c>
      <c r="AH55" s="17">
        <f t="shared" si="7"/>
        <v>9.4030111377078107E-7</v>
      </c>
      <c r="AI55" s="17">
        <f t="shared" si="7"/>
        <v>6.7097833229932427E-7</v>
      </c>
      <c r="AJ55" s="17">
        <f t="shared" si="7"/>
        <v>8.4842174488695594E-11</v>
      </c>
      <c r="AK55" s="17">
        <f t="shared" si="7"/>
        <v>1.9774922498587662E-8</v>
      </c>
      <c r="AL55" s="17">
        <f t="shared" si="7"/>
        <v>7.2348012902285375E-7</v>
      </c>
      <c r="AM55" s="16">
        <f t="shared" si="7"/>
        <v>3.2325289074041452E-6</v>
      </c>
      <c r="AN55" s="19">
        <f t="shared" si="7"/>
        <v>3.6663776773304842E-7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5.2467747335414961E-7</v>
      </c>
      <c r="E56" s="17">
        <f t="shared" si="8"/>
        <v>1.2473739800999814E-7</v>
      </c>
      <c r="F56" s="17">
        <f t="shared" si="8"/>
        <v>1.9411713567217073E-7</v>
      </c>
      <c r="G56" s="17">
        <f t="shared" si="8"/>
        <v>2.8775186600938894E-8</v>
      </c>
      <c r="H56" s="17">
        <f t="shared" si="8"/>
        <v>1.7660960039647187E-7</v>
      </c>
      <c r="I56" s="17">
        <f t="shared" si="8"/>
        <v>4.5784288273464297E-9</v>
      </c>
      <c r="J56" s="17">
        <f t="shared" si="8"/>
        <v>1.9866037427648793E-7</v>
      </c>
      <c r="K56" s="17">
        <f t="shared" si="8"/>
        <v>3.3006282020037314E-8</v>
      </c>
      <c r="L56" s="16">
        <f t="shared" si="8"/>
        <v>3.9988645928352293E-7</v>
      </c>
      <c r="M56" s="17">
        <f t="shared" si="8"/>
        <v>3.8180227171150944E-9</v>
      </c>
      <c r="N56" s="17">
        <f t="shared" si="8"/>
        <v>2.4912152629580119E-9</v>
      </c>
      <c r="O56" s="17">
        <f t="shared" si="8"/>
        <v>2.9276290217577786E-10</v>
      </c>
      <c r="P56" s="17">
        <f t="shared" si="8"/>
        <v>2.7587301253241772E-8</v>
      </c>
      <c r="Q56" s="17">
        <f t="shared" si="8"/>
        <v>1.2347759534717009E-8</v>
      </c>
      <c r="R56" s="17">
        <f t="shared" si="8"/>
        <v>6.430095318896703E-9</v>
      </c>
      <c r="S56" s="17">
        <f t="shared" si="8"/>
        <v>1.9402579600783322E-7</v>
      </c>
      <c r="T56" s="17">
        <f t="shared" si="8"/>
        <v>5.3862217888440645E-8</v>
      </c>
      <c r="U56" s="17">
        <f t="shared" si="8"/>
        <v>2.4866183419641898E-8</v>
      </c>
      <c r="V56" s="17">
        <f t="shared" si="8"/>
        <v>7.4052943707880558E-9</v>
      </c>
      <c r="W56" s="17">
        <f t="shared" si="8"/>
        <v>4.9593427999249579E-8</v>
      </c>
      <c r="X56" s="16">
        <f t="shared" si="8"/>
        <v>1.2904025385482816E-4</v>
      </c>
      <c r="Y56" s="17">
        <f t="shared" si="8"/>
        <v>4.1041874601662285E-9</v>
      </c>
      <c r="Z56" s="17">
        <f t="shared" si="8"/>
        <v>1.030346343955587E-8</v>
      </c>
      <c r="AA56" s="17">
        <f t="shared" si="8"/>
        <v>1.8839237259755091E-10</v>
      </c>
      <c r="AB56" s="17">
        <f t="shared" si="8"/>
        <v>2.7395388082890283E-8</v>
      </c>
      <c r="AC56" s="17">
        <f t="shared" si="8"/>
        <v>6.6833514771924564E-9</v>
      </c>
      <c r="AD56" s="17">
        <f t="shared" si="8"/>
        <v>1.4912969353525096E-7</v>
      </c>
      <c r="AE56" s="17">
        <f t="shared" si="8"/>
        <v>2.1705587465925517E-7</v>
      </c>
      <c r="AF56" s="17">
        <f t="shared" si="8"/>
        <v>1.6814382132203549E-8</v>
      </c>
      <c r="AG56" s="17">
        <f t="shared" si="8"/>
        <v>7.8199115189016241E-8</v>
      </c>
      <c r="AH56" s="17">
        <f t="shared" si="8"/>
        <v>5.1007235309342176E-8</v>
      </c>
      <c r="AI56" s="17">
        <f t="shared" si="8"/>
        <v>7.3043191013051486E-8</v>
      </c>
      <c r="AJ56" s="17">
        <f t="shared" si="8"/>
        <v>1.8683005285532073E-7</v>
      </c>
      <c r="AK56" s="17">
        <f t="shared" si="8"/>
        <v>2.6161048999054683E-10</v>
      </c>
      <c r="AL56" s="17">
        <f t="shared" si="8"/>
        <v>1.567862197711112E-7</v>
      </c>
      <c r="AM56" s="17">
        <f t="shared" si="8"/>
        <v>1.037336150936551E-13</v>
      </c>
      <c r="AN56" s="19">
        <f t="shared" si="8"/>
        <v>1.9156220532215591E-7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6.8829887693359007E-7</v>
      </c>
      <c r="E57" s="17">
        <f t="shared" si="9"/>
        <v>7.6684103648419699E-8</v>
      </c>
      <c r="F57" s="17">
        <f t="shared" si="9"/>
        <v>3.7882821439643338E-7</v>
      </c>
      <c r="G57" s="17">
        <f t="shared" si="9"/>
        <v>2.8851903761872951E-8</v>
      </c>
      <c r="H57" s="17">
        <f t="shared" si="9"/>
        <v>7.2751679461117856E-8</v>
      </c>
      <c r="I57" s="17">
        <f t="shared" si="9"/>
        <v>2.8871670142797279E-11</v>
      </c>
      <c r="J57" s="17">
        <f t="shared" si="9"/>
        <v>5.1729735108010891E-7</v>
      </c>
      <c r="K57" s="16">
        <f t="shared" si="9"/>
        <v>7.1940196338530799E-4</v>
      </c>
      <c r="L57" s="17">
        <f t="shared" si="9"/>
        <v>3.922491563859487E-7</v>
      </c>
      <c r="M57" s="16">
        <f t="shared" si="9"/>
        <v>2.5602540325218015E-6</v>
      </c>
      <c r="N57" s="17">
        <f t="shared" si="9"/>
        <v>1.5539501160217052E-8</v>
      </c>
      <c r="O57" s="16">
        <f t="shared" si="9"/>
        <v>1.838734582391412E-6</v>
      </c>
      <c r="P57" s="17">
        <f t="shared" si="9"/>
        <v>3.118410646976654E-9</v>
      </c>
      <c r="Q57" s="17">
        <f t="shared" si="9"/>
        <v>2.5217177021256851E-7</v>
      </c>
      <c r="R57" s="17">
        <f t="shared" si="9"/>
        <v>4.6022922284506907E-10</v>
      </c>
      <c r="S57" s="17">
        <f t="shared" si="9"/>
        <v>1.4624997002579729E-7</v>
      </c>
      <c r="T57" s="17">
        <f t="shared" si="9"/>
        <v>5.1902240678971475E-7</v>
      </c>
      <c r="U57" s="17">
        <f t="shared" si="9"/>
        <v>5.2452866221012069E-10</v>
      </c>
      <c r="V57" s="17">
        <f t="shared" si="9"/>
        <v>4.6725911934766864E-7</v>
      </c>
      <c r="W57" s="17">
        <f t="shared" si="9"/>
        <v>1.7168877617917958E-7</v>
      </c>
      <c r="X57" s="17">
        <f t="shared" si="9"/>
        <v>1.8560402750780482E-7</v>
      </c>
      <c r="Y57" s="17">
        <f t="shared" si="9"/>
        <v>3.8872066946358896E-7</v>
      </c>
      <c r="Z57" s="17">
        <f t="shared" si="9"/>
        <v>7.7479303156035303E-8</v>
      </c>
      <c r="AA57" s="17">
        <f t="shared" si="9"/>
        <v>9.6633921340225482E-8</v>
      </c>
      <c r="AB57" s="16">
        <f t="shared" si="9"/>
        <v>4.5902170114819199E-6</v>
      </c>
      <c r="AC57" s="17">
        <f t="shared" si="9"/>
        <v>5.4987976883056547E-7</v>
      </c>
      <c r="AD57" s="17">
        <f t="shared" si="9"/>
        <v>3.2072933598222466E-7</v>
      </c>
      <c r="AE57" s="17">
        <f t="shared" si="9"/>
        <v>7.5514199210969387E-13</v>
      </c>
      <c r="AF57" s="17">
        <f t="shared" si="9"/>
        <v>1.4021518173536577E-7</v>
      </c>
      <c r="AG57" s="17">
        <f t="shared" si="9"/>
        <v>1.429600141098282E-7</v>
      </c>
      <c r="AH57" s="17">
        <f t="shared" si="9"/>
        <v>1.0765258666281572E-7</v>
      </c>
      <c r="AI57" s="17">
        <f t="shared" si="9"/>
        <v>1.528323815360973E-7</v>
      </c>
      <c r="AJ57" s="17">
        <f t="shared" si="9"/>
        <v>3.5374668101787386E-7</v>
      </c>
      <c r="AK57" s="17">
        <f t="shared" si="9"/>
        <v>1.328254305711009E-7</v>
      </c>
      <c r="AL57" s="17">
        <f t="shared" si="9"/>
        <v>4.5880508753546334E-9</v>
      </c>
      <c r="AM57" s="17">
        <f t="shared" si="9"/>
        <v>4.0613420870128723E-7</v>
      </c>
      <c r="AN57" s="19">
        <f t="shared" si="9"/>
        <v>1.0374376706802528E-7</v>
      </c>
    </row>
    <row r="58" spans="1:40" ht="24">
      <c r="A58" s="13" t="s">
        <v>51</v>
      </c>
      <c r="B58" s="14" t="s">
        <v>41</v>
      </c>
      <c r="C58" s="20"/>
      <c r="D58" s="17">
        <f t="shared" ref="D58:AN58" si="10">$C15^2*D15^2</f>
        <v>1.7969748515800427E-7</v>
      </c>
      <c r="E58" s="17">
        <f t="shared" si="10"/>
        <v>4.5052832660454568E-6</v>
      </c>
      <c r="F58" s="17">
        <f t="shared" si="10"/>
        <v>4.0269703468676255E-6</v>
      </c>
      <c r="G58" s="17">
        <f t="shared" si="10"/>
        <v>4.429660197558839E-7</v>
      </c>
      <c r="H58" s="17">
        <f t="shared" si="10"/>
        <v>2.2664457281530719E-6</v>
      </c>
      <c r="I58" s="17">
        <f t="shared" si="10"/>
        <v>4.5876130973429381E-7</v>
      </c>
      <c r="J58" s="17">
        <f t="shared" si="10"/>
        <v>8.9360846561644524E-6</v>
      </c>
      <c r="K58" s="17">
        <f t="shared" si="10"/>
        <v>4.6349235796595409E-6</v>
      </c>
      <c r="L58" s="17">
        <f t="shared" si="10"/>
        <v>1.2991862789464619E-6</v>
      </c>
      <c r="M58" s="17">
        <f t="shared" si="10"/>
        <v>3.6083454826582042E-6</v>
      </c>
      <c r="N58" s="17">
        <f t="shared" si="10"/>
        <v>4.0398699723050505E-7</v>
      </c>
      <c r="O58" s="17">
        <f t="shared" si="10"/>
        <v>9.0015754025382952E-7</v>
      </c>
      <c r="P58" s="17">
        <f t="shared" si="10"/>
        <v>8.4177566262664818E-6</v>
      </c>
      <c r="Q58" s="17">
        <f t="shared" si="10"/>
        <v>3.2124059296792358E-10</v>
      </c>
      <c r="R58" s="17">
        <f t="shared" si="10"/>
        <v>4.5128923398499591E-7</v>
      </c>
      <c r="S58" s="17">
        <f t="shared" si="10"/>
        <v>2.7348426890410762E-6</v>
      </c>
      <c r="T58" s="17">
        <f t="shared" si="10"/>
        <v>2.8836838234163157E-6</v>
      </c>
      <c r="U58" s="17">
        <f t="shared" si="10"/>
        <v>3.4199805414076087E-6</v>
      </c>
      <c r="V58" s="17">
        <f t="shared" si="10"/>
        <v>4.2376861439096958E-8</v>
      </c>
      <c r="W58" s="17">
        <f t="shared" si="10"/>
        <v>9.9618886859257255E-7</v>
      </c>
      <c r="X58" s="17">
        <f t="shared" si="10"/>
        <v>3.1686991244847118E-7</v>
      </c>
      <c r="Y58" s="17">
        <f t="shared" si="10"/>
        <v>9.9305627621802492E-8</v>
      </c>
      <c r="Z58" s="17">
        <f t="shared" si="10"/>
        <v>8.8017935645359009E-6</v>
      </c>
      <c r="AA58" s="17">
        <f t="shared" si="10"/>
        <v>1.9908526855283534E-6</v>
      </c>
      <c r="AB58" s="17">
        <f t="shared" si="10"/>
        <v>5.3219807912071741E-8</v>
      </c>
      <c r="AC58" s="16">
        <f t="shared" si="10"/>
        <v>5.9991221159999995E-3</v>
      </c>
      <c r="AD58" s="17">
        <f t="shared" si="10"/>
        <v>3.7875574543494676E-6</v>
      </c>
      <c r="AE58" s="17">
        <f t="shared" si="10"/>
        <v>2.9349795027993575E-6</v>
      </c>
      <c r="AF58" s="17">
        <f t="shared" si="10"/>
        <v>1.7811188891437987E-7</v>
      </c>
      <c r="AG58" s="17">
        <f t="shared" si="10"/>
        <v>4.9748836816088024E-6</v>
      </c>
      <c r="AH58" s="17">
        <f t="shared" si="10"/>
        <v>8.6487733233808294E-7</v>
      </c>
      <c r="AI58" s="17">
        <f t="shared" si="10"/>
        <v>4.7983555731678364E-6</v>
      </c>
      <c r="AJ58" s="17">
        <f t="shared" si="10"/>
        <v>5.6765905389431197E-6</v>
      </c>
      <c r="AK58" s="17">
        <f t="shared" si="10"/>
        <v>6.6105863243206349E-8</v>
      </c>
      <c r="AL58" s="17">
        <f t="shared" si="10"/>
        <v>6.6454550948339299E-7</v>
      </c>
      <c r="AM58" s="17">
        <f t="shared" si="10"/>
        <v>1.0495340697177102E-7</v>
      </c>
      <c r="AN58" s="19">
        <f t="shared" si="10"/>
        <v>6.7562907489398838E-6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5.7354177255685834E-8</v>
      </c>
      <c r="E59" s="16">
        <f t="shared" si="11"/>
        <v>3.890961402330556E-4</v>
      </c>
      <c r="F59" s="17">
        <f t="shared" si="11"/>
        <v>5.5896838340119948E-8</v>
      </c>
      <c r="G59" s="17">
        <f t="shared" si="11"/>
        <v>9.9628053909993718E-8</v>
      </c>
      <c r="H59" s="17">
        <f t="shared" si="11"/>
        <v>2.5193124633003275E-8</v>
      </c>
      <c r="I59" s="17">
        <f t="shared" si="11"/>
        <v>4.8656811508262466E-7</v>
      </c>
      <c r="J59" s="17">
        <f t="shared" si="11"/>
        <v>2.6342270335102006E-7</v>
      </c>
      <c r="K59" s="17">
        <f t="shared" si="11"/>
        <v>4.1621840152898045E-8</v>
      </c>
      <c r="L59" s="17">
        <f t="shared" si="11"/>
        <v>2.3205256977246836E-8</v>
      </c>
      <c r="M59" s="17">
        <f t="shared" si="11"/>
        <v>5.0961538860102311E-7</v>
      </c>
      <c r="N59" s="17">
        <f t="shared" si="11"/>
        <v>6.4243161091974562E-7</v>
      </c>
      <c r="O59" s="17">
        <f t="shared" si="11"/>
        <v>1.1944653988659433E-7</v>
      </c>
      <c r="P59" s="17">
        <f t="shared" si="11"/>
        <v>3.6033330055221754E-9</v>
      </c>
      <c r="Q59" s="17">
        <f t="shared" si="11"/>
        <v>4.2747490757294411E-7</v>
      </c>
      <c r="R59" s="17">
        <f t="shared" si="11"/>
        <v>4.6218536262292119E-8</v>
      </c>
      <c r="S59" s="17">
        <f t="shared" si="11"/>
        <v>1.1883686963105722E-8</v>
      </c>
      <c r="T59" s="16">
        <f t="shared" si="11"/>
        <v>8.3834982321534127E-7</v>
      </c>
      <c r="U59" s="17">
        <f t="shared" si="11"/>
        <v>1.6636431809530831E-7</v>
      </c>
      <c r="V59" s="17">
        <f t="shared" si="11"/>
        <v>1.9795996460216584E-8</v>
      </c>
      <c r="W59" s="17">
        <f t="shared" si="11"/>
        <v>3.4055671893830862E-7</v>
      </c>
      <c r="X59" s="17">
        <f t="shared" si="11"/>
        <v>3.7962824002873844E-7</v>
      </c>
      <c r="Y59" s="17">
        <f t="shared" si="11"/>
        <v>1.0696411217385769E-8</v>
      </c>
      <c r="Z59" s="17">
        <f t="shared" si="11"/>
        <v>3.9788290326242331E-7</v>
      </c>
      <c r="AA59" s="17">
        <f t="shared" si="11"/>
        <v>1.2970809245893428E-7</v>
      </c>
      <c r="AB59" s="17">
        <f t="shared" si="11"/>
        <v>5.0335543381549271E-8</v>
      </c>
      <c r="AC59" s="17">
        <f t="shared" si="11"/>
        <v>2.8963518934051858E-7</v>
      </c>
      <c r="AD59" s="17">
        <f t="shared" si="11"/>
        <v>6.1705388194455783E-9</v>
      </c>
      <c r="AE59" s="17">
        <f t="shared" si="11"/>
        <v>1.3306016986181887E-7</v>
      </c>
      <c r="AF59" s="16">
        <f t="shared" si="11"/>
        <v>1.3328018928621968E-6</v>
      </c>
      <c r="AG59" s="17">
        <f t="shared" si="11"/>
        <v>2.5283125324568516E-8</v>
      </c>
      <c r="AH59" s="17">
        <f t="shared" si="11"/>
        <v>9.8473449960955892E-10</v>
      </c>
      <c r="AI59" s="17">
        <f t="shared" si="11"/>
        <v>1.4671564462751857E-7</v>
      </c>
      <c r="AJ59" s="17">
        <f t="shared" si="11"/>
        <v>1.7122030127336575E-7</v>
      </c>
      <c r="AK59" s="17">
        <f t="shared" si="11"/>
        <v>2.8321189020147847E-7</v>
      </c>
      <c r="AL59" s="17">
        <f t="shared" si="11"/>
        <v>6.0778334154860318E-8</v>
      </c>
      <c r="AM59" s="17">
        <f t="shared" si="11"/>
        <v>1.233096950434163E-7</v>
      </c>
      <c r="AN59" s="19">
        <f t="shared" si="11"/>
        <v>1.3945590236474501E-8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1.8095296753012987E-7</v>
      </c>
      <c r="E60" s="17">
        <f t="shared" si="12"/>
        <v>7.0038056136606646E-7</v>
      </c>
      <c r="F60" s="17">
        <f t="shared" si="12"/>
        <v>2.7366363462462875E-7</v>
      </c>
      <c r="G60" s="17">
        <f t="shared" si="12"/>
        <v>2.2153605225115002E-7</v>
      </c>
      <c r="H60" s="17">
        <f t="shared" si="12"/>
        <v>1.9614451955812305E-7</v>
      </c>
      <c r="I60" s="17">
        <f t="shared" si="12"/>
        <v>4.1225854336128959E-7</v>
      </c>
      <c r="J60" s="16">
        <f t="shared" si="12"/>
        <v>1.0247123753991669E-3</v>
      </c>
      <c r="K60" s="17">
        <f t="shared" si="12"/>
        <v>7.4483743122983042E-7</v>
      </c>
      <c r="L60" s="17">
        <f t="shared" si="12"/>
        <v>1.2298670608814786E-8</v>
      </c>
      <c r="M60" s="17">
        <f t="shared" si="12"/>
        <v>2.1601602170204858E-9</v>
      </c>
      <c r="N60" s="17">
        <f t="shared" si="12"/>
        <v>2.3070510882617203E-7</v>
      </c>
      <c r="O60" s="17">
        <f t="shared" si="12"/>
        <v>4.048680211491451E-7</v>
      </c>
      <c r="P60" s="17">
        <f t="shared" si="12"/>
        <v>9.8697900178491014E-8</v>
      </c>
      <c r="Q60" s="17">
        <f t="shared" si="12"/>
        <v>2.374112234982418E-8</v>
      </c>
      <c r="R60" s="17">
        <f t="shared" si="12"/>
        <v>9.0261370678020904E-7</v>
      </c>
      <c r="S60" s="17">
        <f t="shared" si="12"/>
        <v>3.0671252511812481E-7</v>
      </c>
      <c r="T60" s="17">
        <f t="shared" si="12"/>
        <v>2.5393939922104738E-7</v>
      </c>
      <c r="U60" s="17">
        <f t="shared" si="12"/>
        <v>1.53606820862139E-7</v>
      </c>
      <c r="V60" s="17">
        <f t="shared" si="12"/>
        <v>5.7475913369993792E-7</v>
      </c>
      <c r="W60" s="17">
        <f t="shared" si="12"/>
        <v>3.1753717009209474E-7</v>
      </c>
      <c r="X60" s="17">
        <f t="shared" si="12"/>
        <v>1.6072179120566496E-6</v>
      </c>
      <c r="Y60" s="17">
        <f t="shared" si="12"/>
        <v>1.2913989973091481E-6</v>
      </c>
      <c r="Z60" s="17">
        <f t="shared" si="12"/>
        <v>9.6760496330622736E-7</v>
      </c>
      <c r="AA60" s="17">
        <f t="shared" si="12"/>
        <v>1.8325106415749128E-6</v>
      </c>
      <c r="AB60" s="17">
        <f t="shared" si="12"/>
        <v>2.6654063845440368E-7</v>
      </c>
      <c r="AC60" s="17">
        <f t="shared" si="12"/>
        <v>1.5264423071871614E-6</v>
      </c>
      <c r="AD60" s="17">
        <f t="shared" si="12"/>
        <v>6.483970449238167E-8</v>
      </c>
      <c r="AE60" s="17">
        <f t="shared" si="12"/>
        <v>1.5379308231628643E-7</v>
      </c>
      <c r="AF60" s="17">
        <f t="shared" si="12"/>
        <v>8.9555168111140347E-7</v>
      </c>
      <c r="AG60" s="17">
        <f t="shared" si="12"/>
        <v>1.0895355986465795E-6</v>
      </c>
      <c r="AH60" s="17">
        <f t="shared" si="12"/>
        <v>4.6200707457982681E-8</v>
      </c>
      <c r="AI60" s="17">
        <f t="shared" si="12"/>
        <v>3.7733882959515297E-8</v>
      </c>
      <c r="AJ60" s="17">
        <f t="shared" si="12"/>
        <v>2.51058268096823E-7</v>
      </c>
      <c r="AK60" s="17">
        <f t="shared" si="12"/>
        <v>1.8815257476842267E-7</v>
      </c>
      <c r="AL60" s="17">
        <f t="shared" si="12"/>
        <v>1.5576831796842424E-8</v>
      </c>
      <c r="AM60" s="17">
        <f t="shared" si="12"/>
        <v>5.2894482535663515E-8</v>
      </c>
      <c r="AN60" s="19">
        <f t="shared" si="12"/>
        <v>7.8824467124143404E-8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1.8768667958712253E-9</v>
      </c>
      <c r="E61" s="17">
        <f t="shared" si="13"/>
        <v>2.4453568813623057E-6</v>
      </c>
      <c r="F61" s="17">
        <f t="shared" si="13"/>
        <v>1.4937970955351907E-7</v>
      </c>
      <c r="G61" s="17">
        <f t="shared" si="13"/>
        <v>2.4252727546131934E-6</v>
      </c>
      <c r="H61" s="17">
        <f t="shared" si="13"/>
        <v>9.7646385084763226E-7</v>
      </c>
      <c r="I61" s="17">
        <f t="shared" si="13"/>
        <v>7.246960900051358E-7</v>
      </c>
      <c r="J61" s="17">
        <f t="shared" si="13"/>
        <v>3.3113252302542694E-7</v>
      </c>
      <c r="K61" s="17">
        <f t="shared" si="13"/>
        <v>3.20728218860575E-8</v>
      </c>
      <c r="L61" s="17">
        <f t="shared" si="13"/>
        <v>1.2943503783169788E-8</v>
      </c>
      <c r="M61" s="17">
        <f t="shared" si="13"/>
        <v>1.6640274496401324E-7</v>
      </c>
      <c r="N61" s="16">
        <f t="shared" si="13"/>
        <v>1.4926849784339107E-3</v>
      </c>
      <c r="O61" s="17">
        <f t="shared" si="13"/>
        <v>9.3497451026736914E-7</v>
      </c>
      <c r="P61" s="17">
        <f t="shared" si="13"/>
        <v>2.5282043676766032E-6</v>
      </c>
      <c r="Q61" s="17">
        <f t="shared" si="13"/>
        <v>4.099195986265251E-7</v>
      </c>
      <c r="R61" s="17">
        <f t="shared" si="13"/>
        <v>1.546598098694598E-6</v>
      </c>
      <c r="S61" s="17">
        <f t="shared" si="13"/>
        <v>4.3643866020799436E-7</v>
      </c>
      <c r="T61" s="17">
        <f t="shared" si="13"/>
        <v>1.006121236767102E-6</v>
      </c>
      <c r="U61" s="17">
        <f t="shared" si="13"/>
        <v>6.0946752817719344E-8</v>
      </c>
      <c r="V61" s="17">
        <f t="shared" si="13"/>
        <v>8.3455190496961422E-7</v>
      </c>
      <c r="W61" s="17">
        <f t="shared" si="13"/>
        <v>7.1808905616507418E-7</v>
      </c>
      <c r="X61" s="17">
        <f t="shared" si="13"/>
        <v>2.8846343480912123E-8</v>
      </c>
      <c r="Y61" s="16">
        <f t="shared" si="13"/>
        <v>8.8324554936917785E-6</v>
      </c>
      <c r="Z61" s="17">
        <f t="shared" si="13"/>
        <v>6.1233267090561036E-8</v>
      </c>
      <c r="AA61" s="17">
        <f t="shared" si="13"/>
        <v>1.4840181797306111E-7</v>
      </c>
      <c r="AB61" s="17">
        <f t="shared" si="13"/>
        <v>4.4529713671549653E-11</v>
      </c>
      <c r="AC61" s="17">
        <f t="shared" si="13"/>
        <v>9.8544953166415824E-8</v>
      </c>
      <c r="AD61" s="16">
        <f t="shared" si="13"/>
        <v>5.5049930362344879E-6</v>
      </c>
      <c r="AE61" s="17">
        <f t="shared" si="13"/>
        <v>1.4271739161138733E-7</v>
      </c>
      <c r="AF61" s="17">
        <f t="shared" si="13"/>
        <v>5.0518432186148733E-8</v>
      </c>
      <c r="AG61" s="17">
        <f t="shared" si="13"/>
        <v>2.4431644282957931E-6</v>
      </c>
      <c r="AH61" s="17">
        <f t="shared" si="13"/>
        <v>8.1582526122571197E-8</v>
      </c>
      <c r="AI61" s="17">
        <f t="shared" si="13"/>
        <v>3.9204629981118258E-7</v>
      </c>
      <c r="AJ61" s="17">
        <f t="shared" si="13"/>
        <v>1.3179826220023888E-6</v>
      </c>
      <c r="AK61" s="17">
        <f t="shared" si="13"/>
        <v>1.4654313555932598E-7</v>
      </c>
      <c r="AL61" s="17">
        <f t="shared" si="13"/>
        <v>7.9844417075889478E-9</v>
      </c>
      <c r="AM61" s="17">
        <f t="shared" si="13"/>
        <v>8.0221717127412358E-8</v>
      </c>
      <c r="AN61" s="19">
        <f t="shared" si="13"/>
        <v>1.6434662255673122E-6</v>
      </c>
    </row>
    <row r="62" spans="1:40" ht="24">
      <c r="A62" s="13" t="s">
        <v>55</v>
      </c>
      <c r="B62" s="14" t="s">
        <v>41</v>
      </c>
      <c r="C62" s="20"/>
      <c r="D62" s="17">
        <f t="shared" ref="D62:AN62" si="14">$C19^2*D19^2</f>
        <v>2.4367526606660871E-6</v>
      </c>
      <c r="E62" s="16">
        <f t="shared" si="14"/>
        <v>1.0549504000000002E-5</v>
      </c>
      <c r="F62" s="17">
        <f t="shared" si="14"/>
        <v>3.5089651804976019E-7</v>
      </c>
      <c r="G62" s="17">
        <f t="shared" si="14"/>
        <v>3.6054538148008756E-6</v>
      </c>
      <c r="H62" s="17">
        <f t="shared" si="14"/>
        <v>1.4292044977052946E-6</v>
      </c>
      <c r="I62" s="17">
        <f t="shared" si="14"/>
        <v>2.1002254134281849E-6</v>
      </c>
      <c r="J62" s="17">
        <f t="shared" si="14"/>
        <v>2.6540886371844862E-6</v>
      </c>
      <c r="K62" s="17">
        <f t="shared" si="14"/>
        <v>5.9893618600701753E-7</v>
      </c>
      <c r="L62" s="17">
        <f t="shared" si="14"/>
        <v>1.0186880284644073E-12</v>
      </c>
      <c r="M62" s="17">
        <f t="shared" si="14"/>
        <v>2.8452481965294844E-7</v>
      </c>
      <c r="N62" s="17">
        <f t="shared" si="14"/>
        <v>1.0497290864411458E-7</v>
      </c>
      <c r="O62" s="17">
        <f t="shared" si="14"/>
        <v>2.4978015697383596E-6</v>
      </c>
      <c r="P62" s="17">
        <f t="shared" si="14"/>
        <v>1.5143921910314921E-6</v>
      </c>
      <c r="Q62" s="17">
        <f t="shared" si="14"/>
        <v>1.5295970139537346E-8</v>
      </c>
      <c r="R62" s="17">
        <f t="shared" si="14"/>
        <v>2.018116292451292E-6</v>
      </c>
      <c r="S62" s="16">
        <f t="shared" si="14"/>
        <v>6.0712959999999997E-6</v>
      </c>
      <c r="T62" s="17">
        <f t="shared" si="14"/>
        <v>3.3795027546372764E-7</v>
      </c>
      <c r="U62" s="17">
        <f t="shared" si="14"/>
        <v>4.5734749296115408E-7</v>
      </c>
      <c r="V62" s="17">
        <f t="shared" si="14"/>
        <v>7.7419487346493484E-8</v>
      </c>
      <c r="W62" s="17">
        <f t="shared" si="14"/>
        <v>5.0579206349173765E-10</v>
      </c>
      <c r="X62" s="17">
        <f t="shared" si="14"/>
        <v>4.0281735379105062E-7</v>
      </c>
      <c r="Y62" s="17">
        <f t="shared" si="14"/>
        <v>3.2622064354743749E-6</v>
      </c>
      <c r="Z62" s="17">
        <f t="shared" si="14"/>
        <v>2.2297865794447676E-7</v>
      </c>
      <c r="AA62" s="17">
        <f t="shared" si="14"/>
        <v>2.7684804903415704E-7</v>
      </c>
      <c r="AB62" s="17">
        <f t="shared" si="14"/>
        <v>8.0120537403145604E-8</v>
      </c>
      <c r="AC62" s="17">
        <f t="shared" si="14"/>
        <v>9.0525636471134021E-8</v>
      </c>
      <c r="AD62" s="17">
        <f t="shared" si="14"/>
        <v>1.2787207467972154E-6</v>
      </c>
      <c r="AE62" s="17">
        <f t="shared" si="14"/>
        <v>1.6983935979902966E-6</v>
      </c>
      <c r="AF62" s="16">
        <f t="shared" si="14"/>
        <v>3.0735936000000001E-3</v>
      </c>
      <c r="AG62" s="17">
        <f t="shared" si="14"/>
        <v>1.9243401687273688E-6</v>
      </c>
      <c r="AH62" s="17">
        <f t="shared" si="14"/>
        <v>7.3299982853082456E-7</v>
      </c>
      <c r="AI62" s="17">
        <f t="shared" si="14"/>
        <v>1.2617283865868858E-6</v>
      </c>
      <c r="AJ62" s="17">
        <f t="shared" si="14"/>
        <v>1.9758782801663407E-6</v>
      </c>
      <c r="AK62" s="17">
        <f t="shared" si="14"/>
        <v>1.5528920852541943E-6</v>
      </c>
      <c r="AL62" s="17">
        <f t="shared" si="14"/>
        <v>1.4937653661094836E-6</v>
      </c>
      <c r="AM62" s="17">
        <f t="shared" si="14"/>
        <v>3.564533540544494E-6</v>
      </c>
      <c r="AN62" s="18">
        <f t="shared" si="14"/>
        <v>8.4797439999999998E-6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8.5784637709880889E-7</v>
      </c>
      <c r="E63" s="17">
        <f t="shared" si="15"/>
        <v>4.9113965270435879E-8</v>
      </c>
      <c r="F63" s="17">
        <f t="shared" si="15"/>
        <v>2.5600282023900938E-7</v>
      </c>
      <c r="G63" s="17">
        <f t="shared" si="15"/>
        <v>6.8170971951031569E-8</v>
      </c>
      <c r="H63" s="17">
        <f t="shared" si="15"/>
        <v>2.5695915147307021E-7</v>
      </c>
      <c r="I63" s="17">
        <f t="shared" si="15"/>
        <v>2.7217823058566373E-9</v>
      </c>
      <c r="J63" s="17">
        <f t="shared" si="15"/>
        <v>3.6079672743675379E-7</v>
      </c>
      <c r="K63" s="17">
        <f t="shared" si="15"/>
        <v>2.5478979667197368E-10</v>
      </c>
      <c r="L63" s="17">
        <f t="shared" si="15"/>
        <v>6.6398780870779063E-7</v>
      </c>
      <c r="M63" s="17">
        <f t="shared" si="15"/>
        <v>6.0687326344035981E-8</v>
      </c>
      <c r="N63" s="17">
        <f t="shared" si="15"/>
        <v>4.3163414696808588E-7</v>
      </c>
      <c r="O63" s="17">
        <f t="shared" si="15"/>
        <v>1.7897263976211992E-8</v>
      </c>
      <c r="P63" s="17">
        <f t="shared" si="15"/>
        <v>1.3658818943660668E-7</v>
      </c>
      <c r="Q63" s="17">
        <f t="shared" si="15"/>
        <v>1.1893738911482041E-7</v>
      </c>
      <c r="R63" s="16">
        <f t="shared" si="15"/>
        <v>4.143592870193897E-4</v>
      </c>
      <c r="S63" s="17">
        <f t="shared" si="15"/>
        <v>1.8668273039264959E-7</v>
      </c>
      <c r="T63" s="17">
        <f t="shared" si="15"/>
        <v>1.3318334264887862E-7</v>
      </c>
      <c r="U63" s="17">
        <f t="shared" si="15"/>
        <v>1.1588646709790012E-7</v>
      </c>
      <c r="V63" s="17">
        <f t="shared" si="15"/>
        <v>1.5296160652010591E-8</v>
      </c>
      <c r="W63" s="17">
        <f t="shared" si="15"/>
        <v>1.4942498528032341E-7</v>
      </c>
      <c r="X63" s="17">
        <f t="shared" si="15"/>
        <v>2.084223134453263E-8</v>
      </c>
      <c r="Y63" s="17">
        <f t="shared" si="15"/>
        <v>8.2660063819720228E-8</v>
      </c>
      <c r="Z63" s="17">
        <f t="shared" si="15"/>
        <v>8.220803005738231E-9</v>
      </c>
      <c r="AA63" s="17">
        <f t="shared" si="15"/>
        <v>4.8887897457486279E-7</v>
      </c>
      <c r="AB63" s="17">
        <f t="shared" si="15"/>
        <v>5.568003892423565E-7</v>
      </c>
      <c r="AC63" s="17">
        <f t="shared" si="15"/>
        <v>3.0777084392307378E-8</v>
      </c>
      <c r="AD63" s="17">
        <f t="shared" si="15"/>
        <v>1.3892443384778838E-7</v>
      </c>
      <c r="AE63" s="16">
        <f t="shared" si="15"/>
        <v>1.1454896808272489E-6</v>
      </c>
      <c r="AF63" s="17">
        <f t="shared" si="15"/>
        <v>2.7192719499486276E-7</v>
      </c>
      <c r="AG63" s="17">
        <f t="shared" si="15"/>
        <v>1.2955713672020747E-8</v>
      </c>
      <c r="AH63" s="17">
        <f t="shared" si="15"/>
        <v>5.7062315201900658E-7</v>
      </c>
      <c r="AI63" s="17">
        <f t="shared" si="15"/>
        <v>2.8811483778129461E-8</v>
      </c>
      <c r="AJ63" s="17">
        <f t="shared" si="15"/>
        <v>3.7423462569025073E-7</v>
      </c>
      <c r="AK63" s="17">
        <f t="shared" si="15"/>
        <v>1.8877967620367541E-9</v>
      </c>
      <c r="AL63" s="16">
        <f t="shared" si="15"/>
        <v>1.1899706040842244E-6</v>
      </c>
      <c r="AM63" s="17">
        <f t="shared" si="15"/>
        <v>1.8126995386580039E-7</v>
      </c>
      <c r="AN63" s="19">
        <f t="shared" si="15"/>
        <v>1.2694151530952097E-7</v>
      </c>
    </row>
    <row r="64" spans="1:40" ht="24">
      <c r="A64" s="13" t="s">
        <v>57</v>
      </c>
      <c r="B64" s="14" t="s">
        <v>41</v>
      </c>
      <c r="C64" s="15"/>
      <c r="D64" s="17">
        <f t="shared" ref="D64:AN64" si="16">$C21^2*D21^2</f>
        <v>2.6216130374418864E-8</v>
      </c>
      <c r="E64" s="17">
        <f t="shared" si="16"/>
        <v>3.1036981075763558E-9</v>
      </c>
      <c r="F64" s="17">
        <f t="shared" si="16"/>
        <v>4.5037332026625973E-8</v>
      </c>
      <c r="G64" s="17">
        <f t="shared" si="16"/>
        <v>4.4301017227404895E-9</v>
      </c>
      <c r="H64" s="17">
        <f t="shared" si="16"/>
        <v>2.2663202841555512E-9</v>
      </c>
      <c r="I64" s="16">
        <f t="shared" si="16"/>
        <v>6.811866972112973E-7</v>
      </c>
      <c r="J64" s="17">
        <f t="shared" si="16"/>
        <v>1.2200233930871352E-8</v>
      </c>
      <c r="K64" s="17">
        <f t="shared" si="16"/>
        <v>8.6876038746226969E-8</v>
      </c>
      <c r="L64" s="17">
        <f t="shared" si="16"/>
        <v>2.7139785864412098E-7</v>
      </c>
      <c r="M64" s="16">
        <f t="shared" si="16"/>
        <v>5.2668448259410934E-7</v>
      </c>
      <c r="N64" s="16">
        <f t="shared" si="16"/>
        <v>7.2897506241399232E-7</v>
      </c>
      <c r="O64" s="17">
        <f t="shared" si="16"/>
        <v>3.1555174729715925E-7</v>
      </c>
      <c r="P64" s="17">
        <f t="shared" si="16"/>
        <v>5.0178061243728605E-10</v>
      </c>
      <c r="Q64" s="17">
        <f t="shared" si="16"/>
        <v>2.1617204178040258E-7</v>
      </c>
      <c r="R64" s="17">
        <f t="shared" si="16"/>
        <v>6.539858749408525E-8</v>
      </c>
      <c r="S64" s="17">
        <f t="shared" si="16"/>
        <v>5.8215237291125848E-9</v>
      </c>
      <c r="T64" s="17">
        <f t="shared" si="16"/>
        <v>3.6439920079185856E-7</v>
      </c>
      <c r="U64" s="17">
        <f t="shared" si="16"/>
        <v>1.5591245506139813E-9</v>
      </c>
      <c r="V64" s="17">
        <f t="shared" si="16"/>
        <v>2.9798864455008812E-7</v>
      </c>
      <c r="W64" s="17">
        <f t="shared" si="16"/>
        <v>1.7319420790990647E-7</v>
      </c>
      <c r="X64" s="17">
        <f t="shared" si="16"/>
        <v>2.2705735299657129E-7</v>
      </c>
      <c r="Y64" s="17">
        <f t="shared" si="16"/>
        <v>1.9284093789500499E-12</v>
      </c>
      <c r="Z64" s="17">
        <f t="shared" si="16"/>
        <v>9.0242059976389394E-8</v>
      </c>
      <c r="AA64" s="17">
        <f t="shared" si="16"/>
        <v>8.7330724046879628E-8</v>
      </c>
      <c r="AB64" s="17">
        <f t="shared" si="16"/>
        <v>1.907529663245961E-7</v>
      </c>
      <c r="AC64" s="17">
        <f t="shared" si="16"/>
        <v>1.2183871583327635E-7</v>
      </c>
      <c r="AD64" s="16">
        <f t="shared" si="16"/>
        <v>1.9726247432688235E-4</v>
      </c>
      <c r="AE64" s="17">
        <f t="shared" si="16"/>
        <v>9.5765617488333031E-10</v>
      </c>
      <c r="AF64" s="17">
        <f t="shared" si="16"/>
        <v>8.1144864801643296E-8</v>
      </c>
      <c r="AG64" s="17">
        <f t="shared" si="16"/>
        <v>8.4222630184212282E-9</v>
      </c>
      <c r="AH64" s="17">
        <f t="shared" si="16"/>
        <v>9.0261753494942906E-8</v>
      </c>
      <c r="AI64" s="17">
        <f t="shared" si="16"/>
        <v>8.7402517183163827E-9</v>
      </c>
      <c r="AJ64" s="17">
        <f t="shared" si="16"/>
        <v>9.4449169759362832E-9</v>
      </c>
      <c r="AK64" s="17">
        <f t="shared" si="16"/>
        <v>2.6249139460761416E-9</v>
      </c>
      <c r="AL64" s="17">
        <f t="shared" si="16"/>
        <v>3.2408679771614519E-8</v>
      </c>
      <c r="AM64" s="16">
        <f t="shared" si="16"/>
        <v>4.8618586801555436E-7</v>
      </c>
      <c r="AN64" s="19">
        <f t="shared" si="16"/>
        <v>7.3816072709521093E-8</v>
      </c>
    </row>
    <row r="65" spans="1:40" ht="24">
      <c r="A65" s="13" t="s">
        <v>58</v>
      </c>
      <c r="B65" s="14" t="s">
        <v>41</v>
      </c>
      <c r="C65" s="20"/>
      <c r="D65" s="17">
        <f t="shared" ref="D65:AN65" si="17">$C22^2*D22^2</f>
        <v>4.2286754048673955E-9</v>
      </c>
      <c r="E65" s="17">
        <f t="shared" si="17"/>
        <v>1.2691772598274559E-6</v>
      </c>
      <c r="F65" s="17">
        <f t="shared" si="17"/>
        <v>4.4780767346509067E-6</v>
      </c>
      <c r="G65" s="17">
        <f t="shared" si="17"/>
        <v>3.2556963963745377E-6</v>
      </c>
      <c r="H65" s="17">
        <f t="shared" si="17"/>
        <v>6.2114478881609164E-6</v>
      </c>
      <c r="I65" s="17">
        <f t="shared" si="17"/>
        <v>1.847461216146373E-7</v>
      </c>
      <c r="J65" s="17">
        <f t="shared" si="17"/>
        <v>2.0464148524371584E-7</v>
      </c>
      <c r="K65" s="17">
        <f t="shared" si="17"/>
        <v>2.2684286446401281E-6</v>
      </c>
      <c r="L65" s="17">
        <f t="shared" si="17"/>
        <v>5.3966001279322253E-7</v>
      </c>
      <c r="M65" s="17">
        <f t="shared" si="17"/>
        <v>2.1835702029616198E-6</v>
      </c>
      <c r="N65" s="17">
        <f t="shared" si="17"/>
        <v>2.1769435260296096E-7</v>
      </c>
      <c r="O65" s="17">
        <f t="shared" si="17"/>
        <v>4.5461863774357397E-7</v>
      </c>
      <c r="P65" s="16">
        <f t="shared" si="17"/>
        <v>1.1505663999999999E-5</v>
      </c>
      <c r="Q65" s="17">
        <f t="shared" si="17"/>
        <v>1.4805248569395813E-7</v>
      </c>
      <c r="R65" s="17">
        <f t="shared" si="17"/>
        <v>1.7561725082113049E-6</v>
      </c>
      <c r="S65" s="16">
        <f t="shared" si="17"/>
        <v>1.2390399999999999E-5</v>
      </c>
      <c r="T65" s="17">
        <f t="shared" si="17"/>
        <v>3.7759941782331854E-6</v>
      </c>
      <c r="U65" s="17">
        <f t="shared" si="17"/>
        <v>1.3427822011611533E-6</v>
      </c>
      <c r="V65" s="17">
        <f t="shared" si="17"/>
        <v>7.1439345532262412E-7</v>
      </c>
      <c r="W65" s="17">
        <f t="shared" si="17"/>
        <v>6.2748314398681824E-7</v>
      </c>
      <c r="X65" s="17">
        <f t="shared" si="17"/>
        <v>4.0139145604676383E-12</v>
      </c>
      <c r="Y65" s="17">
        <f t="shared" si="17"/>
        <v>3.0274706866985896E-6</v>
      </c>
      <c r="Z65" s="17">
        <f t="shared" si="17"/>
        <v>1.2785488410604739E-8</v>
      </c>
      <c r="AA65" s="17">
        <f t="shared" si="17"/>
        <v>7.6976793305690196E-9</v>
      </c>
      <c r="AB65" s="17">
        <f t="shared" si="17"/>
        <v>1.338894259519534E-6</v>
      </c>
      <c r="AC65" s="17">
        <f t="shared" si="17"/>
        <v>6.9785729942128406E-8</v>
      </c>
      <c r="AD65" s="16">
        <f t="shared" si="17"/>
        <v>1.0240000000000002E-5</v>
      </c>
      <c r="AE65" s="17">
        <f t="shared" si="17"/>
        <v>7.5727211012157695E-7</v>
      </c>
      <c r="AF65" s="17">
        <f t="shared" si="17"/>
        <v>4.6585808610163423E-6</v>
      </c>
      <c r="AG65" s="17">
        <f t="shared" si="17"/>
        <v>1.9410614930948079E-6</v>
      </c>
      <c r="AH65" s="17">
        <f t="shared" si="17"/>
        <v>2.6283571830725619E-8</v>
      </c>
      <c r="AI65" s="17">
        <f t="shared" si="17"/>
        <v>3.1220825537240903E-7</v>
      </c>
      <c r="AJ65" s="17">
        <f t="shared" si="17"/>
        <v>3.121228521057848E-6</v>
      </c>
      <c r="AK65" s="17">
        <f t="shared" si="17"/>
        <v>2.0840599308281905E-6</v>
      </c>
      <c r="AL65" s="17">
        <f t="shared" si="17"/>
        <v>5.6247679809825754E-7</v>
      </c>
      <c r="AM65" s="16">
        <f t="shared" si="17"/>
        <v>4.0144895999999998E-3</v>
      </c>
      <c r="AN65" s="19">
        <f t="shared" si="17"/>
        <v>2.7914876680463467E-6</v>
      </c>
    </row>
    <row r="66" spans="1:40" ht="24">
      <c r="A66" s="13" t="s">
        <v>59</v>
      </c>
      <c r="B66" s="14" t="s">
        <v>41</v>
      </c>
      <c r="C66" s="20"/>
      <c r="D66" s="17">
        <f t="shared" ref="D66:AN66" si="18">$C23^2*D23^2</f>
        <v>2.1313964321001255E-6</v>
      </c>
      <c r="E66" s="17">
        <f t="shared" si="18"/>
        <v>2.9589377838912151E-7</v>
      </c>
      <c r="F66" s="16">
        <f t="shared" si="18"/>
        <v>2.0697040359999998E-3</v>
      </c>
      <c r="G66" s="17">
        <f t="shared" si="18"/>
        <v>2.5431743601941741E-6</v>
      </c>
      <c r="H66" s="17">
        <f t="shared" si="18"/>
        <v>2.1736107636686039E-7</v>
      </c>
      <c r="I66" s="17">
        <f t="shared" si="18"/>
        <v>3.0037122821990511E-6</v>
      </c>
      <c r="J66" s="17">
        <f t="shared" si="18"/>
        <v>5.4482893091054927E-7</v>
      </c>
      <c r="K66" s="17">
        <f t="shared" si="18"/>
        <v>1.0876845455137428E-6</v>
      </c>
      <c r="L66" s="17">
        <f t="shared" si="18"/>
        <v>1.3751083515060917E-6</v>
      </c>
      <c r="M66" s="17">
        <f t="shared" si="18"/>
        <v>8.1646196078893984E-8</v>
      </c>
      <c r="N66" s="17">
        <f t="shared" si="18"/>
        <v>2.0825611541747448E-7</v>
      </c>
      <c r="O66" s="17">
        <f t="shared" si="18"/>
        <v>2.579182888730067E-6</v>
      </c>
      <c r="P66" s="17">
        <f t="shared" si="18"/>
        <v>1.0864313581938129E-7</v>
      </c>
      <c r="Q66" s="17">
        <f t="shared" si="18"/>
        <v>3.6161353664110314E-6</v>
      </c>
      <c r="R66" s="17">
        <f t="shared" si="18"/>
        <v>1.2753271065497519E-6</v>
      </c>
      <c r="S66" s="17">
        <f t="shared" si="18"/>
        <v>5.964086372797066E-7</v>
      </c>
      <c r="T66" s="16">
        <f t="shared" si="18"/>
        <v>3.9124839999999989E-6</v>
      </c>
      <c r="U66" s="17">
        <f t="shared" si="18"/>
        <v>2.2009466744648818E-6</v>
      </c>
      <c r="V66" s="17">
        <f t="shared" si="18"/>
        <v>3.4391176472712852E-6</v>
      </c>
      <c r="W66" s="17">
        <f t="shared" si="18"/>
        <v>6.8774865348272253E-8</v>
      </c>
      <c r="X66" s="17">
        <f t="shared" si="18"/>
        <v>3.124380252687795E-6</v>
      </c>
      <c r="Y66" s="17">
        <f t="shared" si="18"/>
        <v>1.8555692129806409E-6</v>
      </c>
      <c r="Z66" s="17">
        <f t="shared" si="18"/>
        <v>1.3982639019319417E-6</v>
      </c>
      <c r="AA66" s="17">
        <f t="shared" si="18"/>
        <v>1.8087446872694699E-6</v>
      </c>
      <c r="AB66" s="17">
        <f t="shared" si="18"/>
        <v>1.4373551051094092E-6</v>
      </c>
      <c r="AC66" s="17">
        <f t="shared" si="18"/>
        <v>1.3698386841858752E-6</v>
      </c>
      <c r="AD66" s="17">
        <f t="shared" si="18"/>
        <v>4.769100893893982E-7</v>
      </c>
      <c r="AE66" s="17">
        <f t="shared" si="18"/>
        <v>5.0878156008483635E-8</v>
      </c>
      <c r="AF66" s="17">
        <f t="shared" si="18"/>
        <v>2.3572342275743321E-7</v>
      </c>
      <c r="AG66" s="17">
        <f t="shared" si="18"/>
        <v>5.5434503776166847E-7</v>
      </c>
      <c r="AH66" s="17">
        <f t="shared" si="18"/>
        <v>7.6437789893352178E-8</v>
      </c>
      <c r="AI66" s="17">
        <f t="shared" si="18"/>
        <v>1.7450827598970622E-6</v>
      </c>
      <c r="AJ66" s="17">
        <f t="shared" si="18"/>
        <v>1.6659918960992518E-7</v>
      </c>
      <c r="AK66" s="17">
        <f t="shared" si="18"/>
        <v>4.9809554362640942E-7</v>
      </c>
      <c r="AL66" s="17">
        <f t="shared" si="18"/>
        <v>6.6125955502943985E-7</v>
      </c>
      <c r="AM66" s="17">
        <f t="shared" si="18"/>
        <v>2.3010412122700003E-6</v>
      </c>
      <c r="AN66" s="19">
        <f t="shared" si="18"/>
        <v>7.2445029601490653E-8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2.1296065839939259E-10</v>
      </c>
      <c r="E67" s="17">
        <f t="shared" si="19"/>
        <v>7.9445651143893354E-10</v>
      </c>
      <c r="F67" s="17">
        <f t="shared" si="19"/>
        <v>3.8332904926983331E-9</v>
      </c>
      <c r="G67" s="16">
        <f t="shared" si="19"/>
        <v>3.1001532315938089E-6</v>
      </c>
      <c r="H67" s="17">
        <f t="shared" si="19"/>
        <v>2.2753250513760117E-10</v>
      </c>
      <c r="I67" s="17">
        <f t="shared" si="19"/>
        <v>6.3091952307730405E-10</v>
      </c>
      <c r="J67" s="17">
        <f t="shared" si="19"/>
        <v>6.6479929293994937E-10</v>
      </c>
      <c r="K67" s="17">
        <f t="shared" si="19"/>
        <v>1.2512069343792313E-10</v>
      </c>
      <c r="L67" s="17">
        <f t="shared" si="19"/>
        <v>1.6297143492606628E-10</v>
      </c>
      <c r="M67" s="17">
        <f t="shared" si="19"/>
        <v>9.8296817555981785E-10</v>
      </c>
      <c r="N67" s="17">
        <f t="shared" si="19"/>
        <v>5.0806108705775365E-9</v>
      </c>
      <c r="O67" s="17">
        <f t="shared" si="19"/>
        <v>2.4812047718100423E-11</v>
      </c>
      <c r="P67" s="17">
        <f t="shared" si="19"/>
        <v>1.6579278348393561E-11</v>
      </c>
      <c r="Q67" s="17">
        <f t="shared" si="19"/>
        <v>5.5582658657140746E-9</v>
      </c>
      <c r="R67" s="17">
        <f t="shared" si="19"/>
        <v>5.1222760055770705E-10</v>
      </c>
      <c r="S67" s="17">
        <f t="shared" si="19"/>
        <v>4.2616793922451767E-11</v>
      </c>
      <c r="T67" s="17">
        <f t="shared" si="19"/>
        <v>3.1562619442212284E-9</v>
      </c>
      <c r="U67" s="17">
        <f t="shared" si="19"/>
        <v>7.7065661166096264E-10</v>
      </c>
      <c r="V67" s="17">
        <f t="shared" si="19"/>
        <v>1.9571829632354496E-9</v>
      </c>
      <c r="W67" s="17">
        <f t="shared" si="19"/>
        <v>1.6626579024106457E-9</v>
      </c>
      <c r="X67" s="17">
        <f t="shared" si="19"/>
        <v>6.9885851722042026E-10</v>
      </c>
      <c r="Y67" s="17">
        <f t="shared" si="19"/>
        <v>6.6379115060771543E-10</v>
      </c>
      <c r="Z67" s="16">
        <f t="shared" si="19"/>
        <v>7.2730793545462505E-9</v>
      </c>
      <c r="AA67" s="17">
        <f t="shared" si="19"/>
        <v>1.2436772831677114E-9</v>
      </c>
      <c r="AB67" s="17">
        <f t="shared" si="19"/>
        <v>1.4156404298510981E-9</v>
      </c>
      <c r="AC67" s="17">
        <f t="shared" si="19"/>
        <v>2.2704204221993378E-10</v>
      </c>
      <c r="AD67" s="17">
        <f t="shared" si="19"/>
        <v>7.0933458687570504E-11</v>
      </c>
      <c r="AE67" s="17">
        <f t="shared" si="19"/>
        <v>2.2304675641163752E-10</v>
      </c>
      <c r="AF67" s="17">
        <f t="shared" si="19"/>
        <v>3.6485552743315105E-9</v>
      </c>
      <c r="AG67" s="17">
        <f t="shared" si="19"/>
        <v>9.271892649315472E-11</v>
      </c>
      <c r="AH67" s="17">
        <f t="shared" si="19"/>
        <v>2.315149881543631E-11</v>
      </c>
      <c r="AI67" s="17">
        <f t="shared" si="19"/>
        <v>4.8098500039165181E-9</v>
      </c>
      <c r="AJ67" s="17">
        <f t="shared" si="19"/>
        <v>2.6839756470268925E-10</v>
      </c>
      <c r="AK67" s="17">
        <f t="shared" si="19"/>
        <v>2.4238643195996617E-9</v>
      </c>
      <c r="AL67" s="16">
        <f t="shared" si="19"/>
        <v>6.6796162822134829E-9</v>
      </c>
      <c r="AM67" s="17">
        <f t="shared" si="19"/>
        <v>2.5220323007708853E-9</v>
      </c>
      <c r="AN67" s="19">
        <f t="shared" si="19"/>
        <v>9.7776052165944134E-10</v>
      </c>
    </row>
    <row r="68" spans="1:40" ht="24">
      <c r="A68" s="13" t="s">
        <v>61</v>
      </c>
      <c r="B68" s="14" t="s">
        <v>41</v>
      </c>
      <c r="C68" s="20"/>
      <c r="D68" s="16">
        <f t="shared" ref="D68:AN68" si="20">$C25^2*D25^2</f>
        <v>5.3084160000000003E-6</v>
      </c>
      <c r="E68" s="17">
        <f t="shared" si="20"/>
        <v>2.4339858048460827E-6</v>
      </c>
      <c r="F68" s="17">
        <f t="shared" si="20"/>
        <v>3.8896002576201708E-6</v>
      </c>
      <c r="G68" s="17">
        <f t="shared" si="20"/>
        <v>3.9662813599391489E-6</v>
      </c>
      <c r="H68" s="16">
        <f t="shared" si="20"/>
        <v>5.9927039999999995E-6</v>
      </c>
      <c r="I68" s="17">
        <f t="shared" si="20"/>
        <v>7.8438141096906326E-7</v>
      </c>
      <c r="J68" s="17">
        <f t="shared" si="20"/>
        <v>5.0711615256044287E-8</v>
      </c>
      <c r="K68" s="17">
        <f t="shared" si="20"/>
        <v>7.783100713129444E-7</v>
      </c>
      <c r="L68" s="16">
        <f t="shared" si="20"/>
        <v>4.6655999999999998E-6</v>
      </c>
      <c r="M68" s="17">
        <f t="shared" si="20"/>
        <v>6.9521491141853191E-7</v>
      </c>
      <c r="N68" s="17">
        <f t="shared" si="20"/>
        <v>6.126408611447725E-7</v>
      </c>
      <c r="O68" s="17">
        <f t="shared" si="20"/>
        <v>8.1272760358281874E-7</v>
      </c>
      <c r="P68" s="17">
        <f t="shared" si="20"/>
        <v>6.1499344252738014E-10</v>
      </c>
      <c r="Q68" s="16">
        <f t="shared" si="20"/>
        <v>2.2444853759999999E-3</v>
      </c>
      <c r="R68" s="17">
        <f t="shared" si="20"/>
        <v>6.3831937395606881E-7</v>
      </c>
      <c r="S68" s="17">
        <f t="shared" si="20"/>
        <v>1.3887167054783162E-6</v>
      </c>
      <c r="T68" s="17">
        <f t="shared" si="20"/>
        <v>1.743419706182038E-7</v>
      </c>
      <c r="U68" s="17">
        <f t="shared" si="20"/>
        <v>4.9210263083861977E-9</v>
      </c>
      <c r="V68" s="17">
        <f t="shared" si="20"/>
        <v>2.2081949867581772E-7</v>
      </c>
      <c r="W68" s="17">
        <f t="shared" si="20"/>
        <v>1.6005419212211157E-7</v>
      </c>
      <c r="X68" s="17">
        <f t="shared" si="20"/>
        <v>2.1392643309883092E-7</v>
      </c>
      <c r="Y68" s="17">
        <f t="shared" si="20"/>
        <v>1.507579837831984E-7</v>
      </c>
      <c r="Z68" s="17">
        <f t="shared" si="20"/>
        <v>2.8228211151557767E-7</v>
      </c>
      <c r="AA68" s="17">
        <f t="shared" si="20"/>
        <v>1.1644006251313133E-6</v>
      </c>
      <c r="AB68" s="17">
        <f t="shared" si="20"/>
        <v>1.1345148372556652E-7</v>
      </c>
      <c r="AC68" s="17">
        <f t="shared" si="20"/>
        <v>1.0718816172656895E-10</v>
      </c>
      <c r="AD68" s="17">
        <f t="shared" si="20"/>
        <v>2.4586209213395878E-6</v>
      </c>
      <c r="AE68" s="17">
        <f t="shared" si="20"/>
        <v>1.8127043206568273E-6</v>
      </c>
      <c r="AF68" s="17">
        <f t="shared" si="20"/>
        <v>1.0988194890615836E-8</v>
      </c>
      <c r="AG68" s="17">
        <f t="shared" si="20"/>
        <v>4.1763321568620723E-6</v>
      </c>
      <c r="AH68" s="16">
        <f t="shared" si="20"/>
        <v>1.0969344000000001E-5</v>
      </c>
      <c r="AI68" s="17">
        <f t="shared" si="20"/>
        <v>6.3062374743317202E-7</v>
      </c>
      <c r="AJ68" s="17">
        <f t="shared" si="20"/>
        <v>3.1552680149798489E-6</v>
      </c>
      <c r="AK68" s="17">
        <f t="shared" si="20"/>
        <v>1.778460181821744E-7</v>
      </c>
      <c r="AL68" s="17">
        <f t="shared" si="20"/>
        <v>1.2612706870592987E-7</v>
      </c>
      <c r="AM68" s="17">
        <f t="shared" si="20"/>
        <v>8.1906525235009679E-8</v>
      </c>
      <c r="AN68" s="19">
        <f t="shared" si="20"/>
        <v>2.5098022348045483E-6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6.4011230999262149E-8</v>
      </c>
      <c r="E69" s="17">
        <f t="shared" si="21"/>
        <v>5.1542109387974614E-7</v>
      </c>
      <c r="F69" s="17">
        <f t="shared" si="21"/>
        <v>3.7412641992256396E-8</v>
      </c>
      <c r="G69" s="17">
        <f t="shared" si="21"/>
        <v>1.0817469484902518E-7</v>
      </c>
      <c r="H69" s="17">
        <f t="shared" si="21"/>
        <v>6.8968693505442671E-7</v>
      </c>
      <c r="I69" s="16">
        <f t="shared" si="21"/>
        <v>4.4612771007595898E-6</v>
      </c>
      <c r="J69" s="17">
        <f t="shared" si="21"/>
        <v>2.2477156038673141E-7</v>
      </c>
      <c r="K69" s="17">
        <f t="shared" si="21"/>
        <v>7.9337253884870055E-13</v>
      </c>
      <c r="L69" s="17">
        <f t="shared" si="21"/>
        <v>6.2136497508771756E-7</v>
      </c>
      <c r="M69" s="16">
        <f t="shared" si="21"/>
        <v>4.804330092487632E-6</v>
      </c>
      <c r="N69" s="17">
        <f t="shared" si="21"/>
        <v>1.4514956018664312E-7</v>
      </c>
      <c r="O69" s="17">
        <f t="shared" si="21"/>
        <v>2.7389837357990252E-6</v>
      </c>
      <c r="P69" s="17">
        <f t="shared" si="21"/>
        <v>3.8576512717600397E-7</v>
      </c>
      <c r="Q69" s="17">
        <f t="shared" si="21"/>
        <v>1.2350616488811517E-6</v>
      </c>
      <c r="R69" s="16">
        <f t="shared" si="21"/>
        <v>4.1309297753918449E-6</v>
      </c>
      <c r="S69" s="17">
        <f t="shared" si="21"/>
        <v>9.3085739326909335E-7</v>
      </c>
      <c r="T69" s="16">
        <f t="shared" si="21"/>
        <v>3.3606487522987865E-6</v>
      </c>
      <c r="U69" s="17">
        <f t="shared" si="21"/>
        <v>5.4347174665027669E-7</v>
      </c>
      <c r="V69" s="17">
        <f t="shared" si="21"/>
        <v>1.9302792595387365E-6</v>
      </c>
      <c r="W69" s="16">
        <f t="shared" si="21"/>
        <v>4.6312153883285735E-6</v>
      </c>
      <c r="X69" s="17">
        <f t="shared" si="21"/>
        <v>2.5601607022714478E-6</v>
      </c>
      <c r="Y69" s="17">
        <f t="shared" si="21"/>
        <v>1.714543458406544E-6</v>
      </c>
      <c r="Z69" s="17">
        <f t="shared" si="21"/>
        <v>2.772978933667811E-6</v>
      </c>
      <c r="AA69" s="17">
        <f t="shared" si="21"/>
        <v>1.3048118263721481E-6</v>
      </c>
      <c r="AB69" s="17">
        <f t="shared" si="21"/>
        <v>1.7081206660108914E-6</v>
      </c>
      <c r="AC69" s="17">
        <f t="shared" si="21"/>
        <v>7.3183158143115589E-7</v>
      </c>
      <c r="AD69" s="17">
        <f t="shared" si="21"/>
        <v>7.3557182985438215E-9</v>
      </c>
      <c r="AE69" s="16">
        <f t="shared" si="21"/>
        <v>1.5409193930525002E-3</v>
      </c>
      <c r="AF69" s="17">
        <f t="shared" si="21"/>
        <v>8.3552848622937756E-7</v>
      </c>
      <c r="AG69" s="17">
        <f t="shared" si="21"/>
        <v>2.8471093520170201E-7</v>
      </c>
      <c r="AH69" s="17">
        <f t="shared" si="21"/>
        <v>2.4440120475729905E-8</v>
      </c>
      <c r="AI69" s="17">
        <f t="shared" si="21"/>
        <v>7.4943442351758569E-8</v>
      </c>
      <c r="AJ69" s="17">
        <f t="shared" si="21"/>
        <v>8.597418446399829E-7</v>
      </c>
      <c r="AK69" s="17">
        <f t="shared" si="21"/>
        <v>2.500945194649499E-7</v>
      </c>
      <c r="AL69" s="17">
        <f t="shared" si="21"/>
        <v>5.346057404649208E-9</v>
      </c>
      <c r="AM69" s="17">
        <f t="shared" si="21"/>
        <v>2.8518581340062433E-7</v>
      </c>
      <c r="AN69" s="19">
        <f t="shared" si="21"/>
        <v>2.4987398035462469E-6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1.0205369076341651E-8</v>
      </c>
      <c r="E70" s="17">
        <f t="shared" si="22"/>
        <v>5.2803338543500505E-8</v>
      </c>
      <c r="F70" s="17">
        <f t="shared" si="22"/>
        <v>2.8484158079234571E-7</v>
      </c>
      <c r="G70" s="17">
        <f t="shared" si="22"/>
        <v>1.8615423529552547E-7</v>
      </c>
      <c r="H70" s="17">
        <f t="shared" si="22"/>
        <v>7.1686105947378553E-8</v>
      </c>
      <c r="I70" s="17">
        <f t="shared" si="22"/>
        <v>4.2750239873214235E-8</v>
      </c>
      <c r="J70" s="17">
        <f t="shared" si="22"/>
        <v>1.0535894595429765E-7</v>
      </c>
      <c r="K70" s="16">
        <f t="shared" si="22"/>
        <v>2.606827300874031E-6</v>
      </c>
      <c r="L70" s="17">
        <f t="shared" si="22"/>
        <v>2.1731087549214607E-8</v>
      </c>
      <c r="M70" s="17">
        <f t="shared" si="22"/>
        <v>2.3918855608363522E-8</v>
      </c>
      <c r="N70" s="17">
        <f t="shared" si="22"/>
        <v>1.4403054321014993E-11</v>
      </c>
      <c r="O70" s="17">
        <f t="shared" si="22"/>
        <v>2.6214745190201706E-8</v>
      </c>
      <c r="P70" s="17">
        <f t="shared" si="22"/>
        <v>5.4194703129122886E-7</v>
      </c>
      <c r="Q70" s="17">
        <f t="shared" si="22"/>
        <v>2.0899778261077462E-8</v>
      </c>
      <c r="R70" s="17">
        <f t="shared" si="22"/>
        <v>5.5010506326522262E-7</v>
      </c>
      <c r="S70" s="17">
        <f t="shared" si="22"/>
        <v>2.7958755252919489E-7</v>
      </c>
      <c r="T70" s="17">
        <f t="shared" si="22"/>
        <v>3.0727547173339324E-8</v>
      </c>
      <c r="U70" s="17">
        <f t="shared" si="22"/>
        <v>7.8465139253817072E-8</v>
      </c>
      <c r="V70" s="17">
        <f t="shared" si="22"/>
        <v>1.0006275201527644E-8</v>
      </c>
      <c r="W70" s="17">
        <f t="shared" si="22"/>
        <v>1.8136940562703446E-7</v>
      </c>
      <c r="X70" s="17">
        <f t="shared" si="22"/>
        <v>8.7479599768646984E-8</v>
      </c>
      <c r="Y70" s="17">
        <f t="shared" si="22"/>
        <v>1.8887609368413797E-7</v>
      </c>
      <c r="Z70" s="17">
        <f t="shared" si="22"/>
        <v>1.8951901673263795E-8</v>
      </c>
      <c r="AA70" s="17">
        <f t="shared" si="22"/>
        <v>2.3306586706644288E-7</v>
      </c>
      <c r="AB70" s="16">
        <f t="shared" si="22"/>
        <v>4.0938173971905744E-4</v>
      </c>
      <c r="AC70" s="17">
        <f t="shared" si="22"/>
        <v>3.6293773684524598E-9</v>
      </c>
      <c r="AD70" s="17">
        <f t="shared" si="22"/>
        <v>4.0061810833523559E-7</v>
      </c>
      <c r="AE70" s="17">
        <f t="shared" si="22"/>
        <v>4.6254514522791654E-7</v>
      </c>
      <c r="AF70" s="17">
        <f t="shared" si="22"/>
        <v>1.0652305975152206E-8</v>
      </c>
      <c r="AG70" s="17">
        <f t="shared" si="22"/>
        <v>4.0347559494466753E-8</v>
      </c>
      <c r="AH70" s="17">
        <f t="shared" si="22"/>
        <v>2.0143692019842616E-8</v>
      </c>
      <c r="AI70" s="17">
        <f t="shared" si="22"/>
        <v>9.9438307758252627E-8</v>
      </c>
      <c r="AJ70" s="17">
        <f t="shared" si="22"/>
        <v>5.392940620993463E-7</v>
      </c>
      <c r="AK70" s="17">
        <f t="shared" si="22"/>
        <v>4.1688483450108322E-7</v>
      </c>
      <c r="AL70" s="17">
        <f t="shared" si="22"/>
        <v>1.1172712495239334E-7</v>
      </c>
      <c r="AM70" s="17">
        <f t="shared" si="22"/>
        <v>1.3636775624277291E-7</v>
      </c>
      <c r="AN70" s="19">
        <f t="shared" si="22"/>
        <v>7.3489598454727168E-7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2.927413134182382E-6</v>
      </c>
      <c r="E71" s="17">
        <f t="shared" si="23"/>
        <v>4.6311282841719942E-7</v>
      </c>
      <c r="F71" s="17">
        <f t="shared" si="23"/>
        <v>1.7840308606029576E-8</v>
      </c>
      <c r="G71" s="17">
        <f t="shared" si="23"/>
        <v>2.8342079041998084E-7</v>
      </c>
      <c r="H71" s="16">
        <f t="shared" si="23"/>
        <v>1.8347155233330558E-6</v>
      </c>
      <c r="I71" s="17">
        <f t="shared" si="23"/>
        <v>1.0372235646970829E-7</v>
      </c>
      <c r="J71" s="17">
        <f t="shared" si="23"/>
        <v>1.6222255430620498E-7</v>
      </c>
      <c r="K71" s="17">
        <f t="shared" si="23"/>
        <v>1.2634923381279295E-7</v>
      </c>
      <c r="L71" s="16">
        <f t="shared" si="23"/>
        <v>4.4730014343863132E-6</v>
      </c>
      <c r="M71" s="17">
        <f t="shared" si="23"/>
        <v>4.6303650842972769E-7</v>
      </c>
      <c r="N71" s="17">
        <f t="shared" si="23"/>
        <v>2.5637940954028335E-7</v>
      </c>
      <c r="O71" s="17">
        <f t="shared" si="23"/>
        <v>9.9633019167186958E-8</v>
      </c>
      <c r="P71" s="17">
        <f t="shared" si="23"/>
        <v>1.361002967215962E-7</v>
      </c>
      <c r="Q71" s="17">
        <f t="shared" si="23"/>
        <v>3.8545834956763048E-8</v>
      </c>
      <c r="R71" s="17">
        <f t="shared" si="23"/>
        <v>1.9210811854342748E-7</v>
      </c>
      <c r="S71" s="17">
        <f t="shared" si="23"/>
        <v>9.4291118531767444E-7</v>
      </c>
      <c r="T71" s="17">
        <f t="shared" si="23"/>
        <v>4.4852645739563591E-9</v>
      </c>
      <c r="U71" s="17">
        <f t="shared" si="23"/>
        <v>4.0348262399996929E-7</v>
      </c>
      <c r="V71" s="17">
        <f t="shared" si="23"/>
        <v>6.4779372829859222E-8</v>
      </c>
      <c r="W71" s="16">
        <f t="shared" si="23"/>
        <v>5.4566495177777005E-4</v>
      </c>
      <c r="X71" s="17">
        <f t="shared" si="23"/>
        <v>2.0604145965129534E-7</v>
      </c>
      <c r="Y71" s="17">
        <f t="shared" si="23"/>
        <v>1.9707099575467974E-7</v>
      </c>
      <c r="Z71" s="17">
        <f t="shared" si="23"/>
        <v>2.637319288030812E-7</v>
      </c>
      <c r="AA71" s="17">
        <f t="shared" si="23"/>
        <v>4.6551318028422761E-9</v>
      </c>
      <c r="AB71" s="17">
        <f t="shared" si="23"/>
        <v>2.3486364699735482E-7</v>
      </c>
      <c r="AC71" s="17">
        <f t="shared" si="23"/>
        <v>8.706583493540903E-8</v>
      </c>
      <c r="AD71" s="17">
        <f t="shared" si="23"/>
        <v>4.7008833251899141E-7</v>
      </c>
      <c r="AE71" s="16">
        <f t="shared" si="23"/>
        <v>1.6466698879775901E-6</v>
      </c>
      <c r="AF71" s="17">
        <f t="shared" si="23"/>
        <v>8.1390455627237281E-11</v>
      </c>
      <c r="AG71" s="17">
        <f t="shared" si="23"/>
        <v>3.0668255514607183E-8</v>
      </c>
      <c r="AH71" s="17">
        <f t="shared" si="23"/>
        <v>5.7450825989621757E-7</v>
      </c>
      <c r="AI71" s="17">
        <f t="shared" si="23"/>
        <v>2.0652939994359661E-7</v>
      </c>
      <c r="AJ71" s="17">
        <f t="shared" si="23"/>
        <v>7.5183333937131602E-7</v>
      </c>
      <c r="AK71" s="17">
        <f t="shared" si="23"/>
        <v>8.5172349585784656E-10</v>
      </c>
      <c r="AL71" s="17">
        <f t="shared" si="23"/>
        <v>8.8011940897798373E-8</v>
      </c>
      <c r="AM71" s="17">
        <f t="shared" si="23"/>
        <v>8.271095216975651E-8</v>
      </c>
      <c r="AN71" s="18">
        <f t="shared" si="23"/>
        <v>1.5862468159564646E-6</v>
      </c>
    </row>
    <row r="72" spans="1:40" ht="24">
      <c r="A72" s="13" t="s">
        <v>65</v>
      </c>
      <c r="B72" s="14" t="s">
        <v>41</v>
      </c>
      <c r="C72" s="20"/>
      <c r="D72" s="17">
        <f t="shared" ref="D72:AN72" si="24">$C29^2*D29^2</f>
        <v>3.0701375828687446E-7</v>
      </c>
      <c r="E72" s="17">
        <f t="shared" si="24"/>
        <v>8.5850508186791591E-8</v>
      </c>
      <c r="F72" s="17">
        <f t="shared" si="24"/>
        <v>8.1296342335687888E-7</v>
      </c>
      <c r="G72" s="17">
        <f t="shared" si="24"/>
        <v>3.8810191980511694E-8</v>
      </c>
      <c r="H72" s="17">
        <f t="shared" si="24"/>
        <v>9.0602080707416851E-7</v>
      </c>
      <c r="I72" s="17">
        <f t="shared" si="24"/>
        <v>3.2108146208935218E-6</v>
      </c>
      <c r="J72" s="17">
        <f t="shared" si="24"/>
        <v>8.3019950789336324E-7</v>
      </c>
      <c r="K72" s="17">
        <f t="shared" si="24"/>
        <v>5.7053059422913067E-7</v>
      </c>
      <c r="L72" s="17">
        <f t="shared" si="24"/>
        <v>8.3220168330215319E-8</v>
      </c>
      <c r="M72" s="16">
        <f t="shared" si="24"/>
        <v>6.1702559999999988E-6</v>
      </c>
      <c r="N72" s="17">
        <f t="shared" si="24"/>
        <v>8.2514016662749414E-7</v>
      </c>
      <c r="O72" s="17">
        <f t="shared" si="24"/>
        <v>3.1757718946298588E-6</v>
      </c>
      <c r="P72" s="17">
        <f t="shared" si="24"/>
        <v>1.2417570303526039E-7</v>
      </c>
      <c r="Q72" s="17">
        <f t="shared" si="24"/>
        <v>1.7574230438669837E-6</v>
      </c>
      <c r="R72" s="17">
        <f t="shared" si="24"/>
        <v>1.2653151647571735E-6</v>
      </c>
      <c r="S72" s="16">
        <f t="shared" si="24"/>
        <v>2.8406768039999997E-3</v>
      </c>
      <c r="T72" s="17">
        <f t="shared" si="24"/>
        <v>9.1862583655004668E-7</v>
      </c>
      <c r="U72" s="17">
        <f t="shared" si="24"/>
        <v>4.1240050754232746E-7</v>
      </c>
      <c r="V72" s="16">
        <f t="shared" si="24"/>
        <v>5.3916839999999991E-6</v>
      </c>
      <c r="W72" s="17">
        <f t="shared" si="24"/>
        <v>4.9966630505661174E-6</v>
      </c>
      <c r="X72" s="17">
        <f t="shared" si="24"/>
        <v>4.2539671668905433E-6</v>
      </c>
      <c r="Y72" s="17">
        <f t="shared" si="24"/>
        <v>2.4622797172533739E-7</v>
      </c>
      <c r="Z72" s="16">
        <f t="shared" si="24"/>
        <v>1.1943935999999998E-5</v>
      </c>
      <c r="AA72" s="17">
        <f t="shared" si="24"/>
        <v>4.6777332639098322E-6</v>
      </c>
      <c r="AB72" s="17">
        <f t="shared" si="24"/>
        <v>1.9173635943741958E-6</v>
      </c>
      <c r="AC72" s="17">
        <f t="shared" si="24"/>
        <v>1.2670662897556676E-6</v>
      </c>
      <c r="AD72" s="17">
        <f t="shared" si="24"/>
        <v>8.38094133507311E-8</v>
      </c>
      <c r="AE72" s="17">
        <f t="shared" si="24"/>
        <v>1.7290145854085023E-6</v>
      </c>
      <c r="AF72" s="16">
        <f t="shared" si="24"/>
        <v>5.3916839999999991E-6</v>
      </c>
      <c r="AG72" s="17">
        <f t="shared" si="24"/>
        <v>7.4316749089617224E-7</v>
      </c>
      <c r="AH72" s="17">
        <f t="shared" si="24"/>
        <v>1.2685867008663083E-7</v>
      </c>
      <c r="AI72" s="17">
        <f t="shared" si="24"/>
        <v>9.6815815511672356E-8</v>
      </c>
      <c r="AJ72" s="17">
        <f t="shared" si="24"/>
        <v>9.448704960815938E-7</v>
      </c>
      <c r="AK72" s="17">
        <f t="shared" si="24"/>
        <v>9.2556801256621038E-7</v>
      </c>
      <c r="AL72" s="17">
        <f t="shared" si="24"/>
        <v>4.1476865423197055E-7</v>
      </c>
      <c r="AM72" s="16">
        <f t="shared" si="24"/>
        <v>8.8208999999999988E-6</v>
      </c>
      <c r="AN72" s="19">
        <f t="shared" si="24"/>
        <v>4.5210310825870454E-7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4.9400640843302506E-8</v>
      </c>
      <c r="E73" s="17">
        <f t="shared" si="25"/>
        <v>1.432533569150573E-7</v>
      </c>
      <c r="F73" s="17">
        <f t="shared" si="25"/>
        <v>2.6320282524799542E-8</v>
      </c>
      <c r="G73" s="17">
        <f t="shared" si="25"/>
        <v>2.814371739175415E-8</v>
      </c>
      <c r="H73" s="17">
        <f t="shared" si="25"/>
        <v>9.4116309455580102E-8</v>
      </c>
      <c r="I73" s="17">
        <f t="shared" si="25"/>
        <v>4.0549553948809055E-7</v>
      </c>
      <c r="J73" s="17">
        <f t="shared" si="25"/>
        <v>7.9045976688099362E-8</v>
      </c>
      <c r="K73" s="17">
        <f t="shared" si="25"/>
        <v>1.6059151236407868E-7</v>
      </c>
      <c r="L73" s="17">
        <f t="shared" si="25"/>
        <v>3.6158348676555143E-7</v>
      </c>
      <c r="M73" s="16">
        <f t="shared" si="25"/>
        <v>1.8976400368768877E-6</v>
      </c>
      <c r="N73" s="17">
        <f t="shared" si="25"/>
        <v>2.8978098482750774E-7</v>
      </c>
      <c r="O73" s="16">
        <f t="shared" si="25"/>
        <v>1.0867419933611982E-6</v>
      </c>
      <c r="P73" s="17">
        <f t="shared" si="25"/>
        <v>2.6574113200215524E-11</v>
      </c>
      <c r="Q73" s="17">
        <f t="shared" si="25"/>
        <v>4.6404423518158266E-7</v>
      </c>
      <c r="R73" s="17">
        <f t="shared" si="25"/>
        <v>2.9496694951047065E-7</v>
      </c>
      <c r="S73" s="17">
        <f t="shared" si="25"/>
        <v>1.0995848554735719E-7</v>
      </c>
      <c r="T73" s="16">
        <f t="shared" si="25"/>
        <v>8.6634406358513897E-7</v>
      </c>
      <c r="U73" s="17">
        <f t="shared" si="25"/>
        <v>5.7066022812456671E-7</v>
      </c>
      <c r="V73" s="17">
        <f t="shared" si="25"/>
        <v>1.145725057602242E-7</v>
      </c>
      <c r="W73" s="17">
        <f t="shared" si="25"/>
        <v>4.6317288872679353E-7</v>
      </c>
      <c r="X73" s="17">
        <f t="shared" si="25"/>
        <v>4.7612293468326692E-7</v>
      </c>
      <c r="Y73" s="17">
        <f t="shared" si="25"/>
        <v>4.3510893603913204E-8</v>
      </c>
      <c r="Z73" s="16">
        <f t="shared" si="25"/>
        <v>8.3203683866716746E-7</v>
      </c>
      <c r="AA73" s="17">
        <f t="shared" si="25"/>
        <v>5.8572935063487614E-8</v>
      </c>
      <c r="AB73" s="17">
        <f t="shared" si="25"/>
        <v>4.3051421347838705E-7</v>
      </c>
      <c r="AC73" s="17">
        <f t="shared" si="25"/>
        <v>3.0593053158495593E-7</v>
      </c>
      <c r="AD73" s="17">
        <f t="shared" si="25"/>
        <v>1.5851109062030257E-8</v>
      </c>
      <c r="AE73" s="17">
        <f t="shared" si="25"/>
        <v>1.8580301637494156E-7</v>
      </c>
      <c r="AF73" s="17">
        <f t="shared" si="25"/>
        <v>2.1014280365541861E-7</v>
      </c>
      <c r="AG73" s="17">
        <f t="shared" si="25"/>
        <v>9.909021365899174E-8</v>
      </c>
      <c r="AH73" s="17">
        <f t="shared" si="25"/>
        <v>1.1912235936547717E-7</v>
      </c>
      <c r="AI73" s="17">
        <f t="shared" si="25"/>
        <v>6.2965068635093052E-8</v>
      </c>
      <c r="AJ73" s="16">
        <f t="shared" si="25"/>
        <v>3.3485549554304806E-4</v>
      </c>
      <c r="AK73" s="17">
        <f t="shared" si="25"/>
        <v>9.8048685583476424E-8</v>
      </c>
      <c r="AL73" s="17">
        <f t="shared" si="25"/>
        <v>3.5658643845146903E-7</v>
      </c>
      <c r="AM73" s="17">
        <f t="shared" si="25"/>
        <v>2.5403955622825293E-7</v>
      </c>
      <c r="AN73" s="19">
        <f t="shared" si="25"/>
        <v>4.1239831220237897E-7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3.4643106659929086E-7</v>
      </c>
      <c r="E74" s="17">
        <f t="shared" si="26"/>
        <v>9.906294295514726E-8</v>
      </c>
      <c r="F74" s="17">
        <f t="shared" si="26"/>
        <v>6.5825090114994494E-8</v>
      </c>
      <c r="G74" s="16">
        <f t="shared" si="26"/>
        <v>2.2748698754989105E-7</v>
      </c>
      <c r="H74" s="16">
        <f t="shared" si="26"/>
        <v>5.0461124445199926E-7</v>
      </c>
      <c r="I74" s="17">
        <f t="shared" si="26"/>
        <v>7.689961832223076E-8</v>
      </c>
      <c r="J74" s="17">
        <f t="shared" si="26"/>
        <v>9.0554054534001945E-8</v>
      </c>
      <c r="K74" s="17">
        <f t="shared" si="26"/>
        <v>1.043718077903265E-8</v>
      </c>
      <c r="L74" s="16">
        <f t="shared" si="26"/>
        <v>2.1790967209396533E-7</v>
      </c>
      <c r="M74" s="17">
        <f t="shared" si="26"/>
        <v>1.2597365496267451E-10</v>
      </c>
      <c r="N74" s="17">
        <f t="shared" si="26"/>
        <v>3.9920112982339973E-9</v>
      </c>
      <c r="O74" s="17">
        <f t="shared" si="26"/>
        <v>2.6812865464776285E-9</v>
      </c>
      <c r="P74" s="17">
        <f t="shared" si="26"/>
        <v>5.9077812815600972E-8</v>
      </c>
      <c r="Q74" s="17">
        <f t="shared" si="26"/>
        <v>1.2386469078043065E-8</v>
      </c>
      <c r="R74" s="17">
        <f t="shared" si="26"/>
        <v>1.9099657882441762E-9</v>
      </c>
      <c r="S74" s="16">
        <f t="shared" si="26"/>
        <v>4.0873510800611932E-7</v>
      </c>
      <c r="T74" s="17">
        <f t="shared" si="26"/>
        <v>3.2144927461727368E-8</v>
      </c>
      <c r="U74" s="17">
        <f t="shared" si="26"/>
        <v>6.0429064064617048E-9</v>
      </c>
      <c r="V74" s="17">
        <f t="shared" si="26"/>
        <v>7.9217234127239991E-9</v>
      </c>
      <c r="W74" s="17">
        <f t="shared" si="26"/>
        <v>4.8217599750318212E-8</v>
      </c>
      <c r="X74" s="17">
        <f t="shared" si="26"/>
        <v>7.8372621299839143E-9</v>
      </c>
      <c r="Y74" s="17">
        <f t="shared" si="26"/>
        <v>1.5749973489080827E-9</v>
      </c>
      <c r="Z74" s="16">
        <f t="shared" si="26"/>
        <v>9.9510264242913833E-5</v>
      </c>
      <c r="AA74" s="17">
        <f t="shared" si="26"/>
        <v>6.8604927947196928E-11</v>
      </c>
      <c r="AB74" s="17">
        <f t="shared" si="26"/>
        <v>4.5062497796281315E-9</v>
      </c>
      <c r="AC74" s="17">
        <f t="shared" si="26"/>
        <v>1.4102482227293712E-7</v>
      </c>
      <c r="AD74" s="17">
        <f t="shared" si="26"/>
        <v>4.4901784532662391E-8</v>
      </c>
      <c r="AE74" s="17">
        <f t="shared" si="26"/>
        <v>1.7815608303120587E-7</v>
      </c>
      <c r="AF74" s="17">
        <f t="shared" si="26"/>
        <v>7.0820828692388728E-9</v>
      </c>
      <c r="AG74" s="17">
        <f t="shared" si="26"/>
        <v>1.5356008051131189E-7</v>
      </c>
      <c r="AH74" s="17">
        <f t="shared" si="26"/>
        <v>4.1017195964961336E-8</v>
      </c>
      <c r="AI74" s="17">
        <f t="shared" si="26"/>
        <v>9.1221836902215315E-10</v>
      </c>
      <c r="AJ74" s="16">
        <f t="shared" si="26"/>
        <v>2.4725950978147961E-7</v>
      </c>
      <c r="AK74" s="17">
        <f t="shared" si="26"/>
        <v>1.9556124606724307E-9</v>
      </c>
      <c r="AL74" s="17">
        <f t="shared" si="26"/>
        <v>2.1746070303017819E-8</v>
      </c>
      <c r="AM74" s="17">
        <f t="shared" si="26"/>
        <v>3.1568495071281727E-10</v>
      </c>
      <c r="AN74" s="18">
        <f t="shared" si="26"/>
        <v>3.002951813922509E-7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1.0706569437101149E-6</v>
      </c>
      <c r="E75" s="17">
        <f t="shared" si="27"/>
        <v>3.3592517858852759E-8</v>
      </c>
      <c r="F75" s="17">
        <f t="shared" si="27"/>
        <v>5.4722855741934598E-8</v>
      </c>
      <c r="G75" s="17">
        <f t="shared" si="27"/>
        <v>3.8040974083165852E-8</v>
      </c>
      <c r="H75" s="16">
        <f t="shared" si="27"/>
        <v>5.3329555092268229E-4</v>
      </c>
      <c r="I75" s="16">
        <f t="shared" si="27"/>
        <v>1.2216328453799814E-6</v>
      </c>
      <c r="J75" s="17">
        <f t="shared" si="27"/>
        <v>9.7624646854769298E-8</v>
      </c>
      <c r="K75" s="17">
        <f t="shared" si="27"/>
        <v>5.21513594518685E-8</v>
      </c>
      <c r="L75" s="17">
        <f t="shared" si="27"/>
        <v>4.704059691680349E-7</v>
      </c>
      <c r="M75" s="16">
        <f t="shared" si="27"/>
        <v>1.1198761937050531E-6</v>
      </c>
      <c r="N75" s="17">
        <f t="shared" si="27"/>
        <v>3.4017123848789262E-7</v>
      </c>
      <c r="O75" s="16">
        <f t="shared" si="27"/>
        <v>1.2216328453799814E-6</v>
      </c>
      <c r="P75" s="17">
        <f t="shared" si="27"/>
        <v>7.9922168447481508E-10</v>
      </c>
      <c r="Q75" s="16">
        <f t="shared" si="27"/>
        <v>1.3825632021050042E-6</v>
      </c>
      <c r="R75" s="17">
        <f t="shared" si="27"/>
        <v>3.206535989485863E-7</v>
      </c>
      <c r="S75" s="17">
        <f t="shared" si="27"/>
        <v>1.670180700220609E-7</v>
      </c>
      <c r="T75" s="16">
        <f t="shared" si="27"/>
        <v>1.6126217189352762E-6</v>
      </c>
      <c r="U75" s="17">
        <f t="shared" si="27"/>
        <v>1.1840130623440955E-7</v>
      </c>
      <c r="V75" s="17">
        <f t="shared" si="27"/>
        <v>1.1376679094566577E-7</v>
      </c>
      <c r="W75" s="16">
        <f t="shared" si="27"/>
        <v>1.796779137455663E-6</v>
      </c>
      <c r="X75" s="17">
        <f t="shared" si="27"/>
        <v>7.1212786366386545E-7</v>
      </c>
      <c r="Y75" s="17">
        <f t="shared" si="27"/>
        <v>6.7958127795465227E-7</v>
      </c>
      <c r="Z75" s="16">
        <f t="shared" si="27"/>
        <v>2.7098238761258078E-6</v>
      </c>
      <c r="AA75" s="17">
        <f t="shared" si="27"/>
        <v>2.7823743024877588E-7</v>
      </c>
      <c r="AB75" s="17">
        <f t="shared" si="27"/>
        <v>9.0700048333757557E-8</v>
      </c>
      <c r="AC75" s="17">
        <f t="shared" si="27"/>
        <v>1.9340892262921413E-7</v>
      </c>
      <c r="AD75" s="17">
        <f t="shared" si="27"/>
        <v>6.0366368731222886E-9</v>
      </c>
      <c r="AE75" s="17">
        <f t="shared" si="27"/>
        <v>2.3614090415898683E-7</v>
      </c>
      <c r="AF75" s="17">
        <f t="shared" si="27"/>
        <v>2.404330923255338E-7</v>
      </c>
      <c r="AG75" s="17">
        <f t="shared" si="27"/>
        <v>3.1909505487615224E-7</v>
      </c>
      <c r="AH75" s="17">
        <f t="shared" si="27"/>
        <v>1.2396859522971874E-8</v>
      </c>
      <c r="AI75" s="17">
        <f t="shared" si="27"/>
        <v>5.5589365058204556E-7</v>
      </c>
      <c r="AJ75" s="17">
        <f t="shared" si="27"/>
        <v>1.4915766490954569E-7</v>
      </c>
      <c r="AK75" s="17">
        <f t="shared" si="27"/>
        <v>1.553653465399307E-7</v>
      </c>
      <c r="AL75" s="17">
        <f t="shared" si="27"/>
        <v>9.7787018779089705E-7</v>
      </c>
      <c r="AM75" s="17">
        <f t="shared" si="27"/>
        <v>7.9996636185728238E-7</v>
      </c>
      <c r="AN75" s="19">
        <f t="shared" si="27"/>
        <v>7.9333271686735168E-8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1.3278390157262444E-7</v>
      </c>
      <c r="E76" s="17">
        <f t="shared" si="28"/>
        <v>7.6968321366800317E-8</v>
      </c>
      <c r="F76" s="17">
        <f t="shared" si="28"/>
        <v>3.2022627887135301E-7</v>
      </c>
      <c r="G76" s="17">
        <f t="shared" si="28"/>
        <v>3.5387127068479122E-8</v>
      </c>
      <c r="H76" s="17">
        <f t="shared" si="28"/>
        <v>7.404887809543479E-7</v>
      </c>
      <c r="I76" s="16">
        <f t="shared" si="28"/>
        <v>4.9485118804477306E-6</v>
      </c>
      <c r="J76" s="17">
        <f t="shared" si="28"/>
        <v>1.257687590989633E-6</v>
      </c>
      <c r="K76" s="17">
        <f t="shared" si="28"/>
        <v>2.3742211206220073E-7</v>
      </c>
      <c r="L76" s="17">
        <f t="shared" si="28"/>
        <v>8.7881444568441156E-7</v>
      </c>
      <c r="M76" s="16">
        <f t="shared" si="28"/>
        <v>3.7538659322022844E-6</v>
      </c>
      <c r="N76" s="17">
        <f t="shared" si="28"/>
        <v>1.9716539883089261E-6</v>
      </c>
      <c r="O76" s="16">
        <f t="shared" si="28"/>
        <v>5.109428629941999E-6</v>
      </c>
      <c r="P76" s="17">
        <f t="shared" si="28"/>
        <v>4.681402164007189E-7</v>
      </c>
      <c r="Q76" s="17">
        <f t="shared" si="28"/>
        <v>2.2523205732946129E-6</v>
      </c>
      <c r="R76" s="17">
        <f t="shared" si="28"/>
        <v>3.7629144906031636E-8</v>
      </c>
      <c r="S76" s="17">
        <f t="shared" si="28"/>
        <v>3.1748268576270521E-7</v>
      </c>
      <c r="T76" s="16">
        <f t="shared" si="28"/>
        <v>9.7438310153769171E-6</v>
      </c>
      <c r="U76" s="17">
        <f t="shared" si="28"/>
        <v>1.1927124036690811E-6</v>
      </c>
      <c r="V76" s="17">
        <f t="shared" si="28"/>
        <v>7.759914887392696E-7</v>
      </c>
      <c r="W76" s="17">
        <f t="shared" si="28"/>
        <v>6.9408854193949961E-8</v>
      </c>
      <c r="X76" s="17">
        <f t="shared" si="28"/>
        <v>7.298709739780133E-7</v>
      </c>
      <c r="Y76" s="17">
        <f t="shared" si="28"/>
        <v>3.8799590176761041E-7</v>
      </c>
      <c r="Z76" s="17">
        <f t="shared" si="28"/>
        <v>1.8943053579662146E-6</v>
      </c>
      <c r="AA76" s="17">
        <f t="shared" si="28"/>
        <v>8.4071126708057089E-7</v>
      </c>
      <c r="AB76" s="17">
        <f t="shared" si="28"/>
        <v>1.1786608418481551E-7</v>
      </c>
      <c r="AC76" s="17">
        <f t="shared" si="28"/>
        <v>9.8340752547297903E-7</v>
      </c>
      <c r="AD76" s="17">
        <f t="shared" si="28"/>
        <v>5.1300100936556185E-8</v>
      </c>
      <c r="AE76" s="17">
        <f t="shared" si="28"/>
        <v>2.245862635669686E-7</v>
      </c>
      <c r="AF76" s="17">
        <f t="shared" si="28"/>
        <v>7.501418167437361E-7</v>
      </c>
      <c r="AG76" s="16">
        <f t="shared" si="28"/>
        <v>1.2388800316804262E-3</v>
      </c>
      <c r="AH76" s="17">
        <f t="shared" si="28"/>
        <v>2.5139169012944153E-7</v>
      </c>
      <c r="AI76" s="16">
        <f t="shared" si="28"/>
        <v>3.0908889242859011E-6</v>
      </c>
      <c r="AJ76" s="17">
        <f t="shared" si="28"/>
        <v>3.642762734787092E-7</v>
      </c>
      <c r="AK76" s="17">
        <f t="shared" si="28"/>
        <v>5.2985009796605508E-7</v>
      </c>
      <c r="AL76" s="17">
        <f t="shared" si="28"/>
        <v>1.9784590530389561E-6</v>
      </c>
      <c r="AM76" s="17">
        <f t="shared" si="28"/>
        <v>5.8013554924336671E-7</v>
      </c>
      <c r="AN76" s="19">
        <f t="shared" si="28"/>
        <v>3.3749799431611336E-7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8.5542222740215001E-7</v>
      </c>
      <c r="E77" s="17">
        <f t="shared" si="29"/>
        <v>7.1143796052580272E-7</v>
      </c>
      <c r="F77" s="17">
        <f t="shared" si="29"/>
        <v>8.2960134984363866E-7</v>
      </c>
      <c r="G77" s="17">
        <f t="shared" si="29"/>
        <v>1.154750676869215E-7</v>
      </c>
      <c r="H77" s="16">
        <f t="shared" si="29"/>
        <v>1.3548358033275399E-6</v>
      </c>
      <c r="I77" s="16">
        <f t="shared" si="29"/>
        <v>5.9024044297242861E-4</v>
      </c>
      <c r="J77" s="17">
        <f t="shared" si="29"/>
        <v>2.265172933266947E-7</v>
      </c>
      <c r="K77" s="17">
        <f t="shared" si="29"/>
        <v>2.3598358256048395E-11</v>
      </c>
      <c r="L77" s="16">
        <f t="shared" si="29"/>
        <v>1.533313494032979E-6</v>
      </c>
      <c r="M77" s="17">
        <f t="shared" si="29"/>
        <v>5.2766725375367515E-8</v>
      </c>
      <c r="N77" s="17">
        <f t="shared" si="29"/>
        <v>2.7871387000755473E-7</v>
      </c>
      <c r="O77" s="17">
        <f t="shared" si="29"/>
        <v>3.9042669732217657E-7</v>
      </c>
      <c r="P77" s="17">
        <f t="shared" si="29"/>
        <v>2.292688067975582E-7</v>
      </c>
      <c r="Q77" s="17">
        <f t="shared" si="29"/>
        <v>2.0180081238665318E-7</v>
      </c>
      <c r="R77" s="17">
        <f t="shared" si="29"/>
        <v>3.7801864929630418E-9</v>
      </c>
      <c r="S77" s="17">
        <f t="shared" si="29"/>
        <v>6.5216389589444612E-7</v>
      </c>
      <c r="T77" s="17">
        <f t="shared" si="29"/>
        <v>6.9481490025994737E-7</v>
      </c>
      <c r="U77" s="17">
        <f t="shared" si="29"/>
        <v>2.2553226492605632E-8</v>
      </c>
      <c r="V77" s="17">
        <f t="shared" si="29"/>
        <v>1.9749619423045239E-10</v>
      </c>
      <c r="W77" s="17">
        <f t="shared" si="29"/>
        <v>1.1119666524073145E-7</v>
      </c>
      <c r="X77" s="17">
        <f t="shared" si="29"/>
        <v>2.0258643449770877E-8</v>
      </c>
      <c r="Y77" s="16">
        <f t="shared" si="29"/>
        <v>1.2419839301667127E-6</v>
      </c>
      <c r="Z77" s="17">
        <f t="shared" si="29"/>
        <v>4.5169326784012924E-7</v>
      </c>
      <c r="AA77" s="17">
        <f t="shared" si="29"/>
        <v>2.025448901156257E-8</v>
      </c>
      <c r="AB77" s="17">
        <f t="shared" si="29"/>
        <v>5.9247471825337491E-8</v>
      </c>
      <c r="AC77" s="17">
        <f t="shared" si="29"/>
        <v>4.3433210779915933E-8</v>
      </c>
      <c r="AD77" s="16">
        <f t="shared" si="29"/>
        <v>1.992694216845259E-6</v>
      </c>
      <c r="AE77" s="16">
        <f t="shared" si="29"/>
        <v>1.7228310418954547E-6</v>
      </c>
      <c r="AF77" s="17">
        <f t="shared" si="29"/>
        <v>3.8896153182691841E-7</v>
      </c>
      <c r="AG77" s="16">
        <f t="shared" si="29"/>
        <v>2.3576228284251079E-6</v>
      </c>
      <c r="AH77" s="17">
        <f t="shared" si="29"/>
        <v>7.7717758734508933E-7</v>
      </c>
      <c r="AI77" s="17">
        <f t="shared" si="29"/>
        <v>7.3327593074734815E-7</v>
      </c>
      <c r="AJ77" s="17">
        <f t="shared" si="29"/>
        <v>7.0850141847999042E-7</v>
      </c>
      <c r="AK77" s="17">
        <f t="shared" si="29"/>
        <v>1.0028436779371558E-7</v>
      </c>
      <c r="AL77" s="17">
        <f t="shared" si="29"/>
        <v>4.2835094411333484E-7</v>
      </c>
      <c r="AM77" s="17">
        <f t="shared" si="29"/>
        <v>2.6386349476489455E-8</v>
      </c>
      <c r="AN77" s="18">
        <f t="shared" si="29"/>
        <v>3.3585698773298357E-6</v>
      </c>
    </row>
    <row r="78" spans="1:40" ht="24">
      <c r="A78" s="13" t="s">
        <v>71</v>
      </c>
      <c r="B78" s="14" t="s">
        <v>41</v>
      </c>
      <c r="C78" s="20"/>
      <c r="D78" s="17">
        <f t="shared" ref="D78:AN78" si="30">$C35^2*D35^2</f>
        <v>2.1208775423307511E-6</v>
      </c>
      <c r="E78" s="17">
        <f t="shared" si="30"/>
        <v>5.3364821769077131E-8</v>
      </c>
      <c r="F78" s="17">
        <f t="shared" si="30"/>
        <v>1.7626959934314329E-6</v>
      </c>
      <c r="G78" s="17">
        <f t="shared" si="30"/>
        <v>4.1958016983305768E-7</v>
      </c>
      <c r="H78" s="17">
        <f t="shared" si="30"/>
        <v>2.5755024044644807E-6</v>
      </c>
      <c r="I78" s="16">
        <f t="shared" si="30"/>
        <v>4.0965759999999992E-6</v>
      </c>
      <c r="J78" s="17">
        <f t="shared" si="30"/>
        <v>2.4425065006918741E-6</v>
      </c>
      <c r="K78" s="17">
        <f t="shared" si="30"/>
        <v>1.0585805373445767E-6</v>
      </c>
      <c r="L78" s="16">
        <f t="shared" si="30"/>
        <v>1.4577124E-5</v>
      </c>
      <c r="M78" s="16">
        <f t="shared" si="30"/>
        <v>1.0074276E-5</v>
      </c>
      <c r="N78" s="16">
        <f t="shared" si="30"/>
        <v>1.1587215999999997E-5</v>
      </c>
      <c r="O78" s="17">
        <f t="shared" si="30"/>
        <v>1.0342640029702932E-6</v>
      </c>
      <c r="P78" s="17">
        <f t="shared" si="30"/>
        <v>4.0243046635038104E-7</v>
      </c>
      <c r="Q78" s="17">
        <f t="shared" si="30"/>
        <v>1.3385043559414709E-7</v>
      </c>
      <c r="R78" s="17">
        <f t="shared" si="30"/>
        <v>3.9309130776088309E-7</v>
      </c>
      <c r="S78" s="17">
        <f t="shared" si="30"/>
        <v>1.7107715167703654E-7</v>
      </c>
      <c r="T78" s="16">
        <f t="shared" si="30"/>
        <v>7.3657959999999989E-6</v>
      </c>
      <c r="U78" s="17">
        <f t="shared" si="30"/>
        <v>5.4899481244863892E-7</v>
      </c>
      <c r="V78" s="17">
        <f t="shared" si="30"/>
        <v>9.182265799826801E-7</v>
      </c>
      <c r="W78" s="17">
        <f t="shared" si="30"/>
        <v>7.2818437033203111E-7</v>
      </c>
      <c r="X78" s="17">
        <f t="shared" si="30"/>
        <v>6.3246416781418092E-8</v>
      </c>
      <c r="Y78" s="16">
        <f t="shared" si="30"/>
        <v>2.0363558760000001E-3</v>
      </c>
      <c r="Z78" s="17">
        <f t="shared" si="30"/>
        <v>3.1708177853401578E-8</v>
      </c>
      <c r="AA78" s="17">
        <f t="shared" si="30"/>
        <v>2.6798202002104032E-6</v>
      </c>
      <c r="AB78" s="17">
        <f t="shared" si="30"/>
        <v>9.0473473943234352E-7</v>
      </c>
      <c r="AC78" s="17">
        <f t="shared" si="30"/>
        <v>3.231559595608741E-8</v>
      </c>
      <c r="AD78" s="17">
        <f t="shared" si="30"/>
        <v>3.7261973968024323E-11</v>
      </c>
      <c r="AE78" s="17">
        <f t="shared" si="30"/>
        <v>2.2232157590717397E-6</v>
      </c>
      <c r="AF78" s="17">
        <f t="shared" si="30"/>
        <v>2.0805365932565831E-6</v>
      </c>
      <c r="AG78" s="17">
        <f t="shared" si="30"/>
        <v>6.350325369962931E-7</v>
      </c>
      <c r="AH78" s="16">
        <f t="shared" si="30"/>
        <v>4.4774559999999995E-6</v>
      </c>
      <c r="AI78" s="17">
        <f t="shared" si="30"/>
        <v>4.7025961021314403E-7</v>
      </c>
      <c r="AJ78" s="17">
        <f t="shared" si="30"/>
        <v>2.6222780617319174E-7</v>
      </c>
      <c r="AK78" s="17">
        <f t="shared" si="30"/>
        <v>1.3721384703401372E-7</v>
      </c>
      <c r="AL78" s="17">
        <f t="shared" si="30"/>
        <v>2.5179609900229068E-6</v>
      </c>
      <c r="AM78" s="17">
        <f t="shared" si="30"/>
        <v>1.4787648886309322E-6</v>
      </c>
      <c r="AN78" s="19">
        <f t="shared" si="30"/>
        <v>1.0687658612321279E-7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6.1166746179889151E-8</v>
      </c>
      <c r="E79" s="17">
        <f t="shared" si="31"/>
        <v>5.1628633767133718E-9</v>
      </c>
      <c r="F79" s="17">
        <f t="shared" si="31"/>
        <v>2.1091843206981064E-8</v>
      </c>
      <c r="G79" s="17">
        <f t="shared" si="31"/>
        <v>1.3564878582117224E-10</v>
      </c>
      <c r="H79" s="16">
        <f t="shared" si="31"/>
        <v>3.8474683387825636E-8</v>
      </c>
      <c r="I79" s="17">
        <f t="shared" si="31"/>
        <v>1.1550557703702482E-8</v>
      </c>
      <c r="J79" s="17">
        <f t="shared" si="31"/>
        <v>6.5870795732587127E-9</v>
      </c>
      <c r="K79" s="16">
        <f t="shared" si="31"/>
        <v>4.1893039000732643E-8</v>
      </c>
      <c r="L79" s="17">
        <f t="shared" si="31"/>
        <v>3.1091420246859241E-8</v>
      </c>
      <c r="M79" s="17">
        <f t="shared" si="31"/>
        <v>6.9250119753136223E-9</v>
      </c>
      <c r="N79" s="17">
        <f t="shared" si="31"/>
        <v>1.0626511116659783E-8</v>
      </c>
      <c r="O79" s="16">
        <f t="shared" si="31"/>
        <v>1.7498362372302112E-5</v>
      </c>
      <c r="P79" s="17">
        <f t="shared" si="31"/>
        <v>3.9166504033744509E-9</v>
      </c>
      <c r="Q79" s="17">
        <f t="shared" si="31"/>
        <v>6.1913284449031168E-9</v>
      </c>
      <c r="R79" s="17">
        <f t="shared" si="31"/>
        <v>7.2644164131631432E-10</v>
      </c>
      <c r="S79" s="17">
        <f t="shared" si="31"/>
        <v>1.9096818211337576E-8</v>
      </c>
      <c r="T79" s="17">
        <f t="shared" si="31"/>
        <v>1.4913995239727254E-8</v>
      </c>
      <c r="U79" s="17">
        <f t="shared" si="31"/>
        <v>7.0419048483104196E-9</v>
      </c>
      <c r="V79" s="17">
        <f t="shared" si="31"/>
        <v>1.7483743955511348E-9</v>
      </c>
      <c r="W79" s="17">
        <f t="shared" si="31"/>
        <v>3.1630929306771293E-9</v>
      </c>
      <c r="X79" s="17">
        <f t="shared" si="31"/>
        <v>3.7821989207262571E-11</v>
      </c>
      <c r="Y79" s="17">
        <f t="shared" si="31"/>
        <v>8.9155576957236299E-9</v>
      </c>
      <c r="Z79" s="17">
        <f t="shared" si="31"/>
        <v>4.6591305087779056E-10</v>
      </c>
      <c r="AA79" s="17">
        <f t="shared" si="31"/>
        <v>1.3810678930245901E-10</v>
      </c>
      <c r="AB79" s="17">
        <f t="shared" si="31"/>
        <v>1.0803971339189987E-9</v>
      </c>
      <c r="AC79" s="17">
        <f t="shared" si="31"/>
        <v>2.5186969909245092E-9</v>
      </c>
      <c r="AD79" s="17">
        <f t="shared" si="31"/>
        <v>2.7301020155941913E-8</v>
      </c>
      <c r="AE79" s="17">
        <f t="shared" si="31"/>
        <v>3.0584892809148205E-8</v>
      </c>
      <c r="AF79" s="17">
        <f t="shared" si="31"/>
        <v>1.3747841490681077E-8</v>
      </c>
      <c r="AG79" s="16">
        <f t="shared" si="31"/>
        <v>7.2167305466105841E-8</v>
      </c>
      <c r="AH79" s="16">
        <f t="shared" si="31"/>
        <v>6.5457873438644752E-8</v>
      </c>
      <c r="AI79" s="17">
        <f t="shared" si="31"/>
        <v>1.3810552349506257E-8</v>
      </c>
      <c r="AJ79" s="16">
        <f t="shared" si="31"/>
        <v>5.5002796431083437E-8</v>
      </c>
      <c r="AK79" s="17">
        <f t="shared" si="31"/>
        <v>3.8502117678338383E-11</v>
      </c>
      <c r="AL79" s="17">
        <f t="shared" si="31"/>
        <v>9.3873817360577649E-9</v>
      </c>
      <c r="AM79" s="17">
        <f t="shared" si="31"/>
        <v>1.9156629178847765E-9</v>
      </c>
      <c r="AN79" s="18">
        <f t="shared" si="31"/>
        <v>8.162233162946565E-8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8.2315113875655952E-11</v>
      </c>
      <c r="E80" s="17">
        <f t="shared" si="32"/>
        <v>4.8866367305669675E-9</v>
      </c>
      <c r="F80" s="17">
        <f t="shared" si="32"/>
        <v>4.7956286156412908E-9</v>
      </c>
      <c r="G80" s="17">
        <f t="shared" si="32"/>
        <v>4.3491824679382032E-8</v>
      </c>
      <c r="H80" s="17">
        <f t="shared" si="32"/>
        <v>2.1437248329884064E-8</v>
      </c>
      <c r="I80" s="16">
        <f t="shared" si="32"/>
        <v>8.194856611541741E-7</v>
      </c>
      <c r="J80" s="17">
        <f t="shared" si="32"/>
        <v>1.0484100260061768E-8</v>
      </c>
      <c r="K80" s="17">
        <f t="shared" si="32"/>
        <v>2.0088509861894399E-8</v>
      </c>
      <c r="L80" s="17">
        <f t="shared" si="32"/>
        <v>3.9257109861023983E-9</v>
      </c>
      <c r="M80" s="16">
        <f t="shared" si="32"/>
        <v>6.298767626360475E-7</v>
      </c>
      <c r="N80" s="17">
        <f t="shared" si="32"/>
        <v>1.5376633645699005E-7</v>
      </c>
      <c r="O80" s="16">
        <f t="shared" si="32"/>
        <v>6.6985917432681238E-7</v>
      </c>
      <c r="P80" s="17">
        <f t="shared" si="32"/>
        <v>4.5031540115110317E-8</v>
      </c>
      <c r="Q80" s="17">
        <f t="shared" si="32"/>
        <v>1.5708157921208999E-7</v>
      </c>
      <c r="R80" s="17">
        <f t="shared" si="32"/>
        <v>4.2479961120346995E-8</v>
      </c>
      <c r="S80" s="17">
        <f t="shared" si="32"/>
        <v>2.2485417193303559E-8</v>
      </c>
      <c r="T80" s="16">
        <f t="shared" si="32"/>
        <v>1.0340066777257774E-6</v>
      </c>
      <c r="U80" s="17">
        <f t="shared" si="32"/>
        <v>2.4644939111205627E-7</v>
      </c>
      <c r="V80" s="17">
        <f t="shared" si="32"/>
        <v>1.1263210873279636E-7</v>
      </c>
      <c r="W80" s="16">
        <f t="shared" si="32"/>
        <v>4.1581708158395322E-7</v>
      </c>
      <c r="X80" s="17">
        <f t="shared" si="32"/>
        <v>2.0744282655013987E-7</v>
      </c>
      <c r="Y80" s="17">
        <f t="shared" si="32"/>
        <v>7.6275188438005462E-9</v>
      </c>
      <c r="Z80" s="16">
        <f t="shared" si="32"/>
        <v>4.3196382476676208E-7</v>
      </c>
      <c r="AA80" s="17">
        <f t="shared" si="32"/>
        <v>2.5783208492093013E-7</v>
      </c>
      <c r="AB80" s="17">
        <f t="shared" si="32"/>
        <v>2.4909053530120205E-7</v>
      </c>
      <c r="AC80" s="17">
        <f t="shared" si="32"/>
        <v>1.5490050167836159E-7</v>
      </c>
      <c r="AD80" s="17">
        <f t="shared" si="32"/>
        <v>5.2810504545241067E-8</v>
      </c>
      <c r="AE80" s="17">
        <f t="shared" si="32"/>
        <v>2.300426479483733E-7</v>
      </c>
      <c r="AF80" s="16">
        <f t="shared" si="32"/>
        <v>3.6922219411356212E-7</v>
      </c>
      <c r="AG80" s="17">
        <f t="shared" si="32"/>
        <v>3.9224977271179489E-8</v>
      </c>
      <c r="AH80" s="17">
        <f t="shared" si="32"/>
        <v>1.5610104571991048E-8</v>
      </c>
      <c r="AI80" s="17">
        <f t="shared" si="32"/>
        <v>3.3588178302036377E-12</v>
      </c>
      <c r="AJ80" s="17">
        <f t="shared" si="32"/>
        <v>1.7575450056031117E-7</v>
      </c>
      <c r="AK80" s="17">
        <f t="shared" si="32"/>
        <v>5.8559915180190736E-9</v>
      </c>
      <c r="AL80" s="17">
        <f t="shared" si="32"/>
        <v>1.1923681237765271E-7</v>
      </c>
      <c r="AM80" s="17">
        <f t="shared" si="32"/>
        <v>9.6712810269475975E-8</v>
      </c>
      <c r="AN80" s="18">
        <f t="shared" si="32"/>
        <v>1.464857146105458E-4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5.7767950768075351E-5</v>
      </c>
      <c r="E81" s="17">
        <f t="shared" si="33"/>
        <v>8.0370317084807218E-9</v>
      </c>
      <c r="F81" s="17">
        <f t="shared" si="33"/>
        <v>5.6936432817532437E-8</v>
      </c>
      <c r="G81" s="17">
        <f t="shared" si="33"/>
        <v>3.7340717337892893E-9</v>
      </c>
      <c r="H81" s="16">
        <f t="shared" si="33"/>
        <v>1.1692694565407667E-7</v>
      </c>
      <c r="I81" s="17">
        <f t="shared" si="33"/>
        <v>8.2513768586206422E-8</v>
      </c>
      <c r="J81" s="17">
        <f t="shared" si="33"/>
        <v>9.5539098108113318E-9</v>
      </c>
      <c r="K81" s="17">
        <f t="shared" si="33"/>
        <v>5.2546239363068576E-8</v>
      </c>
      <c r="L81" s="17">
        <f t="shared" si="33"/>
        <v>7.5157924172082862E-8</v>
      </c>
      <c r="M81" s="17">
        <f t="shared" si="33"/>
        <v>7.0464089585206439E-10</v>
      </c>
      <c r="N81" s="17">
        <f t="shared" si="33"/>
        <v>6.8825259908396455E-11</v>
      </c>
      <c r="O81" s="16">
        <f t="shared" si="33"/>
        <v>2.031726473038812E-7</v>
      </c>
      <c r="P81" s="17">
        <f t="shared" si="33"/>
        <v>7.8836793263063703E-10</v>
      </c>
      <c r="Q81" s="16">
        <f t="shared" si="33"/>
        <v>1.2779825258472429E-7</v>
      </c>
      <c r="R81" s="16">
        <f t="shared" si="33"/>
        <v>1.1692694565407667E-7</v>
      </c>
      <c r="S81" s="17">
        <f t="shared" si="33"/>
        <v>5.9728559497051568E-9</v>
      </c>
      <c r="T81" s="16">
        <f t="shared" si="33"/>
        <v>2.031726473038812E-7</v>
      </c>
      <c r="U81" s="16">
        <f t="shared" si="33"/>
        <v>3.6745017425588973E-7</v>
      </c>
      <c r="V81" s="17">
        <f t="shared" si="33"/>
        <v>8.2920402928887346E-8</v>
      </c>
      <c r="W81" s="16">
        <f t="shared" si="33"/>
        <v>3.0445699020774817E-7</v>
      </c>
      <c r="X81" s="16">
        <f t="shared" si="33"/>
        <v>2.247340727163323E-7</v>
      </c>
      <c r="Y81" s="17">
        <f t="shared" si="33"/>
        <v>5.9423340148438029E-8</v>
      </c>
      <c r="Z81" s="16">
        <f t="shared" si="33"/>
        <v>1.9622709009818966E-7</v>
      </c>
      <c r="AA81" s="17">
        <f t="shared" si="33"/>
        <v>4.5977369782540749E-8</v>
      </c>
      <c r="AB81" s="17">
        <f t="shared" si="33"/>
        <v>1.3664758070616518E-9</v>
      </c>
      <c r="AC81" s="17">
        <f t="shared" si="33"/>
        <v>1.6236206864167458E-9</v>
      </c>
      <c r="AD81" s="17">
        <f t="shared" si="33"/>
        <v>7.3570279594662234E-9</v>
      </c>
      <c r="AE81" s="17">
        <f t="shared" si="33"/>
        <v>2.3418483225133636E-9</v>
      </c>
      <c r="AF81" s="17">
        <f t="shared" si="33"/>
        <v>4.3601224994376148E-8</v>
      </c>
      <c r="AG81" s="17">
        <f t="shared" si="33"/>
        <v>6.0903629837281614E-9</v>
      </c>
      <c r="AH81" s="17">
        <f t="shared" si="33"/>
        <v>1.4040859853985037E-10</v>
      </c>
      <c r="AI81" s="17">
        <f t="shared" si="33"/>
        <v>4.7677187354957204E-8</v>
      </c>
      <c r="AJ81" s="17">
        <f t="shared" si="33"/>
        <v>8.3781800516288056E-9</v>
      </c>
      <c r="AK81" s="17">
        <f t="shared" si="33"/>
        <v>7.1656931490927927E-8</v>
      </c>
      <c r="AL81" s="17">
        <f t="shared" si="33"/>
        <v>1.45821628437475E-8</v>
      </c>
      <c r="AM81" s="17">
        <f t="shared" si="33"/>
        <v>5.7433354144033444E-11</v>
      </c>
      <c r="AN81" s="19">
        <f t="shared" si="33"/>
        <v>3.2836577416506849E-11</v>
      </c>
    </row>
    <row r="82" spans="1:40" ht="24">
      <c r="A82" s="13" t="s">
        <v>75</v>
      </c>
      <c r="B82" s="14" t="s">
        <v>41</v>
      </c>
      <c r="C82" s="20"/>
      <c r="D82" s="17">
        <f t="shared" ref="D82:AN82" si="34">$C39^2*D39^2</f>
        <v>5.1885692317712511E-6</v>
      </c>
      <c r="E82" s="17">
        <f t="shared" si="34"/>
        <v>2.2773790124751744E-7</v>
      </c>
      <c r="F82" s="17">
        <f t="shared" si="34"/>
        <v>2.5355925692248889E-6</v>
      </c>
      <c r="G82" s="17">
        <f t="shared" si="34"/>
        <v>1.994815376465794E-7</v>
      </c>
      <c r="H82" s="17">
        <f t="shared" si="34"/>
        <v>3.4584717151879007E-6</v>
      </c>
      <c r="I82" s="16">
        <f t="shared" si="34"/>
        <v>1.0144225000000002E-5</v>
      </c>
      <c r="J82" s="17">
        <f t="shared" si="34"/>
        <v>4.4005876028799356E-8</v>
      </c>
      <c r="K82" s="17">
        <f t="shared" si="34"/>
        <v>2.0657010806594173E-6</v>
      </c>
      <c r="L82" s="16">
        <f t="shared" si="34"/>
        <v>4.0246336000000008E-3</v>
      </c>
      <c r="M82" s="16">
        <f t="shared" si="34"/>
        <v>1.0989225E-5</v>
      </c>
      <c r="N82" s="17">
        <f t="shared" si="34"/>
        <v>3.3572412184268156E-8</v>
      </c>
      <c r="O82" s="17">
        <f t="shared" si="34"/>
        <v>6.9933340800616E-6</v>
      </c>
      <c r="P82" s="16">
        <f t="shared" si="34"/>
        <v>8.1796000000000004E-6</v>
      </c>
      <c r="Q82" s="16">
        <f t="shared" si="34"/>
        <v>7.8120249999999991E-6</v>
      </c>
      <c r="R82" s="17">
        <f t="shared" si="34"/>
        <v>6.0917891341262804E-6</v>
      </c>
      <c r="S82" s="17">
        <f t="shared" si="34"/>
        <v>1.115006280818491E-7</v>
      </c>
      <c r="T82" s="17">
        <f t="shared" si="34"/>
        <v>3.9779397609338215E-6</v>
      </c>
      <c r="U82" s="17">
        <f t="shared" si="34"/>
        <v>7.0151873657549596E-6</v>
      </c>
      <c r="V82" s="17">
        <f t="shared" si="34"/>
        <v>7.345159696232042E-6</v>
      </c>
      <c r="W82" s="16">
        <f t="shared" si="34"/>
        <v>3.1979025000000002E-5</v>
      </c>
      <c r="X82" s="16">
        <f t="shared" si="34"/>
        <v>1.1868025000000001E-5</v>
      </c>
      <c r="Y82" s="16">
        <f t="shared" si="34"/>
        <v>2.7720225000000004E-5</v>
      </c>
      <c r="Z82" s="16">
        <f t="shared" si="34"/>
        <v>8.5556249999999999E-6</v>
      </c>
      <c r="AA82" s="17">
        <f t="shared" si="34"/>
        <v>5.0257412424062763E-6</v>
      </c>
      <c r="AB82" s="17">
        <f t="shared" si="34"/>
        <v>2.008219468298614E-7</v>
      </c>
      <c r="AC82" s="17">
        <f t="shared" si="34"/>
        <v>8.1530657495828255E-7</v>
      </c>
      <c r="AD82" s="17">
        <f t="shared" si="34"/>
        <v>5.2756343055416117E-6</v>
      </c>
      <c r="AE82" s="17">
        <f t="shared" si="34"/>
        <v>1.5669015692659606E-6</v>
      </c>
      <c r="AF82" s="17">
        <f t="shared" si="34"/>
        <v>5.6178133529308914E-14</v>
      </c>
      <c r="AG82" s="17">
        <f t="shared" si="34"/>
        <v>2.7925989860486532E-6</v>
      </c>
      <c r="AH82" s="17">
        <f t="shared" si="34"/>
        <v>6.6364134100164221E-7</v>
      </c>
      <c r="AI82" s="17">
        <f t="shared" si="34"/>
        <v>1.9380815193775367E-6</v>
      </c>
      <c r="AJ82" s="17">
        <f t="shared" si="34"/>
        <v>4.1952451239511735E-6</v>
      </c>
      <c r="AK82" s="17">
        <f t="shared" si="34"/>
        <v>4.6547759945434401E-6</v>
      </c>
      <c r="AL82" s="17">
        <f t="shared" si="34"/>
        <v>2.6486359201910083E-6</v>
      </c>
      <c r="AM82" s="17">
        <f t="shared" si="34"/>
        <v>5.0832892423300581E-7</v>
      </c>
      <c r="AN82" s="19">
        <f t="shared" si="34"/>
        <v>1.0676203658062412E-7</v>
      </c>
    </row>
    <row r="83" spans="1:40" ht="24">
      <c r="A83" s="13" t="s">
        <v>76</v>
      </c>
      <c r="B83" s="14" t="s">
        <v>41</v>
      </c>
      <c r="C83" s="20"/>
      <c r="D83" s="16">
        <f t="shared" ref="D83:AN83" si="35">$C40^2*D40^2</f>
        <v>6.290064E-6</v>
      </c>
      <c r="E83" s="16">
        <f t="shared" si="35"/>
        <v>3.5796639999999992E-6</v>
      </c>
      <c r="F83" s="17">
        <f t="shared" si="35"/>
        <v>3.302700075622527E-6</v>
      </c>
      <c r="G83" s="17">
        <f t="shared" si="35"/>
        <v>1.7475329954891428E-6</v>
      </c>
      <c r="H83" s="16">
        <f t="shared" si="35"/>
        <v>5.4382239999999988E-6</v>
      </c>
      <c r="I83" s="17">
        <f t="shared" si="35"/>
        <v>2.1044645340017214E-6</v>
      </c>
      <c r="J83" s="17">
        <f t="shared" si="35"/>
        <v>4.2046784232080119E-7</v>
      </c>
      <c r="K83" s="17">
        <f t="shared" si="35"/>
        <v>1.2420012829523341E-6</v>
      </c>
      <c r="L83" s="17">
        <f t="shared" si="35"/>
        <v>1.8080668816434273E-6</v>
      </c>
      <c r="M83" s="17">
        <f t="shared" si="35"/>
        <v>3.0298881228413039E-6</v>
      </c>
      <c r="N83" s="17">
        <f t="shared" si="35"/>
        <v>1.1713248246043855E-6</v>
      </c>
      <c r="O83" s="17">
        <f t="shared" si="35"/>
        <v>1.5267020774502153E-6</v>
      </c>
      <c r="P83" s="16">
        <f t="shared" si="35"/>
        <v>3.5796639999999992E-6</v>
      </c>
      <c r="Q83" s="17">
        <f t="shared" si="35"/>
        <v>1.3428710009067989E-7</v>
      </c>
      <c r="R83" s="17">
        <f t="shared" si="35"/>
        <v>5.5343349479462005E-7</v>
      </c>
      <c r="S83" s="17">
        <f t="shared" si="35"/>
        <v>5.6471456775113598E-7</v>
      </c>
      <c r="T83" s="16">
        <f t="shared" si="35"/>
        <v>1.8366367359999997E-3</v>
      </c>
      <c r="U83" s="17">
        <f t="shared" si="35"/>
        <v>1.6482298321386148E-6</v>
      </c>
      <c r="V83" s="17">
        <f t="shared" si="35"/>
        <v>2.4725571091098024E-7</v>
      </c>
      <c r="W83" s="17">
        <f t="shared" si="35"/>
        <v>1.464817269322935E-8</v>
      </c>
      <c r="X83" s="17">
        <f t="shared" si="35"/>
        <v>7.2196677778555626E-7</v>
      </c>
      <c r="Y83" s="16">
        <f t="shared" si="35"/>
        <v>6.290064E-6</v>
      </c>
      <c r="Z83" s="17">
        <f t="shared" si="35"/>
        <v>5.7259580414778391E-7</v>
      </c>
      <c r="AA83" s="17">
        <f t="shared" si="35"/>
        <v>1.0887336492848197E-6</v>
      </c>
      <c r="AB83" s="17">
        <f t="shared" si="35"/>
        <v>1.2871012477014474E-7</v>
      </c>
      <c r="AC83" s="17">
        <f t="shared" si="35"/>
        <v>8.232963727917526E-7</v>
      </c>
      <c r="AD83" s="17">
        <f t="shared" si="35"/>
        <v>3.2180381912484018E-6</v>
      </c>
      <c r="AE83" s="16">
        <f t="shared" si="35"/>
        <v>3.7480959999999992E-6</v>
      </c>
      <c r="AF83" s="17">
        <f t="shared" si="35"/>
        <v>1.9145205144380142E-7</v>
      </c>
      <c r="AG83" s="16">
        <f t="shared" si="35"/>
        <v>1.3987600000000001E-5</v>
      </c>
      <c r="AH83" s="17">
        <f t="shared" si="35"/>
        <v>2.0447157660674995E-6</v>
      </c>
      <c r="AI83" s="17">
        <f t="shared" si="35"/>
        <v>2.1214194368000594E-6</v>
      </c>
      <c r="AJ83" s="16">
        <f t="shared" si="35"/>
        <v>4.4605439999999994E-6</v>
      </c>
      <c r="AK83" s="17">
        <f t="shared" si="35"/>
        <v>1.0971371850508435E-6</v>
      </c>
      <c r="AL83" s="17">
        <f t="shared" si="35"/>
        <v>3.7857165829523971E-8</v>
      </c>
      <c r="AM83" s="17">
        <f t="shared" si="35"/>
        <v>1.6248547091488578E-6</v>
      </c>
      <c r="AN83" s="18">
        <f t="shared" si="35"/>
        <v>1.3017664000000001E-5</v>
      </c>
    </row>
    <row r="84" spans="1:40" ht="24">
      <c r="A84" s="13" t="s">
        <v>77</v>
      </c>
      <c r="B84" s="14" t="s">
        <v>41</v>
      </c>
      <c r="C84" s="20"/>
      <c r="D84" s="17">
        <f t="shared" ref="D84:AN84" si="36">$C41^2*D41^2</f>
        <v>2.0633727779724483E-7</v>
      </c>
      <c r="E84" s="17">
        <f t="shared" si="36"/>
        <v>2.0948557195406256E-5</v>
      </c>
      <c r="F84" s="17">
        <f t="shared" si="36"/>
        <v>6.3007346241645327E-7</v>
      </c>
      <c r="G84" s="17">
        <f t="shared" si="36"/>
        <v>5.0676548457460694E-6</v>
      </c>
      <c r="H84" s="16">
        <f t="shared" si="36"/>
        <v>3.4762816000000002E-5</v>
      </c>
      <c r="I84" s="17">
        <f t="shared" si="36"/>
        <v>1.4807438910937203E-6</v>
      </c>
      <c r="J84" s="17">
        <f t="shared" si="36"/>
        <v>3.2596467940665898E-8</v>
      </c>
      <c r="K84" s="16">
        <f t="shared" si="36"/>
        <v>5.6310016000000019E-5</v>
      </c>
      <c r="L84" s="16">
        <f t="shared" si="36"/>
        <v>4.6703555999999997E-5</v>
      </c>
      <c r="M84" s="16">
        <f t="shared" si="36"/>
        <v>1.70694225E-2</v>
      </c>
      <c r="N84" s="17">
        <f t="shared" si="36"/>
        <v>1.7947550130000719E-6</v>
      </c>
      <c r="O84" s="17">
        <f t="shared" si="36"/>
        <v>6.5957840583620227E-6</v>
      </c>
      <c r="P84" s="17">
        <f t="shared" si="36"/>
        <v>6.9179242234490881E-6</v>
      </c>
      <c r="Q84" s="17">
        <f t="shared" si="36"/>
        <v>5.016555209116467E-6</v>
      </c>
      <c r="R84" s="17">
        <f t="shared" si="36"/>
        <v>2.3469976474967003E-6</v>
      </c>
      <c r="S84" s="16">
        <f t="shared" si="36"/>
        <v>3.4762816000000002E-5</v>
      </c>
      <c r="T84" s="17">
        <f t="shared" si="36"/>
        <v>2.8186578200354709E-5</v>
      </c>
      <c r="U84" s="17">
        <f t="shared" si="36"/>
        <v>1.816555742916332E-5</v>
      </c>
      <c r="V84" s="17">
        <f t="shared" si="36"/>
        <v>5.3497543336202054E-6</v>
      </c>
      <c r="W84" s="17">
        <f t="shared" si="36"/>
        <v>1.3973767174732107E-5</v>
      </c>
      <c r="X84" s="17">
        <f t="shared" si="36"/>
        <v>4.722692909387664E-7</v>
      </c>
      <c r="Y84" s="16">
        <f t="shared" si="36"/>
        <v>8.3028544000000027E-5</v>
      </c>
      <c r="Z84" s="17">
        <f t="shared" si="36"/>
        <v>2.1236501459688228E-8</v>
      </c>
      <c r="AA84" s="17">
        <f t="shared" si="36"/>
        <v>1.5893228978609953E-5</v>
      </c>
      <c r="AB84" s="17">
        <f t="shared" si="36"/>
        <v>9.3333580936385709E-7</v>
      </c>
      <c r="AC84" s="17">
        <f t="shared" si="36"/>
        <v>9.5802419278430912E-6</v>
      </c>
      <c r="AD84" s="16">
        <f t="shared" si="36"/>
        <v>4.3112356000000017E-5</v>
      </c>
      <c r="AE84" s="16">
        <f t="shared" si="36"/>
        <v>5.0438404000000006E-5</v>
      </c>
      <c r="AF84" s="17">
        <f t="shared" si="36"/>
        <v>1.4979281053269455E-6</v>
      </c>
      <c r="AG84" s="16">
        <f t="shared" si="36"/>
        <v>5.0438404000000006E-5</v>
      </c>
      <c r="AH84" s="16">
        <f t="shared" si="36"/>
        <v>3.4762816000000002E-5</v>
      </c>
      <c r="AI84" s="17">
        <f t="shared" si="36"/>
        <v>2.0835006205492693E-5</v>
      </c>
      <c r="AJ84" s="16">
        <f t="shared" si="36"/>
        <v>9.3083904000000009E-5</v>
      </c>
      <c r="AK84" s="16">
        <f t="shared" si="36"/>
        <v>3.4762816000000002E-5</v>
      </c>
      <c r="AL84" s="16">
        <f t="shared" si="36"/>
        <v>3.4762816000000002E-5</v>
      </c>
      <c r="AM84" s="17">
        <f t="shared" si="36"/>
        <v>8.7493064835407629E-6</v>
      </c>
      <c r="AN84" s="18">
        <f t="shared" si="36"/>
        <v>7.3547776000000009E-5</v>
      </c>
    </row>
    <row r="85" spans="1:40">
      <c r="A85" t="s">
        <v>176</v>
      </c>
      <c r="D85">
        <f>SUM($D$48:$D$84)</f>
        <v>9.2969445386203704E-5</v>
      </c>
      <c r="E85" s="22">
        <f>SUM($E$48:$E$84)</f>
        <v>4.3954236783625398E-4</v>
      </c>
      <c r="F85" s="22">
        <f>SUM($F$48:$F$84)</f>
        <v>2.0963982753617618E-3</v>
      </c>
      <c r="G85" s="22">
        <f>SUM($G$48:$G$84)</f>
        <v>3.1323689399536649E-5</v>
      </c>
      <c r="H85" s="22">
        <f>SUM($H$48:$H$84)</f>
        <v>6.058455164618282E-4</v>
      </c>
      <c r="I85" s="22">
        <f>SUM($I$48:$I$84)</f>
        <v>6.3650835939193173E-4</v>
      </c>
      <c r="J85" s="22">
        <f>SUM($J$48:$J$84)</f>
        <v>1.0454247029425634E-3</v>
      </c>
      <c r="K85" s="22">
        <f>SUM($K$48:$K$84)</f>
        <v>7.9486401686970241E-4</v>
      </c>
      <c r="L85" s="22">
        <f>SUM($L$48:$L$84)</f>
        <v>4.1106707296641081E-3</v>
      </c>
      <c r="M85" s="22">
        <f>SUM($M$48:$M$84)</f>
        <v>1.7129661113693156E-2</v>
      </c>
      <c r="N85" s="22">
        <f>SUM($N$48:$N$84)</f>
        <v>1.5176100747641232E-3</v>
      </c>
      <c r="O85" s="22">
        <f>SUM($O$48:$O$84)</f>
        <v>6.5612202070996825E-5</v>
      </c>
      <c r="P85" s="22">
        <f>SUM($P$48:$P$84)</f>
        <v>1.1776153511975345E-3</v>
      </c>
      <c r="Q85" s="22">
        <f>SUM($Q$48:$Q$84)</f>
        <v>2.2770906568357696E-3</v>
      </c>
      <c r="R85" s="22">
        <f>SUM($R$48:$R$84)</f>
        <v>4.4225080251992501E-4</v>
      </c>
      <c r="S85" s="22">
        <f>SUM($S$48:$S$84)</f>
        <v>2.9052258334507268E-3</v>
      </c>
      <c r="T85" s="22">
        <f>SUM($T$48:$T$84)</f>
        <v>1.9150532473135823E-3</v>
      </c>
      <c r="U85">
        <f>SUM($U$48:$U$84)</f>
        <v>2.232088152426124E-4</v>
      </c>
      <c r="V85" s="22">
        <f>SUM($V$48:$V$84)</f>
        <v>4.3763232687233232E-5</v>
      </c>
      <c r="W85" s="22">
        <f>SUM($W$48:$W$84)</f>
        <v>6.1152924738516908E-4</v>
      </c>
      <c r="X85" s="22">
        <f>SUM($X$48:$X$84)</f>
        <v>1.5994642598643325E-4</v>
      </c>
      <c r="Y85" s="22">
        <f>SUM($Y$48:$Y$84)</f>
        <v>2.1810671700599358E-3</v>
      </c>
      <c r="Z85" s="22">
        <f>SUM($Z$48:$Z$84)</f>
        <v>1.4382727347010565E-4</v>
      </c>
      <c r="AA85" s="22">
        <f>SUM($AA$48:$AA$84)</f>
        <v>1.9933770509125912E-4</v>
      </c>
      <c r="AB85" s="22">
        <f>SUM($AB$48:$AB$84)</f>
        <v>4.2753024093386072E-4</v>
      </c>
      <c r="AC85" s="22">
        <f>SUM($AC$48:$AC$84)</f>
        <v>6.0215254408637967E-3</v>
      </c>
      <c r="AD85" s="22">
        <f>SUM($AD$48:$AD$84)</f>
        <v>2.7721794327415845E-4</v>
      </c>
      <c r="AE85" s="22">
        <f>SUM($AE$48:$AE$84)</f>
        <v>1.6152536163137813E-3</v>
      </c>
      <c r="AF85" s="22">
        <f>SUM($AF$48:$AF$84)</f>
        <v>3.095254285334058E-3</v>
      </c>
      <c r="AG85" s="22">
        <f>SUM($AG$48:$AG$84)</f>
        <v>1.3335035169731455E-3</v>
      </c>
      <c r="AH85" s="22">
        <f>SUM($AH$48:$AH$84)</f>
        <v>1.3033286078863501E-3</v>
      </c>
      <c r="AI85" s="22">
        <f>SUM($AI$48:$AI$84)</f>
        <v>1.4932527609699078E-3</v>
      </c>
      <c r="AJ85" s="22">
        <f>SUM($AJ$48:$AJ$84)</f>
        <v>4.5977535785610987E-4</v>
      </c>
      <c r="AK85" s="22">
        <f>SUM($AK$48:$AK$84)</f>
        <v>4.0922230569443243E-4</v>
      </c>
      <c r="AL85" s="22">
        <f>SUM($AL$48:$AL$84)</f>
        <v>1.9676862660155628E-4</v>
      </c>
      <c r="AM85" s="22">
        <f>SUM($AM$48:$AM$84)</f>
        <v>4.048948956671657E-3</v>
      </c>
      <c r="AN85" s="22">
        <f>SUM($AN$48:$AN$84)</f>
        <v>2.6722273502893394E-4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177</v>
      </c>
      <c r="C87">
        <f>SUM($D$85:$AN$85)</f>
        <v>6.1795150649484189E-2</v>
      </c>
      <c r="D87" s="21">
        <f>$D$85/$C$87</f>
        <v>1.504478011770649E-3</v>
      </c>
      <c r="E87" s="21">
        <f>$E$85/$C$87</f>
        <v>7.1128941869473845E-3</v>
      </c>
      <c r="F87" s="21">
        <f>$F$85/$C$87</f>
        <v>3.3924964229847067E-2</v>
      </c>
      <c r="G87" s="21">
        <f>$G$85/$C$87</f>
        <v>5.0689559084031639E-4</v>
      </c>
      <c r="H87" s="21">
        <f>$H$85/$C$87</f>
        <v>9.8040948212638635E-3</v>
      </c>
      <c r="I87" s="21">
        <f>$I$85/$C$87</f>
        <v>1.0300296264384052E-2</v>
      </c>
      <c r="J87" s="21">
        <f>$J$85/$C$87</f>
        <v>1.691758482591044E-2</v>
      </c>
      <c r="K87" s="21">
        <f>$K$85/$C$87</f>
        <v>1.2862886626466008E-2</v>
      </c>
      <c r="L87" s="21">
        <f>$L$85/$C$87</f>
        <v>6.6520927394137203E-2</v>
      </c>
      <c r="M87" s="21">
        <f>$M$85/$C$87</f>
        <v>0.27720073393552186</v>
      </c>
      <c r="N87" s="21">
        <f>$N$85/$C$87</f>
        <v>2.4558724411440382E-2</v>
      </c>
      <c r="O87" s="21">
        <f>$O$85/$C$87</f>
        <v>1.0617694330605941E-3</v>
      </c>
      <c r="P87" s="21">
        <f>$P$85/$C$87</f>
        <v>1.9056759936992955E-2</v>
      </c>
      <c r="Q87" s="21">
        <f>$Q$85/$C$87</f>
        <v>3.6849018618822262E-2</v>
      </c>
      <c r="R87" s="21">
        <f>$R$85/$C$87</f>
        <v>7.1567234301032736E-3</v>
      </c>
      <c r="S87" s="21">
        <f>$S$85/$C$87</f>
        <v>4.701381585635761E-2</v>
      </c>
      <c r="T87" s="21">
        <f>$T$85/$C$87</f>
        <v>3.0990348387953441E-2</v>
      </c>
      <c r="U87" s="21">
        <f>$U$85/$C$87</f>
        <v>3.6120765609700079E-3</v>
      </c>
      <c r="V87" s="21">
        <f>$V$85/$C$87</f>
        <v>7.0819849498333616E-4</v>
      </c>
      <c r="W87" s="21">
        <f>$W$85/$C$87</f>
        <v>9.8960717945959665E-3</v>
      </c>
      <c r="X87" s="21">
        <f>$X$85/$C$87</f>
        <v>2.5883329728199041E-3</v>
      </c>
      <c r="Y87" s="21">
        <f>$Y$85/$C$87</f>
        <v>3.5295118583518519E-2</v>
      </c>
      <c r="Z87" s="21">
        <f>$Z$85/$C$87</f>
        <v>2.3274847938461363E-3</v>
      </c>
      <c r="AA87" s="21">
        <f>$AA$85/$C$87</f>
        <v>3.2257823307519197E-3</v>
      </c>
      <c r="AB87" s="21">
        <f>$AB$85/$C$87</f>
        <v>6.9185079482839539E-3</v>
      </c>
      <c r="AC87" s="21">
        <f>$AC$85/$C$87</f>
        <v>9.7443332973152302E-2</v>
      </c>
      <c r="AD87" s="21">
        <f>$AD$85/$C$87</f>
        <v>4.4860792531537007E-3</v>
      </c>
      <c r="AE87" s="21">
        <f>$AE$85/$C$87</f>
        <v>2.6138840982456026E-2</v>
      </c>
      <c r="AF87" s="21">
        <f>$AF$85/$C$87</f>
        <v>5.0088951200896452E-2</v>
      </c>
      <c r="AG87" s="21">
        <f>$AG$85/$C$87</f>
        <v>2.157942011561835E-2</v>
      </c>
      <c r="AH87" s="21">
        <f>$AH$85/$C$87</f>
        <v>2.1091114661717054E-2</v>
      </c>
      <c r="AI87" s="21">
        <f>$AI$85/$C$87</f>
        <v>2.4164562190971406E-2</v>
      </c>
      <c r="AJ87" s="21">
        <f>$AJ$85/$C$87</f>
        <v>7.4403145396320456E-3</v>
      </c>
      <c r="AK87" s="21">
        <f>$AK$85/$C$87</f>
        <v>6.6222397937927557E-3</v>
      </c>
      <c r="AL87" s="21">
        <f>$AL$85/$C$87</f>
        <v>3.184208219147674E-3</v>
      </c>
      <c r="AM87" s="21">
        <f>$AM$85/$C$87</f>
        <v>6.5522114828042002E-2</v>
      </c>
      <c r="AN87" s="21">
        <f>$AN$85/$C$87</f>
        <v>4.324331799831359E-3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1,00 Whisky (1)</vt:lpstr>
      <vt:lpstr> 2,00 Vodka (1)</vt:lpstr>
      <vt:lpstr> 3,00 Gin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2024-12-11T00:28:34Z</dcterms:created>
  <dcterms:modified xsi:type="dcterms:W3CDTF">2024-12-11T00:28:41Z</dcterms:modified>
</cp:coreProperties>
</file>