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9D77A5B7-AAE0-461F-AC2D-B036FD47764C}" xr6:coauthVersionLast="47" xr6:coauthVersionMax="47" xr10:uidLastSave="{00000000-0000-0000-0000-000000000000}"/>
  <bookViews>
    <workbookView xWindow="-120" yWindow="-120" windowWidth="29040" windowHeight="15720" xr2:uid="{A95EEC48-FEAA-4970-A992-DDBF53EF0886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 s="1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7" l="1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<sst xmlns="http://schemas.openxmlformats.org/spreadsheetml/2006/main" count="593" uniqueCount="89">
  <si>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</si>
  <si>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</si>
  <si>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</si>
  <si>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</si>
  <si>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</si>
  <si>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P4podkl_i5 How would these people describe the image of [BRAND] ?  5 = Quality justifies its price</t>
  </si>
  <si>
    <t>P3podkl_i14 What do these people particularly like about [BRAND], what do they particularly like the brand for? 14 = Is unpretentious</t>
  </si>
  <si>
    <t>P4podkl_i3 How would these people describe the image of [BRAND] ?  3 = High-end</t>
  </si>
  <si>
    <t>P4podkl_i8 How would these people describe the image of [BRAND] ?  8 = Encourages self-expression</t>
  </si>
  <si>
    <t>P4podkl_i11 How would these people describe the image of [BRAND] ? 11 = For the young</t>
  </si>
  <si>
    <t>P4podkl_i14 How would these people describe the image of [BRAND] ? 14 = Friendly</t>
  </si>
  <si>
    <t>P3podkl_i1 What do these people particularly like about [BRAND], what do they particularly like the brand for? 1 = It is elegant</t>
  </si>
  <si>
    <t>P4podkl_i9 How would these people describe the image of [BRAND] ?  9 = Haughty, aloof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</si>
  <si>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</si>
  <si>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</si>
  <si>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</si>
  <si>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</si>
  <si>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</si>
  <si>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</si>
  <si>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</si>
  <si>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</si>
  <si>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</si>
  <si>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</si>
  <si>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</si>
  <si>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,109</t>
  </si>
  <si>
    <t>,991</t>
  </si>
  <si>
    <t>,995</t>
  </si>
  <si>
    <t>,997</t>
  </si>
  <si>
    <t>,092</t>
  </si>
  <si>
    <t>,996</t>
  </si>
  <si>
    <t>,994</t>
  </si>
  <si>
    <t>-,068</t>
  </si>
  <si>
    <t>,992</t>
  </si>
  <si>
    <t>,993</t>
  </si>
  <si>
    <t>,986</t>
  </si>
  <si>
    <t>,107</t>
  </si>
  <si>
    <t>SUMA</t>
  </si>
  <si>
    <t>R2</t>
  </si>
  <si>
    <t xml:space="preserve"> 1,00 Ballantine’s (1)</t>
  </si>
  <si>
    <t xml:space="preserve"> 2,00 Chivas Regal</t>
  </si>
  <si>
    <t>,082</t>
  </si>
  <si>
    <t>,112</t>
  </si>
  <si>
    <t>,998</t>
  </si>
  <si>
    <t>,087</t>
  </si>
  <si>
    <t>,080</t>
  </si>
  <si>
    <t>,999</t>
  </si>
  <si>
    <t>,083</t>
  </si>
  <si>
    <t>,135</t>
  </si>
  <si>
    <t>,987</t>
  </si>
  <si>
    <t>,111</t>
  </si>
  <si>
    <t>,985</t>
  </si>
  <si>
    <t xml:space="preserve"> 2,00 Chivas Regal (1)</t>
  </si>
  <si>
    <t xml:space="preserve"> 3,00 Jack Daniel’s</t>
  </si>
  <si>
    <t>,085</t>
  </si>
  <si>
    <t>,084</t>
  </si>
  <si>
    <t>,086</t>
  </si>
  <si>
    <t>,115</t>
  </si>
  <si>
    <t>,988</t>
  </si>
  <si>
    <t>,114</t>
  </si>
  <si>
    <t xml:space="preserve"> 3,00 Jack Daniel’s (1)</t>
  </si>
  <si>
    <t xml:space="preserve"> 4,00 Jameson</t>
  </si>
  <si>
    <t>-,079</t>
  </si>
  <si>
    <t>,077</t>
  </si>
  <si>
    <t>,088</t>
  </si>
  <si>
    <t>,989</t>
  </si>
  <si>
    <t>,099</t>
  </si>
  <si>
    <t>,106</t>
  </si>
  <si>
    <t xml:space="preserve"> 4,00 Jameson (1)</t>
  </si>
  <si>
    <t xml:space="preserve"> 5,00 Jim Beam</t>
  </si>
  <si>
    <t>-,064</t>
  </si>
  <si>
    <t>,073</t>
  </si>
  <si>
    <t>-,082</t>
  </si>
  <si>
    <t>,067</t>
  </si>
  <si>
    <t>,068</t>
  </si>
  <si>
    <t>,098</t>
  </si>
  <si>
    <t>,990</t>
  </si>
  <si>
    <t xml:space="preserve"> 5,00 Jim Beam (1)</t>
  </si>
  <si>
    <t xml:space="preserve"> 6,00 Johnnie Walker</t>
  </si>
  <si>
    <t>,069</t>
  </si>
  <si>
    <t>-,069</t>
  </si>
  <si>
    <t>,101</t>
  </si>
  <si>
    <t>-,065</t>
  </si>
  <si>
    <t>,091</t>
  </si>
  <si>
    <t>-,077</t>
  </si>
  <si>
    <t>,071</t>
  </si>
  <si>
    <t>,090</t>
  </si>
  <si>
    <t>-,076</t>
  </si>
  <si>
    <t>,081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</si>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</sst>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33877072796" xfId="1" xr:uid="{714120EF-17F4-40B0-86E6-0D2BDD5EA028}"/>
    <cellStyle name="style1733877072812" xfId="8" xr:uid="{3AB90789-97DA-4A74-82E8-91D05F1E64F9}"/>
    <cellStyle name="style1733877072829" xfId="14" xr:uid="{0ABD81DD-498D-462D-AB9B-AAB0F9E04B13}"/>
    <cellStyle name="style1733877072907" xfId="2" xr:uid="{DC805B88-D01B-41F1-A6B2-C0938E2F9626}"/>
    <cellStyle name="style1733877072917" xfId="3" xr:uid="{38040BE3-2986-4D4C-9C7A-0E44BD4113A8}"/>
    <cellStyle name="style1733877072926" xfId="4" xr:uid="{B2E69A66-1DB3-42FB-B415-DEA2B555C56B}"/>
    <cellStyle name="style1733877072936" xfId="5" xr:uid="{A77A1B26-9C4B-412B-91DB-3C3CD3668C7D}"/>
    <cellStyle name="style1733877072945" xfId="6" xr:uid="{6D88AF93-25F5-4514-81BA-6CECBDBFDA18}"/>
    <cellStyle name="style1733877072954" xfId="13" xr:uid="{AF6CF44E-2D21-447A-9179-5CAF0A6DEFED}"/>
    <cellStyle name="style1733877072962" xfId="7" xr:uid="{65F0DC61-D727-4929-9DC4-81429C26373D}"/>
    <cellStyle name="style1733877072982" xfId="9" xr:uid="{92A23195-5B92-4BA2-8799-1ED27AC042B8}"/>
    <cellStyle name="style1733877072992" xfId="10" xr:uid="{10E37C5D-C30C-484F-BE1C-84CC0AF70AF5}"/>
    <cellStyle name="style1733877073002" xfId="11" xr:uid="{99723CCA-7230-478B-A2EA-F3AC61014BFC}"/>
    <cellStyle name="style1733877073009" xfId="12" xr:uid="{ADB69597-A202-4C5B-A440-2EDB03103A71}"/>
    <cellStyle name="style1733877073018" xfId="15" xr:uid="{1676F060-8929-41EF-B0FE-A94B56E667F7}"/>
    <cellStyle name="style1733877073027" xfId="16" xr:uid="{20840847-0384-4853-8BA4-D32BB612C612}"/>
    <cellStyle name="style1733877073043" xfId="18" xr:uid="{CDA32AC7-B317-4FE3-AC39-52745237E508}"/>
    <cellStyle name="style1733877073084" xfId="17" xr:uid="{277C9892-D042-4718-BBED-6EA2E0501B88}"/>
    <cellStyle name="style1733877073092" xfId="19" xr:uid="{1323635C-DB9F-48B7-BF32-7DE976117020}"/>
    <cellStyle name="style1733877073100" xfId="20" xr:uid="{2F74A3B6-7003-4166-9F9A-4FAF986687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13CB-E8AA-4333-9688-70A0B3C94D08}">
  <dimension ref="A1:G12"/>
  <sheetViews>
    <sheetView tabSelected="1" workbookViewId="0">
      <selection activeCell="G2" sqref="G2:G12"/>
    </sheetView>
  </sheetViews>
  <sheetFormatPr defaultRowHeight="15"/>
  <cols>
    <col min="1" max="1" width="80.7109375" customWidth="1"/>
  </cols>
  <sheetData>
    <row r="1" spans="1:7">
      <c r="B1" t="s">
        <v>38</v>
      </c>
      <c r="C1" t="s">
        <v>51</v>
      </c>
      <c r="D1" t="s">
        <v>59</v>
      </c>
      <c r="E1" t="s">
        <v>67</v>
      </c>
      <c r="F1" t="s">
        <v>76</v>
      </c>
      <c r="G1" t="s">
        <v>88</v>
      </c>
    </row>
    <row r="2" spans="1:7">
      <c r="B2">
        <v>2.0619410434386514E-2</v>
      </c>
      <c r="C2">
        <v>5.4343723640524089E-2</v>
      </c>
      <c r="D2">
        <v>1.5940202355652487E-2</v>
      </c>
      <c r="E2">
        <v>2.9634666041210074E-2</v>
      </c>
      <c r="F2">
        <v>2.5876958604485325E-2</v>
      </c>
      <c r="G2">
        <v>3.1196175313757318E-2</v>
      </c>
    </row>
    <row r="3" spans="1:7">
      <c r="A3" t="s">
        <v>3</v>
      </c>
      <c r="B3" s="23">
        <v>0.19414416345664298</v>
      </c>
      <c r="C3" s="23">
        <v>0.32845172756170238</v>
      </c>
      <c r="D3" s="23">
        <v>7.2912360051130817E-2</v>
      </c>
      <c r="E3" s="23">
        <v>0.32280423533289659</v>
      </c>
      <c r="F3" s="23">
        <v>6.1433987826843908E-2</v>
      </c>
      <c r="G3" s="23">
        <v>0.160077380619979</v>
      </c>
    </row>
    <row r="4" spans="1:7">
      <c r="A4" t="s">
        <v>4</v>
      </c>
      <c r="B4" s="23">
        <v>0.40818453730529575</v>
      </c>
      <c r="C4" s="23">
        <v>0.22982820306247798</v>
      </c>
      <c r="D4" s="23">
        <v>1.5252050569807711E-2</v>
      </c>
      <c r="E4" s="23">
        <v>3.0053058210998455E-2</v>
      </c>
      <c r="F4" s="23">
        <v>0.27677181998688272</v>
      </c>
      <c r="G4" s="23">
        <v>7.9331339161686484E-2</v>
      </c>
    </row>
    <row r="5" spans="1:7">
      <c r="A5" t="s">
        <v>5</v>
      </c>
      <c r="B5" s="23">
        <v>0.12737219274977993</v>
      </c>
      <c r="C5" s="23">
        <v>8.5602119947122732E-2</v>
      </c>
      <c r="D5" s="23">
        <v>2.2109839333294221E-2</v>
      </c>
      <c r="E5" s="23">
        <v>0.19839810354454929</v>
      </c>
      <c r="F5" s="23">
        <v>2.0879529053971443E-2</v>
      </c>
      <c r="G5" s="23">
        <v>0.23435196678769044</v>
      </c>
    </row>
    <row r="6" spans="1:7">
      <c r="A6" t="s">
        <v>6</v>
      </c>
      <c r="B6" s="23">
        <v>0.11481218876699842</v>
      </c>
      <c r="C6" s="23">
        <v>1.7627441808101291E-3</v>
      </c>
      <c r="D6" s="23">
        <v>6.3440496313316289E-2</v>
      </c>
      <c r="E6" s="23">
        <v>9.9652847834770408E-2</v>
      </c>
      <c r="F6" s="23">
        <v>0.2567164966067732</v>
      </c>
      <c r="G6" s="23">
        <v>5.19758815461413E-2</v>
      </c>
    </row>
    <row r="7" spans="1:7">
      <c r="A7" t="s">
        <v>7</v>
      </c>
      <c r="B7" s="23">
        <v>2.3309074711069695E-2</v>
      </c>
      <c r="C7" s="23">
        <v>6.2254697468351022E-2</v>
      </c>
      <c r="D7" s="23">
        <v>0.45439009856801338</v>
      </c>
      <c r="E7" s="23">
        <v>1.690445225520595E-2</v>
      </c>
      <c r="F7" s="23">
        <v>0.1264960241270246</v>
      </c>
      <c r="G7" s="23">
        <v>9.6910204929642349E-2</v>
      </c>
    </row>
    <row r="8" spans="1:7">
      <c r="A8" t="s">
        <v>8</v>
      </c>
      <c r="B8" s="23">
        <v>7.4901307409573781E-3</v>
      </c>
      <c r="C8" s="23">
        <v>0.11779262357307338</v>
      </c>
      <c r="D8" s="23">
        <v>0.22329467872926126</v>
      </c>
      <c r="E8" s="23">
        <v>3.6770916672391862E-3</v>
      </c>
      <c r="F8" s="23">
        <v>0.20523804587039174</v>
      </c>
      <c r="G8" s="23">
        <v>1.2993702694418673E-2</v>
      </c>
    </row>
    <row r="9" spans="1:7">
      <c r="A9" t="s">
        <v>9</v>
      </c>
      <c r="B9" s="23">
        <v>3.2758290683493854E-2</v>
      </c>
      <c r="C9" s="23">
        <v>6.6894491276258447E-2</v>
      </c>
      <c r="D9" s="23">
        <v>1.166644271910453E-3</v>
      </c>
      <c r="E9" s="23">
        <v>0.14141460054837396</v>
      </c>
      <c r="F9" s="23">
        <v>2.4384790264108721E-2</v>
      </c>
      <c r="G9" s="23">
        <v>0.13465226876911368</v>
      </c>
    </row>
    <row r="10" spans="1:7">
      <c r="A10" t="s">
        <v>10</v>
      </c>
      <c r="B10" s="23">
        <v>5.1002512876960074E-2</v>
      </c>
      <c r="C10" s="23">
        <v>4.5250592208991459E-4</v>
      </c>
      <c r="D10" s="23">
        <v>8.7282262110798342E-2</v>
      </c>
      <c r="E10" s="23">
        <v>1.5073239471846828E-2</v>
      </c>
      <c r="F10" s="23">
        <v>8.1197552841827895E-3</v>
      </c>
      <c r="G10" s="23">
        <v>0.22500605146132446</v>
      </c>
    </row>
    <row r="11" spans="1:7">
      <c r="A11" t="s">
        <v>11</v>
      </c>
      <c r="B11" s="23">
        <v>7.5377559866142314E-3</v>
      </c>
      <c r="C11" s="23">
        <v>8.529863498177985E-2</v>
      </c>
      <c r="D11" s="23">
        <v>4.2626277971759163E-2</v>
      </c>
      <c r="E11" s="23">
        <v>8.1359113337627464E-2</v>
      </c>
      <c r="F11" s="23">
        <v>1.4748504988009649E-2</v>
      </c>
      <c r="G11" s="23">
        <v>2.1523428875471176E-3</v>
      </c>
    </row>
    <row r="12" spans="1:7">
      <c r="A12" t="s">
        <v>12</v>
      </c>
      <c r="B12" s="23">
        <v>3.3389152722187662E-2</v>
      </c>
      <c r="C12" s="23">
        <v>2.1662252026334268E-2</v>
      </c>
      <c r="D12" s="23">
        <v>1.7525292080708257E-2</v>
      </c>
      <c r="E12" s="23">
        <v>9.066325779649162E-2</v>
      </c>
      <c r="F12" s="23">
        <v>5.21104599181107E-3</v>
      </c>
      <c r="G12" s="23">
        <v>2.548861142456546E-3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C6C7B-A5D4-482F-8F52-986F43DAC112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2.0787528881192271E-2</v>
      </c>
      <c r="D5" s="10" t="s">
        <v>24</v>
      </c>
      <c r="E5" s="11">
        <v>2.3839238625124902E-2</v>
      </c>
      <c r="F5" s="11">
        <v>9.0580716651116229E-3</v>
      </c>
      <c r="G5" s="11">
        <v>-4.1145088849565449E-2</v>
      </c>
      <c r="H5" s="10" t="s">
        <v>25</v>
      </c>
      <c r="I5" s="11">
        <v>-1.7232039775137108E-2</v>
      </c>
      <c r="J5" s="11">
        <v>-1.2183300656200324E-2</v>
      </c>
      <c r="K5" s="11">
        <v>-1.0550126978292284E-3</v>
      </c>
      <c r="L5" s="11">
        <v>5.2326080676248048E-2</v>
      </c>
      <c r="M5" s="12">
        <v>7.1286262851239591E-3</v>
      </c>
    </row>
    <row r="6" spans="1:13" ht="24">
      <c r="A6" s="13" t="s">
        <v>15</v>
      </c>
      <c r="B6" s="14" t="s">
        <v>14</v>
      </c>
      <c r="C6" s="15">
        <v>1.1492474260405665E-2</v>
      </c>
      <c r="D6" s="16">
        <v>5.348202829774068E-2</v>
      </c>
      <c r="E6" s="16">
        <v>-2.4448182611940154E-2</v>
      </c>
      <c r="F6" s="16">
        <v>2.5060906283056399E-2</v>
      </c>
      <c r="G6" s="16">
        <v>-4.8972192027961402E-2</v>
      </c>
      <c r="H6" s="16">
        <v>5.2902367094256365E-2</v>
      </c>
      <c r="I6" s="16">
        <v>8.6107923068559564E-3</v>
      </c>
      <c r="J6" s="16">
        <v>-1.3055760312694373E-2</v>
      </c>
      <c r="K6" s="16">
        <v>6.911014256180458E-3</v>
      </c>
      <c r="L6" s="17" t="s">
        <v>26</v>
      </c>
      <c r="M6" s="18">
        <v>8.395820117003466E-3</v>
      </c>
    </row>
    <row r="7" spans="1:13" ht="24">
      <c r="A7" s="13" t="s">
        <v>16</v>
      </c>
      <c r="B7" s="14" t="s">
        <v>14</v>
      </c>
      <c r="C7" s="15">
        <v>-1.178745695986772E-2</v>
      </c>
      <c r="D7" s="16">
        <v>4.5090103585427484E-2</v>
      </c>
      <c r="E7" s="16">
        <v>-6.7930082655415973E-4</v>
      </c>
      <c r="F7" s="16">
        <v>-3.9671842246316112E-2</v>
      </c>
      <c r="G7" s="16">
        <v>-4.2916568169749328E-2</v>
      </c>
      <c r="H7" s="16">
        <v>-1.7582237749657122E-2</v>
      </c>
      <c r="I7" s="17" t="s">
        <v>27</v>
      </c>
      <c r="J7" s="16">
        <v>1.1711627848884024E-3</v>
      </c>
      <c r="K7" s="16">
        <v>8.6258211075621368E-3</v>
      </c>
      <c r="L7" s="16">
        <v>8.6550318003274541E-3</v>
      </c>
      <c r="M7" s="18">
        <v>1.4034482753777536E-2</v>
      </c>
    </row>
    <row r="8" spans="1:13" ht="24">
      <c r="A8" s="13" t="s">
        <v>17</v>
      </c>
      <c r="B8" s="14" t="s">
        <v>14</v>
      </c>
      <c r="C8" s="19" t="s">
        <v>28</v>
      </c>
      <c r="D8" s="16">
        <v>5.514744145467048E-2</v>
      </c>
      <c r="E8" s="17" t="s">
        <v>29</v>
      </c>
      <c r="F8" s="16">
        <v>5.1148337025613846E-2</v>
      </c>
      <c r="G8" s="16">
        <v>-7.4317724925332717E-3</v>
      </c>
      <c r="H8" s="16">
        <v>2.4105930986656154E-2</v>
      </c>
      <c r="I8" s="16">
        <v>-6.7730738672130855E-4</v>
      </c>
      <c r="J8" s="16">
        <v>2.5264755248194975E-2</v>
      </c>
      <c r="K8" s="16">
        <v>1.0876583432624466E-2</v>
      </c>
      <c r="L8" s="16">
        <v>-2.4483076099984707E-2</v>
      </c>
      <c r="M8" s="18">
        <v>-3.2324771774679524E-2</v>
      </c>
    </row>
    <row r="9" spans="1:13" ht="24">
      <c r="A9" s="13" t="s">
        <v>18</v>
      </c>
      <c r="B9" s="14" t="s">
        <v>14</v>
      </c>
      <c r="C9" s="15">
        <v>3.2328574909284466E-2</v>
      </c>
      <c r="D9" s="16">
        <v>-2.5562125232974547E-2</v>
      </c>
      <c r="E9" s="16">
        <v>1.0870642285242108E-2</v>
      </c>
      <c r="F9" s="16">
        <v>-3.1055484093725008E-2</v>
      </c>
      <c r="G9" s="16">
        <v>5.9175078393845622E-2</v>
      </c>
      <c r="H9" s="16">
        <v>-1.0443298443181205E-3</v>
      </c>
      <c r="I9" s="16">
        <v>8.5764577255526223E-3</v>
      </c>
      <c r="J9" s="16">
        <v>6.3232127981641739E-2</v>
      </c>
      <c r="K9" s="17" t="s">
        <v>26</v>
      </c>
      <c r="L9" s="16">
        <v>6.9072189409806204E-3</v>
      </c>
      <c r="M9" s="18">
        <v>-1.5343687865193646E-2</v>
      </c>
    </row>
    <row r="10" spans="1:13" ht="24">
      <c r="A10" s="13" t="s">
        <v>19</v>
      </c>
      <c r="B10" s="14" t="s">
        <v>14</v>
      </c>
      <c r="C10" s="15">
        <v>-2.6025115728451464E-2</v>
      </c>
      <c r="D10" s="16">
        <v>-2.6331960542137028E-2</v>
      </c>
      <c r="E10" s="16">
        <v>-3.2414688072826006E-2</v>
      </c>
      <c r="F10" s="16">
        <v>2.180546468204184E-3</v>
      </c>
      <c r="G10" s="16">
        <v>1.6877288707407324E-2</v>
      </c>
      <c r="H10" s="16">
        <v>7.275700816143882E-3</v>
      </c>
      <c r="I10" s="16">
        <v>1.4015384409167464E-2</v>
      </c>
      <c r="J10" s="16">
        <v>-6.5367905296148804E-2</v>
      </c>
      <c r="K10" s="16">
        <v>-1.54111155552607E-2</v>
      </c>
      <c r="L10" s="16">
        <v>8.4401525568627237E-3</v>
      </c>
      <c r="M10" s="20" t="s">
        <v>27</v>
      </c>
    </row>
    <row r="11" spans="1:13" ht="24">
      <c r="A11" s="13" t="s">
        <v>20</v>
      </c>
      <c r="B11" s="14" t="s">
        <v>14</v>
      </c>
      <c r="C11" s="15">
        <v>5.1173915307622962E-2</v>
      </c>
      <c r="D11" s="16">
        <v>5.3030110058212516E-2</v>
      </c>
      <c r="E11" s="16">
        <v>5.0825185152909735E-2</v>
      </c>
      <c r="F11" s="17" t="s">
        <v>30</v>
      </c>
      <c r="G11" s="16">
        <v>3.3195885999740375E-2</v>
      </c>
      <c r="H11" s="16">
        <v>9.0715160556531921E-3</v>
      </c>
      <c r="I11" s="16">
        <v>-3.9267791857462563E-2</v>
      </c>
      <c r="J11" s="16">
        <v>-5.4321185097090552E-2</v>
      </c>
      <c r="K11" s="16">
        <v>-3.09105065260608E-2</v>
      </c>
      <c r="L11" s="16">
        <v>2.4940164091891252E-2</v>
      </c>
      <c r="M11" s="18">
        <v>2.152131899375426E-3</v>
      </c>
    </row>
    <row r="12" spans="1:13" ht="24">
      <c r="A12" s="13" t="s">
        <v>21</v>
      </c>
      <c r="B12" s="14" t="s">
        <v>14</v>
      </c>
      <c r="C12" s="15">
        <v>-4.8760499155744326E-2</v>
      </c>
      <c r="D12" s="17" t="s">
        <v>31</v>
      </c>
      <c r="E12" s="16">
        <v>-7.3420228913492194E-3</v>
      </c>
      <c r="F12" s="16">
        <v>3.2969756260220612E-2</v>
      </c>
      <c r="G12" s="17" t="s">
        <v>32</v>
      </c>
      <c r="H12" s="16">
        <v>-4.110988377738406E-2</v>
      </c>
      <c r="I12" s="16">
        <v>-4.2210363489354571E-2</v>
      </c>
      <c r="J12" s="16">
        <v>3.9025395941053836E-2</v>
      </c>
      <c r="K12" s="16">
        <v>5.8504345708782081E-2</v>
      </c>
      <c r="L12" s="16">
        <v>-4.8420290323061485E-2</v>
      </c>
      <c r="M12" s="18">
        <v>1.6628660984519653E-2</v>
      </c>
    </row>
    <row r="13" spans="1:13" ht="24">
      <c r="A13" s="13" t="s">
        <v>22</v>
      </c>
      <c r="B13" s="14" t="s">
        <v>14</v>
      </c>
      <c r="C13" s="15">
        <v>2.5696811431163025E-2</v>
      </c>
      <c r="D13" s="16">
        <v>-1.0521319869586248E-2</v>
      </c>
      <c r="E13" s="16">
        <v>2.5071418251163026E-2</v>
      </c>
      <c r="F13" s="16">
        <v>-5.4228746787671887E-2</v>
      </c>
      <c r="G13" s="16">
        <v>3.9198206552646629E-2</v>
      </c>
      <c r="H13" s="16">
        <v>-1.2236043137916859E-2</v>
      </c>
      <c r="I13" s="16">
        <v>1.1583547088631152E-3</v>
      </c>
      <c r="J13" s="17" t="s">
        <v>33</v>
      </c>
      <c r="K13" s="16">
        <v>6.2814858092734224E-2</v>
      </c>
      <c r="L13" s="16">
        <v>-1.2967029708517892E-2</v>
      </c>
      <c r="M13" s="18">
        <v>-6.46669837343683E-2</v>
      </c>
    </row>
    <row r="14" spans="1:13" ht="24">
      <c r="A14" s="13" t="s">
        <v>23</v>
      </c>
      <c r="B14" s="14" t="s">
        <v>14</v>
      </c>
      <c r="C14" s="15">
        <v>6.3757691337724492E-2</v>
      </c>
      <c r="D14" s="17" t="s">
        <v>34</v>
      </c>
      <c r="E14" s="16">
        <v>5.3495709897335847E-2</v>
      </c>
      <c r="F14" s="16">
        <v>5.1742234130965306E-2</v>
      </c>
      <c r="G14" s="16">
        <v>-6.6797478824030448E-2</v>
      </c>
      <c r="H14" s="17" t="s">
        <v>35</v>
      </c>
      <c r="I14" s="16">
        <v>4.3531828344874103E-2</v>
      </c>
      <c r="J14" s="16">
        <v>-1.0307749990316245E-2</v>
      </c>
      <c r="K14" s="16">
        <v>-2.4826271033978223E-2</v>
      </c>
      <c r="L14" s="16">
        <v>5.1984126103749785E-2</v>
      </c>
      <c r="M14" s="18">
        <v>-2.5465591912867597E-2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5.1340338423554515E-6</v>
      </c>
      <c r="E21" s="11">
        <f t="shared" ref="E21:M21" si="0">$C5^2*E5^2</f>
        <v>2.4557858513725688E-7</v>
      </c>
      <c r="F21" s="11">
        <f t="shared" si="0"/>
        <v>3.5454979287802696E-8</v>
      </c>
      <c r="G21" s="11">
        <f t="shared" si="0"/>
        <v>7.3154616880902666E-7</v>
      </c>
      <c r="H21" s="10">
        <f t="shared" si="0"/>
        <v>4.2437817439056345E-4</v>
      </c>
      <c r="I21" s="11">
        <f t="shared" si="0"/>
        <v>1.2831549628999919E-7</v>
      </c>
      <c r="J21" s="11">
        <f t="shared" si="0"/>
        <v>6.414098938698543E-8</v>
      </c>
      <c r="K21" s="11">
        <f t="shared" si="0"/>
        <v>4.809734510062096E-10</v>
      </c>
      <c r="L21" s="11">
        <f t="shared" si="0"/>
        <v>1.1831563642813234E-6</v>
      </c>
      <c r="M21" s="12">
        <f t="shared" si="0"/>
        <v>2.1959246127926748E-8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3.7778335433596728E-7</v>
      </c>
      <c r="E22" s="16">
        <f t="shared" si="1"/>
        <v>7.8944202365806862E-8</v>
      </c>
      <c r="F22" s="16">
        <f t="shared" si="1"/>
        <v>8.2950808690389283E-8</v>
      </c>
      <c r="G22" s="16">
        <f t="shared" si="1"/>
        <v>3.1675696053129847E-7</v>
      </c>
      <c r="H22" s="16">
        <f t="shared" si="1"/>
        <v>3.6963857648579022E-7</v>
      </c>
      <c r="I22" s="16">
        <f t="shared" si="1"/>
        <v>9.7929448275134509E-9</v>
      </c>
      <c r="J22" s="16">
        <f t="shared" si="1"/>
        <v>2.2512898651183437E-8</v>
      </c>
      <c r="K22" s="16">
        <f t="shared" si="1"/>
        <v>6.3082755760418595E-9</v>
      </c>
      <c r="L22" s="17">
        <f t="shared" si="1"/>
        <v>1.3075949690394151E-4</v>
      </c>
      <c r="M22" s="18">
        <f t="shared" si="1"/>
        <v>9.3100782184433173E-9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2.8248975762044094E-7</v>
      </c>
      <c r="E23" s="16">
        <f t="shared" si="2"/>
        <v>6.4115720355095162E-11</v>
      </c>
      <c r="F23" s="16">
        <f t="shared" si="2"/>
        <v>2.1867794128689767E-7</v>
      </c>
      <c r="G23" s="16">
        <f t="shared" si="2"/>
        <v>2.5591174164794218E-7</v>
      </c>
      <c r="H23" s="16">
        <f t="shared" si="2"/>
        <v>4.2952508918532179E-8</v>
      </c>
      <c r="I23" s="17">
        <f t="shared" si="2"/>
        <v>1.3811172722852377E-4</v>
      </c>
      <c r="J23" s="16">
        <f t="shared" si="2"/>
        <v>1.9057887869859051E-10</v>
      </c>
      <c r="K23" s="16">
        <f t="shared" si="2"/>
        <v>1.033810964543045E-8</v>
      </c>
      <c r="L23" s="16">
        <f t="shared" si="2"/>
        <v>1.0408246659117102E-8</v>
      </c>
      <c r="M23" s="18">
        <f t="shared" si="2"/>
        <v>2.7367369908230517E-8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2.5741057890704752E-5</v>
      </c>
      <c r="E24" s="17">
        <f t="shared" si="3"/>
        <v>8.3964234240000001E-3</v>
      </c>
      <c r="F24" s="16">
        <f t="shared" si="3"/>
        <v>2.2143113748431641E-5</v>
      </c>
      <c r="G24" s="16">
        <f t="shared" si="3"/>
        <v>4.6747723551087276E-7</v>
      </c>
      <c r="H24" s="16">
        <f t="shared" si="3"/>
        <v>4.9183957715197456E-6</v>
      </c>
      <c r="I24" s="16">
        <f t="shared" si="3"/>
        <v>3.8828201862517484E-9</v>
      </c>
      <c r="J24" s="16">
        <f t="shared" si="3"/>
        <v>5.4026377080061187E-6</v>
      </c>
      <c r="K24" s="16">
        <f t="shared" si="3"/>
        <v>1.0012917685001423E-6</v>
      </c>
      <c r="L24" s="16">
        <f t="shared" si="3"/>
        <v>5.0734994736485247E-6</v>
      </c>
      <c r="M24" s="18">
        <f t="shared" si="3"/>
        <v>8.8439563260932377E-6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6.8291560670943416E-7</v>
      </c>
      <c r="E25" s="16">
        <f t="shared" si="4"/>
        <v>1.2350471309498369E-7</v>
      </c>
      <c r="F25" s="16">
        <f t="shared" si="4"/>
        <v>1.0079749245055603E-6</v>
      </c>
      <c r="G25" s="16">
        <f t="shared" si="4"/>
        <v>3.6597448244811323E-6</v>
      </c>
      <c r="H25" s="16">
        <f t="shared" si="4"/>
        <v>1.1398520899247896E-9</v>
      </c>
      <c r="I25" s="16">
        <f t="shared" si="4"/>
        <v>7.687568948722688E-8</v>
      </c>
      <c r="J25" s="16">
        <f t="shared" si="4"/>
        <v>4.1787723899466146E-6</v>
      </c>
      <c r="K25" s="17">
        <f t="shared" si="4"/>
        <v>1.0347115165274567E-3</v>
      </c>
      <c r="L25" s="16">
        <f t="shared" si="4"/>
        <v>4.9863133374216907E-8</v>
      </c>
      <c r="M25" s="18">
        <f t="shared" si="4"/>
        <v>2.4605524759950926E-7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4.6962556448985806E-7</v>
      </c>
      <c r="E26" s="16">
        <f t="shared" si="5"/>
        <v>7.1165422538327063E-7</v>
      </c>
      <c r="F26" s="16">
        <f t="shared" si="5"/>
        <v>3.2204460711950734E-9</v>
      </c>
      <c r="G26" s="16">
        <f t="shared" si="5"/>
        <v>1.9292597246577452E-7</v>
      </c>
      <c r="H26" s="16">
        <f t="shared" si="5"/>
        <v>3.5853784441822651E-8</v>
      </c>
      <c r="I26" s="16">
        <f t="shared" si="5"/>
        <v>1.3304402239933308E-7</v>
      </c>
      <c r="J26" s="16">
        <f t="shared" si="5"/>
        <v>2.8941062784535896E-6</v>
      </c>
      <c r="K26" s="16">
        <f t="shared" si="5"/>
        <v>1.6086201058182951E-7</v>
      </c>
      <c r="L26" s="16">
        <f t="shared" si="5"/>
        <v>4.8248735078007488E-8</v>
      </c>
      <c r="M26" s="20">
        <f t="shared" si="5"/>
        <v>6.7324890454705411E-4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7.3644844412075249E-6</v>
      </c>
      <c r="E27" s="16">
        <f t="shared" si="6"/>
        <v>6.7648041999077251E-6</v>
      </c>
      <c r="F27" s="17">
        <f t="shared" si="6"/>
        <v>2.5874386483227116E-3</v>
      </c>
      <c r="G27" s="16">
        <f t="shared" si="6"/>
        <v>2.885797288655907E-6</v>
      </c>
      <c r="H27" s="16">
        <f t="shared" si="6"/>
        <v>2.1550484537344393E-7</v>
      </c>
      <c r="I27" s="16">
        <f t="shared" si="6"/>
        <v>4.0380366159445083E-6</v>
      </c>
      <c r="J27" s="16">
        <f t="shared" si="6"/>
        <v>7.7274421838377979E-6</v>
      </c>
      <c r="K27" s="16">
        <f t="shared" si="6"/>
        <v>2.5021280741845953E-6</v>
      </c>
      <c r="L27" s="16">
        <f t="shared" si="6"/>
        <v>1.6289055581388442E-6</v>
      </c>
      <c r="M27" s="18">
        <f t="shared" si="6"/>
        <v>1.2129281114020196E-8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1.0993958949089798E-5</v>
      </c>
      <c r="E28" s="16">
        <f t="shared" si="7"/>
        <v>1.281645019129752E-7</v>
      </c>
      <c r="F28" s="16">
        <f t="shared" si="7"/>
        <v>2.5844477627459315E-6</v>
      </c>
      <c r="G28" s="17">
        <f t="shared" si="7"/>
        <v>2.3396970629924524E-3</v>
      </c>
      <c r="H28" s="16">
        <f t="shared" si="7"/>
        <v>4.0181744104371605E-6</v>
      </c>
      <c r="I28" s="16">
        <f t="shared" si="7"/>
        <v>4.2361806261264502E-6</v>
      </c>
      <c r="J28" s="16">
        <f t="shared" si="7"/>
        <v>3.6210199833408595E-6</v>
      </c>
      <c r="K28" s="16">
        <f t="shared" si="7"/>
        <v>8.1379035633192534E-6</v>
      </c>
      <c r="L28" s="16">
        <f t="shared" si="7"/>
        <v>5.5743093150324441E-6</v>
      </c>
      <c r="M28" s="18">
        <f t="shared" si="7"/>
        <v>6.5743200740436983E-7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7.3096894023142921E-8</v>
      </c>
      <c r="E29" s="16">
        <f t="shared" si="8"/>
        <v>4.1506515844408273E-7</v>
      </c>
      <c r="F29" s="16">
        <f t="shared" si="8"/>
        <v>1.9418586385730721E-6</v>
      </c>
      <c r="G29" s="16">
        <f t="shared" si="8"/>
        <v>1.0145906816765646E-6</v>
      </c>
      <c r="H29" s="16">
        <f t="shared" si="8"/>
        <v>9.8864522695637526E-8</v>
      </c>
      <c r="I29" s="16">
        <f t="shared" si="8"/>
        <v>8.8601609690256254E-10</v>
      </c>
      <c r="J29" s="17">
        <f t="shared" si="8"/>
        <v>6.5111390806031687E-4</v>
      </c>
      <c r="K29" s="16">
        <f t="shared" si="8"/>
        <v>2.6054529869673991E-6</v>
      </c>
      <c r="L29" s="16">
        <f t="shared" si="8"/>
        <v>1.110297819381975E-7</v>
      </c>
      <c r="M29" s="18">
        <f t="shared" si="8"/>
        <v>2.7613641635430054E-6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3.9520187434526092E-3</v>
      </c>
      <c r="E30" s="16">
        <f t="shared" si="9"/>
        <v>1.1633303966079961E-5</v>
      </c>
      <c r="F30" s="16">
        <f t="shared" si="9"/>
        <v>1.0883172663197934E-5</v>
      </c>
      <c r="G30" s="16">
        <f t="shared" si="9"/>
        <v>1.8137829190770265E-5</v>
      </c>
      <c r="H30" s="17">
        <f t="shared" si="9"/>
        <v>4.6540679650799756E-5</v>
      </c>
      <c r="I30" s="16">
        <f t="shared" si="9"/>
        <v>7.703338495133799E-6</v>
      </c>
      <c r="J30" s="16">
        <f t="shared" si="9"/>
        <v>4.3190966108114236E-7</v>
      </c>
      <c r="K30" s="16">
        <f t="shared" si="9"/>
        <v>2.5054639054409004E-6</v>
      </c>
      <c r="L30" s="16">
        <f t="shared" si="9"/>
        <v>1.0985166930160732E-5</v>
      </c>
      <c r="M30" s="18">
        <f t="shared" si="9"/>
        <v>2.6361657681384685E-6</v>
      </c>
    </row>
    <row r="31" spans="1:13">
      <c r="A31" t="s">
        <v>36</v>
      </c>
      <c r="D31">
        <f>SUM($D$21:$D$30)</f>
        <v>4.0031381897531453E-3</v>
      </c>
      <c r="E31" s="22">
        <f>SUM($E$21:$E$30)</f>
        <v>8.4165245076680464E-3</v>
      </c>
      <c r="F31" s="22">
        <f>SUM($F$21:$F$30)</f>
        <v>2.6263395202355024E-3</v>
      </c>
      <c r="G31" s="22">
        <f>SUM($G$21:$G$30)</f>
        <v>2.3673596430570012E-3</v>
      </c>
      <c r="H31">
        <f>SUM($H$21:$H$30)</f>
        <v>4.8061937831332527E-4</v>
      </c>
      <c r="I31" s="22">
        <f>SUM($I$21:$I$30)</f>
        <v>1.5444207995501575E-4</v>
      </c>
      <c r="J31" s="22">
        <f>SUM($J$21:$J$30)</f>
        <v>6.7545664073189978E-4</v>
      </c>
      <c r="K31" s="22">
        <f>SUM($K$21:$K$30)</f>
        <v>1.0516417461951231E-3</v>
      </c>
      <c r="L31" s="22">
        <f>SUM($L$21:$L$30)</f>
        <v>1.5542408444225289E-4</v>
      </c>
      <c r="M31" s="22">
        <f>SUM($M$21:$M$30)</f>
        <v>6.8846464403520121E-4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2.0619410434386514E-2</v>
      </c>
      <c r="D33" s="21">
        <f>$D$31/$C$33</f>
        <v>0.19414416345664298</v>
      </c>
      <c r="E33" s="21">
        <f>$E$31/$C$33</f>
        <v>0.40818453730529575</v>
      </c>
      <c r="F33" s="21">
        <f>$F$31/$C$33</f>
        <v>0.12737219274977993</v>
      </c>
      <c r="G33" s="21">
        <f>$G$31/$C$33</f>
        <v>0.11481218876699842</v>
      </c>
      <c r="H33" s="21">
        <f>$H$31/$C$33</f>
        <v>2.3309074711069695E-2</v>
      </c>
      <c r="I33" s="21">
        <f>$I$31/$C$33</f>
        <v>7.4901307409573781E-3</v>
      </c>
      <c r="J33" s="21">
        <f>$J$31/$C$33</f>
        <v>3.2758290683493854E-2</v>
      </c>
      <c r="K33" s="21">
        <f>$K$31/$C$33</f>
        <v>5.1002512876960074E-2</v>
      </c>
      <c r="L33" s="21">
        <f>$L$31/$C$33</f>
        <v>7.5377559866142314E-3</v>
      </c>
      <c r="M33" s="21">
        <f>$M$31/$C$33</f>
        <v>3.3389152722187662E-2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B388A-2C4E-440B-84EB-B0F6D7C96FD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6.8080276266006004E-2</v>
      </c>
      <c r="D5" s="11">
        <v>3.5957421276733625E-2</v>
      </c>
      <c r="E5" s="11">
        <v>6.6565978936000301E-3</v>
      </c>
      <c r="F5" s="11">
        <v>4.670154576936069E-2</v>
      </c>
      <c r="G5" s="11">
        <v>-3.6046798856285672E-2</v>
      </c>
      <c r="H5" s="10" t="s">
        <v>40</v>
      </c>
      <c r="I5" s="11">
        <v>-1.4769098198966544E-2</v>
      </c>
      <c r="J5" s="11">
        <v>-1.8398012989013758E-2</v>
      </c>
      <c r="K5" s="11">
        <v>8.4364185717798711E-3</v>
      </c>
      <c r="L5" s="10" t="s">
        <v>30</v>
      </c>
      <c r="M5" s="12">
        <v>2.4264788425813802E-3</v>
      </c>
    </row>
    <row r="6" spans="1:13" ht="24">
      <c r="A6" s="13" t="s">
        <v>15</v>
      </c>
      <c r="B6" s="14" t="s">
        <v>14</v>
      </c>
      <c r="C6" s="19" t="s">
        <v>41</v>
      </c>
      <c r="D6" s="16">
        <v>3.4521166699786228E-2</v>
      </c>
      <c r="E6" s="17" t="s">
        <v>29</v>
      </c>
      <c r="F6" s="16">
        <v>6.0683755925732885E-2</v>
      </c>
      <c r="G6" s="16">
        <v>1.6082169301873464E-2</v>
      </c>
      <c r="H6" s="16">
        <v>5.2317476246198071E-2</v>
      </c>
      <c r="I6" s="16">
        <v>-2.6776538371410145E-4</v>
      </c>
      <c r="J6" s="16">
        <v>1.1074973989658208E-2</v>
      </c>
      <c r="K6" s="16">
        <v>2.3613308374357558E-2</v>
      </c>
      <c r="L6" s="16">
        <v>6.6831577009829699E-3</v>
      </c>
      <c r="M6" s="18">
        <v>-9.7224915473503367E-3</v>
      </c>
    </row>
    <row r="7" spans="1:13" ht="24">
      <c r="A7" s="13" t="s">
        <v>16</v>
      </c>
      <c r="B7" s="14" t="s">
        <v>14</v>
      </c>
      <c r="C7" s="15">
        <v>-6.0299630981983578E-2</v>
      </c>
      <c r="D7" s="16">
        <v>3.3486092244370846E-3</v>
      </c>
      <c r="E7" s="16">
        <v>1.111062895651656E-2</v>
      </c>
      <c r="F7" s="16">
        <v>-4.085087962527692E-2</v>
      </c>
      <c r="G7" s="16">
        <v>2.9652888914836445E-2</v>
      </c>
      <c r="H7" s="16">
        <v>-5.5900756227277387E-2</v>
      </c>
      <c r="I7" s="16">
        <v>-1.2795852322329529E-2</v>
      </c>
      <c r="J7" s="17" t="s">
        <v>27</v>
      </c>
      <c r="K7" s="16">
        <v>2.8478149929720427E-2</v>
      </c>
      <c r="L7" s="16">
        <v>-1.8511642895693105E-2</v>
      </c>
      <c r="M7" s="18">
        <v>7.9567205083784353E-3</v>
      </c>
    </row>
    <row r="8" spans="1:13" ht="24">
      <c r="A8" s="13" t="s">
        <v>17</v>
      </c>
      <c r="B8" s="14" t="s">
        <v>14</v>
      </c>
      <c r="C8" s="15">
        <v>-3.3998129121114176E-2</v>
      </c>
      <c r="D8" s="16">
        <v>-3.2491657228314187E-2</v>
      </c>
      <c r="E8" s="16">
        <v>-9.7719829089990672E-3</v>
      </c>
      <c r="F8" s="16">
        <v>-2.4270302057113842E-2</v>
      </c>
      <c r="G8" s="16">
        <v>2.7742690849724222E-2</v>
      </c>
      <c r="H8" s="16">
        <v>-2.5636553333214424E-2</v>
      </c>
      <c r="I8" s="16">
        <v>1.7205825817295291E-2</v>
      </c>
      <c r="J8" s="16">
        <v>7.9834914316218985E-3</v>
      </c>
      <c r="K8" s="16">
        <v>-2.6136421395520842E-2</v>
      </c>
      <c r="L8" s="16">
        <v>2.4753423803759566E-3</v>
      </c>
      <c r="M8" s="20" t="s">
        <v>42</v>
      </c>
    </row>
    <row r="9" spans="1:13" ht="24">
      <c r="A9" s="13" t="s">
        <v>18</v>
      </c>
      <c r="B9" s="14" t="s">
        <v>14</v>
      </c>
      <c r="C9" s="15">
        <v>-8.0155447726664982E-4</v>
      </c>
      <c r="D9" s="16">
        <v>-1.7160930485574231E-2</v>
      </c>
      <c r="E9" s="16">
        <v>2.3518687239632151E-2</v>
      </c>
      <c r="F9" s="16">
        <v>6.4833370970599055E-4</v>
      </c>
      <c r="G9" s="17" t="s">
        <v>43</v>
      </c>
      <c r="H9" s="16">
        <v>-3.9674306483676439E-2</v>
      </c>
      <c r="I9" s="16">
        <v>-2.0327881383934019E-2</v>
      </c>
      <c r="J9" s="16">
        <v>2.8276619078921962E-2</v>
      </c>
      <c r="K9" s="17" t="s">
        <v>30</v>
      </c>
      <c r="L9" s="16">
        <v>8.4440816617070008E-3</v>
      </c>
      <c r="M9" s="18">
        <v>-2.5810320899086827E-2</v>
      </c>
    </row>
    <row r="10" spans="1:13" ht="24">
      <c r="A10" s="13" t="s">
        <v>19</v>
      </c>
      <c r="B10" s="14" t="s">
        <v>14</v>
      </c>
      <c r="C10" s="19" t="s">
        <v>44</v>
      </c>
      <c r="D10" s="16">
        <v>-1.9749022698580563E-2</v>
      </c>
      <c r="E10" s="16">
        <v>-2.5593123457175177E-4</v>
      </c>
      <c r="F10" s="16">
        <v>-3.4113420928991257E-2</v>
      </c>
      <c r="G10" s="16">
        <v>1.0401635748442552E-2</v>
      </c>
      <c r="H10" s="16">
        <v>1.2328630545255872E-2</v>
      </c>
      <c r="I10" s="17" t="s">
        <v>45</v>
      </c>
      <c r="J10" s="16">
        <v>-1.2881110753321882E-2</v>
      </c>
      <c r="K10" s="16">
        <v>-2.0626803507860628E-2</v>
      </c>
      <c r="L10" s="16">
        <v>-1.4964743759000924E-2</v>
      </c>
      <c r="M10" s="18">
        <v>1.7235261923948329E-2</v>
      </c>
    </row>
    <row r="11" spans="1:13" ht="24">
      <c r="A11" s="13" t="s">
        <v>20</v>
      </c>
      <c r="B11" s="14" t="s">
        <v>14</v>
      </c>
      <c r="C11" s="15">
        <v>6.128146397259949E-3</v>
      </c>
      <c r="D11" s="16">
        <v>-4.5637214657763388E-2</v>
      </c>
      <c r="E11" s="16">
        <v>1.5929024551350989E-2</v>
      </c>
      <c r="F11" s="16">
        <v>3.2958137962457459E-2</v>
      </c>
      <c r="G11" s="17" t="s">
        <v>32</v>
      </c>
      <c r="H11" s="16">
        <v>-3.1992274815921137E-2</v>
      </c>
      <c r="I11" s="16">
        <v>1.0199857840398494E-2</v>
      </c>
      <c r="J11" s="16">
        <v>2.9307376340785386E-2</v>
      </c>
      <c r="K11" s="17" t="s">
        <v>43</v>
      </c>
      <c r="L11" s="16">
        <v>-3.5852623442441382E-2</v>
      </c>
      <c r="M11" s="18">
        <v>2.7272034494926326E-2</v>
      </c>
    </row>
    <row r="12" spans="1:13" ht="24">
      <c r="A12" s="13" t="s">
        <v>21</v>
      </c>
      <c r="B12" s="14" t="s">
        <v>14</v>
      </c>
      <c r="C12" s="15">
        <v>6.7364654423222592E-2</v>
      </c>
      <c r="D12" s="17" t="s">
        <v>46</v>
      </c>
      <c r="E12" s="16">
        <v>5.9838377660927054E-2</v>
      </c>
      <c r="F12" s="17" t="s">
        <v>25</v>
      </c>
      <c r="G12" s="16">
        <v>3.2801256976716382E-2</v>
      </c>
      <c r="H12" s="16">
        <v>2.6578486847988577E-2</v>
      </c>
      <c r="I12" s="16">
        <v>-3.3357623279517939E-2</v>
      </c>
      <c r="J12" s="16">
        <v>-4.0180207034858695E-2</v>
      </c>
      <c r="K12" s="16">
        <v>6.0935079359418758E-4</v>
      </c>
      <c r="L12" s="16">
        <v>4.6288502466689793E-2</v>
      </c>
      <c r="M12" s="18">
        <v>-2.3791789030693029E-2</v>
      </c>
    </row>
    <row r="13" spans="1:13" ht="24">
      <c r="A13" s="13" t="s">
        <v>22</v>
      </c>
      <c r="B13" s="14" t="s">
        <v>14</v>
      </c>
      <c r="C13" s="19" t="s">
        <v>47</v>
      </c>
      <c r="D13" s="17" t="s">
        <v>48</v>
      </c>
      <c r="E13" s="16">
        <v>3.3701185634999707E-2</v>
      </c>
      <c r="F13" s="17" t="s">
        <v>40</v>
      </c>
      <c r="G13" s="16">
        <v>-4.4929261953969263E-2</v>
      </c>
      <c r="H13" s="17" t="s">
        <v>41</v>
      </c>
      <c r="I13" s="16">
        <v>-1.9084742477049246E-2</v>
      </c>
      <c r="J13" s="16">
        <v>3.1798227622865331E-3</v>
      </c>
      <c r="K13" s="16">
        <v>-1.6817950862830833E-2</v>
      </c>
      <c r="L13" s="16">
        <v>3.5281930998313241E-2</v>
      </c>
      <c r="M13" s="18">
        <v>-3.1493982207367599E-2</v>
      </c>
    </row>
    <row r="14" spans="1:13" ht="24">
      <c r="A14" s="13" t="s">
        <v>23</v>
      </c>
      <c r="B14" s="14" t="s">
        <v>14</v>
      </c>
      <c r="C14" s="15">
        <v>5.6276064683631957E-2</v>
      </c>
      <c r="D14" s="17" t="s">
        <v>49</v>
      </c>
      <c r="E14" s="16">
        <v>5.0723995930424648E-2</v>
      </c>
      <c r="F14" s="16">
        <v>2.6194238386067679E-2</v>
      </c>
      <c r="G14" s="16">
        <v>-3.1363336887506317E-2</v>
      </c>
      <c r="H14" s="17" t="s">
        <v>50</v>
      </c>
      <c r="I14" s="16">
        <v>1.1815998961152313E-2</v>
      </c>
      <c r="J14" s="16">
        <v>-5.4036253215814206E-2</v>
      </c>
      <c r="K14" s="16">
        <v>-3.8644613094411327E-2</v>
      </c>
      <c r="L14" s="17" t="s">
        <v>44</v>
      </c>
      <c r="M14" s="18">
        <v>-2.4719522719781239E-2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5.9926607896131784E-6</v>
      </c>
      <c r="E21" s="11">
        <f t="shared" ref="E21:M21" si="0">$C5^2*E5^2</f>
        <v>2.0537485286836509E-7</v>
      </c>
      <c r="F21" s="11">
        <f t="shared" si="0"/>
        <v>1.0108928615820827E-5</v>
      </c>
      <c r="G21" s="11">
        <f t="shared" si="0"/>
        <v>6.0224891347181553E-6</v>
      </c>
      <c r="H21" s="10">
        <f t="shared" si="0"/>
        <v>3.1165229086648134E-5</v>
      </c>
      <c r="I21" s="11">
        <f t="shared" si="0"/>
        <v>1.0109986485592104E-6</v>
      </c>
      <c r="J21" s="11">
        <f t="shared" si="0"/>
        <v>1.5688609783770754E-6</v>
      </c>
      <c r="K21" s="11">
        <f t="shared" si="0"/>
        <v>3.2988218081636411E-7</v>
      </c>
      <c r="L21" s="10">
        <f t="shared" si="0"/>
        <v>4.5794717855228238E-3</v>
      </c>
      <c r="M21" s="12">
        <f t="shared" si="0"/>
        <v>2.7289503647269946E-8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1.4948822160744206E-5</v>
      </c>
      <c r="E22" s="17">
        <f t="shared" si="1"/>
        <v>1.2443848704000001E-2</v>
      </c>
      <c r="F22" s="16">
        <f t="shared" si="1"/>
        <v>4.619350871793719E-5</v>
      </c>
      <c r="G22" s="16">
        <f t="shared" si="1"/>
        <v>3.2443321096324968E-6</v>
      </c>
      <c r="H22" s="16">
        <f t="shared" si="1"/>
        <v>3.433441221575769E-5</v>
      </c>
      <c r="I22" s="16">
        <f t="shared" si="1"/>
        <v>8.9938348417598456E-10</v>
      </c>
      <c r="J22" s="16">
        <f t="shared" si="1"/>
        <v>1.5385849330454239E-6</v>
      </c>
      <c r="K22" s="16">
        <f t="shared" si="1"/>
        <v>6.9943880414061409E-6</v>
      </c>
      <c r="L22" s="16">
        <f t="shared" si="1"/>
        <v>5.6027270296427293E-7</v>
      </c>
      <c r="M22" s="18">
        <f t="shared" si="1"/>
        <v>1.1857447046468197E-6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4.0771646232638726E-8</v>
      </c>
      <c r="E23" s="16">
        <f t="shared" si="2"/>
        <v>4.488555480151349E-7</v>
      </c>
      <c r="F23" s="16">
        <f t="shared" si="2"/>
        <v>6.0678122397623049E-6</v>
      </c>
      <c r="G23" s="16">
        <f t="shared" si="2"/>
        <v>3.1971523379871799E-6</v>
      </c>
      <c r="H23" s="16">
        <f t="shared" si="2"/>
        <v>1.1362258744060349E-5</v>
      </c>
      <c r="I23" s="16">
        <f t="shared" si="2"/>
        <v>5.9534367940397192E-7</v>
      </c>
      <c r="J23" s="17">
        <f t="shared" si="2"/>
        <v>3.6142619479934824E-3</v>
      </c>
      <c r="K23" s="16">
        <f t="shared" si="2"/>
        <v>2.9488511630952554E-6</v>
      </c>
      <c r="L23" s="16">
        <f t="shared" si="2"/>
        <v>1.2460034257330334E-6</v>
      </c>
      <c r="M23" s="18">
        <f t="shared" si="2"/>
        <v>2.3019586329955144E-7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1.2202639013943548E-6</v>
      </c>
      <c r="E24" s="16">
        <f t="shared" si="3"/>
        <v>1.1037619927872052E-7</v>
      </c>
      <c r="F24" s="16">
        <f t="shared" si="3"/>
        <v>6.8086404517656024E-7</v>
      </c>
      <c r="G24" s="16">
        <f t="shared" si="3"/>
        <v>8.8962545841952308E-7</v>
      </c>
      <c r="H24" s="16">
        <f t="shared" si="3"/>
        <v>7.596775833186754E-7</v>
      </c>
      <c r="I24" s="16">
        <f t="shared" si="3"/>
        <v>3.4218508985665614E-7</v>
      </c>
      <c r="J24" s="16">
        <f t="shared" si="3"/>
        <v>7.3670864294194601E-8</v>
      </c>
      <c r="K24" s="16">
        <f t="shared" si="3"/>
        <v>7.8959117398591404E-7</v>
      </c>
      <c r="L24" s="16">
        <f t="shared" si="3"/>
        <v>7.0824023097522975E-9</v>
      </c>
      <c r="M24" s="20">
        <f t="shared" si="3"/>
        <v>1.151253916092143E-3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1.8921159766488521E-10</v>
      </c>
      <c r="E25" s="16">
        <f t="shared" si="4"/>
        <v>3.553793937020675E-10</v>
      </c>
      <c r="F25" s="16">
        <f t="shared" si="4"/>
        <v>2.7006188505183199E-13</v>
      </c>
      <c r="G25" s="17">
        <f t="shared" si="4"/>
        <v>4.8630036312183999E-9</v>
      </c>
      <c r="H25" s="16">
        <f t="shared" si="4"/>
        <v>1.0113111056963034E-9</v>
      </c>
      <c r="I25" s="16">
        <f t="shared" si="4"/>
        <v>2.6549131853150069E-10</v>
      </c>
      <c r="J25" s="16">
        <f t="shared" si="4"/>
        <v>5.1371358587926117E-10</v>
      </c>
      <c r="K25" s="17">
        <f t="shared" si="4"/>
        <v>6.3480283469077872E-7</v>
      </c>
      <c r="L25" s="16">
        <f t="shared" si="4"/>
        <v>4.5811122987564441E-11</v>
      </c>
      <c r="M25" s="18">
        <f t="shared" si="4"/>
        <v>4.2800899570543454E-10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2.4961529443139222E-6</v>
      </c>
      <c r="E26" s="16">
        <f t="shared" si="5"/>
        <v>4.1920509970829458E-10</v>
      </c>
      <c r="F26" s="16">
        <f t="shared" si="5"/>
        <v>7.4478431198626475E-6</v>
      </c>
      <c r="G26" s="16">
        <f t="shared" si="5"/>
        <v>6.9244176795697955E-7</v>
      </c>
      <c r="H26" s="16">
        <f t="shared" si="5"/>
        <v>9.727688391770631E-7</v>
      </c>
      <c r="I26" s="17">
        <f t="shared" si="5"/>
        <v>6.3872064000000004E-3</v>
      </c>
      <c r="J26" s="16">
        <f t="shared" si="5"/>
        <v>1.0619072911318056E-6</v>
      </c>
      <c r="K26" s="16">
        <f t="shared" si="5"/>
        <v>2.7229761468921058E-6</v>
      </c>
      <c r="L26" s="16">
        <f t="shared" si="5"/>
        <v>1.4332387569443654E-6</v>
      </c>
      <c r="M26" s="18">
        <f t="shared" si="5"/>
        <v>1.9011472229574599E-6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7.8216166138975022E-8</v>
      </c>
      <c r="E27" s="16">
        <f t="shared" si="6"/>
        <v>9.5287652270355315E-9</v>
      </c>
      <c r="F27" s="16">
        <f t="shared" si="6"/>
        <v>4.0792807711271573E-8</v>
      </c>
      <c r="G27" s="17">
        <f t="shared" si="6"/>
        <v>3.6955714881399135E-5</v>
      </c>
      <c r="H27" s="16">
        <f t="shared" si="6"/>
        <v>3.8436913557653581E-8</v>
      </c>
      <c r="I27" s="16">
        <f t="shared" si="6"/>
        <v>3.9070277983644543E-9</v>
      </c>
      <c r="J27" s="16">
        <f t="shared" si="6"/>
        <v>3.2256121470755921E-8</v>
      </c>
      <c r="K27" s="17">
        <f t="shared" si="6"/>
        <v>2.8424757529724695E-7</v>
      </c>
      <c r="L27" s="16">
        <f t="shared" si="6"/>
        <v>4.8272539107101116E-8</v>
      </c>
      <c r="M27" s="18">
        <f t="shared" si="6"/>
        <v>2.7931440792698776E-8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3.1262259029044246E-5</v>
      </c>
      <c r="E28" s="16">
        <f t="shared" si="7"/>
        <v>1.6248893540274314E-5</v>
      </c>
      <c r="F28" s="17">
        <f t="shared" si="7"/>
        <v>4.4566803033100301E-3</v>
      </c>
      <c r="G28" s="16">
        <f t="shared" si="7"/>
        <v>4.8825325324895648E-6</v>
      </c>
      <c r="H28" s="16">
        <f t="shared" si="7"/>
        <v>3.2057132851765478E-6</v>
      </c>
      <c r="I28" s="16">
        <f t="shared" si="7"/>
        <v>5.0495697077000484E-6</v>
      </c>
      <c r="J28" s="16">
        <f t="shared" si="7"/>
        <v>7.3263643482752024E-6</v>
      </c>
      <c r="K28" s="16">
        <f t="shared" si="7"/>
        <v>1.6849962341437735E-9</v>
      </c>
      <c r="L28" s="16">
        <f t="shared" si="7"/>
        <v>9.7232271957868877E-6</v>
      </c>
      <c r="M28" s="18">
        <f t="shared" si="7"/>
        <v>2.5687294968681375E-6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1.7754230025000001E-2</v>
      </c>
      <c r="E29" s="16">
        <f t="shared" si="8"/>
        <v>2.0699406668155852E-5</v>
      </c>
      <c r="F29" s="17">
        <f t="shared" si="8"/>
        <v>1.2254490000000002E-4</v>
      </c>
      <c r="G29" s="16">
        <f t="shared" si="8"/>
        <v>3.6789688115549909E-5</v>
      </c>
      <c r="H29" s="17">
        <f t="shared" si="8"/>
        <v>2.2861440000000003E-4</v>
      </c>
      <c r="I29" s="16">
        <f t="shared" si="8"/>
        <v>6.6380442814436198E-6</v>
      </c>
      <c r="J29" s="16">
        <f t="shared" si="8"/>
        <v>1.8427794677190006E-7</v>
      </c>
      <c r="K29" s="16">
        <f t="shared" si="8"/>
        <v>5.1548222630681956E-6</v>
      </c>
      <c r="L29" s="16">
        <f t="shared" si="8"/>
        <v>2.2686747086823455E-5</v>
      </c>
      <c r="M29" s="18">
        <f t="shared" si="8"/>
        <v>1.8076847430941312E-5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3.9020551016780641E-5</v>
      </c>
      <c r="E30" s="16">
        <f t="shared" si="9"/>
        <v>8.1484378672406048E-6</v>
      </c>
      <c r="F30" s="16">
        <f t="shared" si="9"/>
        <v>2.1729963230689511E-6</v>
      </c>
      <c r="G30" s="16">
        <f t="shared" si="9"/>
        <v>3.1152432691035197E-6</v>
      </c>
      <c r="H30" s="17">
        <f t="shared" si="9"/>
        <v>3.0726981665657005E-3</v>
      </c>
      <c r="I30" s="16">
        <f t="shared" si="9"/>
        <v>4.4216903781715396E-7</v>
      </c>
      <c r="J30" s="16">
        <f t="shared" si="9"/>
        <v>9.2473628000041178E-6</v>
      </c>
      <c r="K30" s="16">
        <f t="shared" si="9"/>
        <v>4.7296104002686941E-6</v>
      </c>
      <c r="L30" s="17">
        <f t="shared" si="9"/>
        <v>2.0268770920168502E-5</v>
      </c>
      <c r="M30" s="18">
        <f t="shared" si="9"/>
        <v>1.9352077862006284E-6</v>
      </c>
    </row>
    <row r="31" spans="1:13">
      <c r="A31" t="s">
        <v>36</v>
      </c>
      <c r="D31" s="22">
        <f>SUM($D$21:$D$30)</f>
        <v>1.7849289911865861E-2</v>
      </c>
      <c r="E31" s="22">
        <f>SUM($E$21:$E$30)</f>
        <v>1.2489720352025556E-2</v>
      </c>
      <c r="F31" s="22">
        <f>SUM($F$21:$F$30)</f>
        <v>4.6519379494494324E-3</v>
      </c>
      <c r="G31" s="22">
        <f>SUM($G$21:$G$30)</f>
        <v>9.5794082610887679E-5</v>
      </c>
      <c r="H31">
        <f>SUM($H$21:$H$30)</f>
        <v>3.3831520745445025E-3</v>
      </c>
      <c r="I31" s="22">
        <f>SUM($I$21:$I$30)</f>
        <v>6.4012897823473832E-3</v>
      </c>
      <c r="J31" s="22">
        <f>SUM($J$21:$J$30)</f>
        <v>3.6352957469904384E-3</v>
      </c>
      <c r="K31" s="22">
        <f>SUM($K$21:$K$30)</f>
        <v>2.4590856775754842E-5</v>
      </c>
      <c r="L31">
        <f>SUM($L$21:$L$30)</f>
        <v>4.6354454463637847E-3</v>
      </c>
      <c r="M31" s="22">
        <f>SUM($M$21:$M$30)</f>
        <v>1.1772074375504924E-3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5.4343723640524089E-2</v>
      </c>
      <c r="D33" s="21">
        <f>$D$31/$C$33</f>
        <v>0.32845172756170238</v>
      </c>
      <c r="E33" s="21">
        <f>$E$31/$C$33</f>
        <v>0.22982820306247798</v>
      </c>
      <c r="F33" s="21">
        <f>$F$31/$C$33</f>
        <v>8.5602119947122732E-2</v>
      </c>
      <c r="G33" s="21">
        <f>$G$31/$C$33</f>
        <v>1.7627441808101291E-3</v>
      </c>
      <c r="H33" s="21">
        <f>$H$31/$C$33</f>
        <v>6.2254697468351022E-2</v>
      </c>
      <c r="I33" s="21">
        <f>$I$31/$C$33</f>
        <v>0.11779262357307338</v>
      </c>
      <c r="J33" s="21">
        <f>$J$31/$C$33</f>
        <v>6.6894491276258447E-2</v>
      </c>
      <c r="K33" s="21">
        <f>$K$31/$C$33</f>
        <v>4.5250592208991459E-4</v>
      </c>
      <c r="L33" s="21">
        <f>$L$31/$C$33</f>
        <v>8.529863498177985E-2</v>
      </c>
      <c r="M33" s="21">
        <f>$M$31/$C$33</f>
        <v>2.1662252026334268E-2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51AE8-C8CC-443B-A816-C858B20ED8D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2.5632870461394848E-2</v>
      </c>
      <c r="D5" s="11">
        <v>5.8129468888159799E-2</v>
      </c>
      <c r="E5" s="11">
        <v>-1.9538435219055825E-2</v>
      </c>
      <c r="F5" s="11">
        <v>2.6193849015034978E-2</v>
      </c>
      <c r="G5" s="11">
        <v>-5.9280341381530301E-2</v>
      </c>
      <c r="H5" s="11">
        <v>5.6272765818502241E-2</v>
      </c>
      <c r="I5" s="11">
        <v>1.0079329884146485E-2</v>
      </c>
      <c r="J5" s="11">
        <v>-1.0872112557014452E-2</v>
      </c>
      <c r="K5" s="11">
        <v>5.4542963479705482E-4</v>
      </c>
      <c r="L5" s="10" t="s">
        <v>30</v>
      </c>
      <c r="M5" s="12">
        <v>7.7645360050249629E-3</v>
      </c>
    </row>
    <row r="6" spans="1:13" ht="24">
      <c r="A6" s="13" t="s">
        <v>15</v>
      </c>
      <c r="B6" s="14" t="s">
        <v>14</v>
      </c>
      <c r="C6" s="15">
        <v>3.7137551165102103E-2</v>
      </c>
      <c r="D6" s="16">
        <v>-1.3294706176399529E-2</v>
      </c>
      <c r="E6" s="16">
        <v>2.962358175197102E-2</v>
      </c>
      <c r="F6" s="16">
        <v>-2.9239219248311292E-2</v>
      </c>
      <c r="G6" s="16">
        <v>5.5926999016287664E-2</v>
      </c>
      <c r="H6" s="16">
        <v>-5.2315345299560827E-2</v>
      </c>
      <c r="I6" s="16">
        <v>-2.1216976664584272E-3</v>
      </c>
      <c r="J6" s="16">
        <v>1.9993235946837429E-2</v>
      </c>
      <c r="K6" s="17" t="s">
        <v>29</v>
      </c>
      <c r="L6" s="16">
        <v>5.6364980498359318E-4</v>
      </c>
      <c r="M6" s="18">
        <v>-4.5886778910644204E-3</v>
      </c>
    </row>
    <row r="7" spans="1:13" ht="24">
      <c r="A7" s="13" t="s">
        <v>16</v>
      </c>
      <c r="B7" s="14" t="s">
        <v>14</v>
      </c>
      <c r="C7" s="15">
        <v>-1.2229814750350741E-3</v>
      </c>
      <c r="D7" s="16">
        <v>-1.3757297853065625E-2</v>
      </c>
      <c r="E7" s="16">
        <v>4.034990506972002E-2</v>
      </c>
      <c r="F7" s="16">
        <v>-3.7890723008346575E-2</v>
      </c>
      <c r="G7" s="16">
        <v>2.9291962294630141E-2</v>
      </c>
      <c r="H7" s="16">
        <v>-4.3932951750836016E-2</v>
      </c>
      <c r="I7" s="16">
        <v>-1.6638438542174502E-2</v>
      </c>
      <c r="J7" s="17" t="s">
        <v>27</v>
      </c>
      <c r="K7" s="16">
        <v>2.0022323023647762E-2</v>
      </c>
      <c r="L7" s="16">
        <v>-1.0910436412609831E-2</v>
      </c>
      <c r="M7" s="18">
        <v>6.7511185355830401E-3</v>
      </c>
    </row>
    <row r="8" spans="1:13" ht="24">
      <c r="A8" s="13" t="s">
        <v>17</v>
      </c>
      <c r="B8" s="14" t="s">
        <v>14</v>
      </c>
      <c r="C8" s="15">
        <v>1.5403405830852293E-2</v>
      </c>
      <c r="D8" s="16">
        <v>3.522258360789772E-2</v>
      </c>
      <c r="E8" s="17" t="s">
        <v>30</v>
      </c>
      <c r="F8" s="17" t="s">
        <v>53</v>
      </c>
      <c r="G8" s="16">
        <v>1.0223580001859184E-2</v>
      </c>
      <c r="H8" s="16">
        <v>2.1324365412934219E-2</v>
      </c>
      <c r="I8" s="16">
        <v>2.0809159107464765E-3</v>
      </c>
      <c r="J8" s="16">
        <v>4.0002079694481107E-2</v>
      </c>
      <c r="K8" s="16">
        <v>2.9425243215821056E-2</v>
      </c>
      <c r="L8" s="16">
        <v>-1.951477314444941E-2</v>
      </c>
      <c r="M8" s="18">
        <v>-2.1359318872795446E-2</v>
      </c>
    </row>
    <row r="9" spans="1:13" ht="24">
      <c r="A9" s="13" t="s">
        <v>18</v>
      </c>
      <c r="B9" s="14" t="s">
        <v>14</v>
      </c>
      <c r="C9" s="15">
        <v>-1.6512828627629386E-2</v>
      </c>
      <c r="D9" s="16">
        <v>-1.1669656319859348E-2</v>
      </c>
      <c r="E9" s="16">
        <v>-2.1645149569567309E-2</v>
      </c>
      <c r="F9" s="16">
        <v>-9.8982845225241631E-3</v>
      </c>
      <c r="G9" s="16">
        <v>3.7315437909336578E-2</v>
      </c>
      <c r="H9" s="16">
        <v>-2.4277218927236912E-2</v>
      </c>
      <c r="I9" s="16">
        <v>-2.3408575819450619E-2</v>
      </c>
      <c r="J9" s="16">
        <v>6.7988758390980387E-3</v>
      </c>
      <c r="K9" s="16">
        <v>-4.6149477502234011E-3</v>
      </c>
      <c r="L9" s="16">
        <v>7.8541567445269724E-3</v>
      </c>
      <c r="M9" s="20" t="s">
        <v>42</v>
      </c>
    </row>
    <row r="10" spans="1:13" ht="24">
      <c r="A10" s="13" t="s">
        <v>19</v>
      </c>
      <c r="B10" s="14" t="s">
        <v>14</v>
      </c>
      <c r="C10" s="15">
        <v>5.9677747954680782E-2</v>
      </c>
      <c r="D10" s="16">
        <v>2.3359507688461768E-2</v>
      </c>
      <c r="E10" s="16">
        <v>2.1073155338454204E-3</v>
      </c>
      <c r="F10" s="16">
        <v>-4.5180503339733767E-3</v>
      </c>
      <c r="G10" s="16">
        <v>5.0510408958189294E-4</v>
      </c>
      <c r="H10" s="16">
        <v>-2.4894631425321202E-2</v>
      </c>
      <c r="I10" s="17" t="s">
        <v>45</v>
      </c>
      <c r="J10" s="16">
        <v>-1.6745572912070388E-2</v>
      </c>
      <c r="K10" s="16">
        <v>-2.1392271964730211E-3</v>
      </c>
      <c r="L10" s="16">
        <v>1.022150830625891E-2</v>
      </c>
      <c r="M10" s="18">
        <v>-2.3457987926572176E-2</v>
      </c>
    </row>
    <row r="11" spans="1:13" ht="24">
      <c r="A11" s="13" t="s">
        <v>20</v>
      </c>
      <c r="B11" s="14" t="s">
        <v>14</v>
      </c>
      <c r="C11" s="15">
        <v>1.860329594159512E-2</v>
      </c>
      <c r="D11" s="17" t="s">
        <v>40</v>
      </c>
      <c r="E11" s="17" t="s">
        <v>54</v>
      </c>
      <c r="F11" s="17" t="s">
        <v>25</v>
      </c>
      <c r="G11" s="16">
        <v>-4.914051302280965E-3</v>
      </c>
      <c r="H11" s="16">
        <v>1.7096333382336838E-2</v>
      </c>
      <c r="I11" s="16">
        <v>-4.438737326624421E-3</v>
      </c>
      <c r="J11" s="16">
        <v>-3.7308688703468644E-2</v>
      </c>
      <c r="K11" s="16">
        <v>-2.8880212050829846E-2</v>
      </c>
      <c r="L11" s="16">
        <v>2.6036551576890766E-2</v>
      </c>
      <c r="M11" s="18">
        <v>-9.7492350242348175E-3</v>
      </c>
    </row>
    <row r="12" spans="1:13" ht="24">
      <c r="A12" s="13" t="s">
        <v>21</v>
      </c>
      <c r="B12" s="14" t="s">
        <v>14</v>
      </c>
      <c r="C12" s="15">
        <v>-3.1724847148756369E-2</v>
      </c>
      <c r="D12" s="16">
        <v>-5.2286462790143449E-2</v>
      </c>
      <c r="E12" s="16">
        <v>1.0223854492657879E-2</v>
      </c>
      <c r="F12" s="16">
        <v>-4.9657874196220074E-3</v>
      </c>
      <c r="G12" s="17" t="s">
        <v>30</v>
      </c>
      <c r="H12" s="16">
        <v>-3.1145165028385869E-2</v>
      </c>
      <c r="I12" s="16">
        <v>4.8403157893764229E-4</v>
      </c>
      <c r="J12" s="16">
        <v>2.9031779647772309E-2</v>
      </c>
      <c r="K12" s="16">
        <v>5.5534080948680078E-2</v>
      </c>
      <c r="L12" s="16">
        <v>-5.9131523392780085E-2</v>
      </c>
      <c r="M12" s="18">
        <v>3.6792049200589053E-2</v>
      </c>
    </row>
    <row r="13" spans="1:13" ht="24">
      <c r="A13" s="13" t="s">
        <v>22</v>
      </c>
      <c r="B13" s="14" t="s">
        <v>14</v>
      </c>
      <c r="C13" s="19" t="s">
        <v>55</v>
      </c>
      <c r="D13" s="17" t="s">
        <v>56</v>
      </c>
      <c r="E13" s="16">
        <v>2.0985156906990928E-2</v>
      </c>
      <c r="F13" s="16">
        <v>1.7014444563347837E-2</v>
      </c>
      <c r="G13" s="16">
        <v>-3.0677974350709243E-2</v>
      </c>
      <c r="H13" s="17" t="s">
        <v>57</v>
      </c>
      <c r="I13" s="16">
        <v>-2.4034575706801467E-2</v>
      </c>
      <c r="J13" s="16">
        <v>-4.2826938321373159E-2</v>
      </c>
      <c r="K13" s="16">
        <v>-5.1093278206736467E-2</v>
      </c>
      <c r="L13" s="16">
        <v>5.5238319288952877E-2</v>
      </c>
      <c r="M13" s="18">
        <v>-2.3552835733464339E-2</v>
      </c>
    </row>
    <row r="14" spans="1:13" ht="24">
      <c r="A14" s="13" t="s">
        <v>23</v>
      </c>
      <c r="B14" s="14" t="s">
        <v>14</v>
      </c>
      <c r="C14" s="15">
        <v>3.2935830044790643E-2</v>
      </c>
      <c r="D14" s="17" t="s">
        <v>34</v>
      </c>
      <c r="E14" s="16">
        <v>3.4393099382093895E-2</v>
      </c>
      <c r="F14" s="17" t="s">
        <v>44</v>
      </c>
      <c r="G14" s="16">
        <v>-5.1088102349013564E-2</v>
      </c>
      <c r="H14" s="17" t="s">
        <v>58</v>
      </c>
      <c r="I14" s="16">
        <v>2.241081030853706E-2</v>
      </c>
      <c r="J14" s="16">
        <v>-1.3391699042196486E-2</v>
      </c>
      <c r="K14" s="16">
        <v>-1.2964743587612298E-2</v>
      </c>
      <c r="L14" s="16">
        <v>5.670047722375661E-2</v>
      </c>
      <c r="M14" s="18">
        <v>-1.1275948998386142E-2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2.2201749357119699E-6</v>
      </c>
      <c r="E21" s="11">
        <f t="shared" ref="E21:M21" si="0">$C5^2*E5^2</f>
        <v>2.508268615601337E-7</v>
      </c>
      <c r="F21" s="11">
        <f t="shared" si="0"/>
        <v>4.5080956830394911E-7</v>
      </c>
      <c r="G21" s="11">
        <f t="shared" si="0"/>
        <v>2.3089571724108274E-6</v>
      </c>
      <c r="H21" s="11">
        <f t="shared" si="0"/>
        <v>2.0806115653202601E-6</v>
      </c>
      <c r="I21" s="11">
        <f t="shared" si="0"/>
        <v>6.675100430300379E-8</v>
      </c>
      <c r="J21" s="11">
        <f t="shared" si="0"/>
        <v>7.7664466873255826E-8</v>
      </c>
      <c r="K21" s="11">
        <f t="shared" si="0"/>
        <v>1.9546632466031688E-10</v>
      </c>
      <c r="L21" s="10">
        <f t="shared" si="0"/>
        <v>6.4918317309929196E-4</v>
      </c>
      <c r="M21" s="12">
        <f t="shared" si="0"/>
        <v>3.9611884300419538E-8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2.4377210826017818E-7</v>
      </c>
      <c r="E22" s="16">
        <f t="shared" si="1"/>
        <v>1.2103240443085837E-6</v>
      </c>
      <c r="F22" s="16">
        <f t="shared" si="1"/>
        <v>1.1791201740006084E-6</v>
      </c>
      <c r="G22" s="16">
        <f t="shared" si="1"/>
        <v>4.3138948852510498E-6</v>
      </c>
      <c r="H22" s="16">
        <f t="shared" si="1"/>
        <v>3.7747197950194584E-6</v>
      </c>
      <c r="I22" s="16">
        <f t="shared" si="1"/>
        <v>6.2085977582105968E-9</v>
      </c>
      <c r="J22" s="16">
        <f t="shared" si="1"/>
        <v>5.5130598705350732E-7</v>
      </c>
      <c r="K22" s="17">
        <f t="shared" si="1"/>
        <v>1.3681861920515567E-3</v>
      </c>
      <c r="L22" s="16">
        <f t="shared" si="1"/>
        <v>4.3817263215138467E-10</v>
      </c>
      <c r="M22" s="18">
        <f t="shared" si="1"/>
        <v>2.9040338344530697E-8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2.830779471675671E-10</v>
      </c>
      <c r="E23" s="16">
        <f t="shared" si="2"/>
        <v>2.4351448075397759E-9</v>
      </c>
      <c r="F23" s="16">
        <f t="shared" si="2"/>
        <v>2.1473633766651788E-9</v>
      </c>
      <c r="G23" s="16">
        <f t="shared" si="2"/>
        <v>1.2833251049007811E-9</v>
      </c>
      <c r="H23" s="16">
        <f t="shared" si="2"/>
        <v>2.8868254427168148E-9</v>
      </c>
      <c r="I23" s="16">
        <f t="shared" si="2"/>
        <v>4.14061538144645E-10</v>
      </c>
      <c r="J23" s="17">
        <f t="shared" si="2"/>
        <v>1.4867230473024864E-6</v>
      </c>
      <c r="K23" s="16">
        <f t="shared" si="2"/>
        <v>5.9960974793049128E-10</v>
      </c>
      <c r="L23" s="16">
        <f t="shared" si="2"/>
        <v>1.7804263058424094E-10</v>
      </c>
      <c r="M23" s="18">
        <f t="shared" si="2"/>
        <v>6.8169675086748145E-11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2.9435806073011408E-7</v>
      </c>
      <c r="E24" s="17">
        <f t="shared" si="3"/>
        <v>2.3442627379245806E-4</v>
      </c>
      <c r="F24" s="17">
        <f t="shared" si="3"/>
        <v>1.7142389833472766E-6</v>
      </c>
      <c r="G24" s="16">
        <f t="shared" si="3"/>
        <v>2.4799305307161696E-8</v>
      </c>
      <c r="H24" s="16">
        <f t="shared" si="3"/>
        <v>1.0789113146664662E-7</v>
      </c>
      <c r="I24" s="16">
        <f t="shared" si="3"/>
        <v>1.0274071348966757E-9</v>
      </c>
      <c r="J24" s="16">
        <f t="shared" si="3"/>
        <v>3.7966333401220545E-7</v>
      </c>
      <c r="K24" s="16">
        <f t="shared" si="3"/>
        <v>2.0543462239242932E-7</v>
      </c>
      <c r="L24" s="16">
        <f t="shared" si="3"/>
        <v>9.0356735065467823E-8</v>
      </c>
      <c r="M24" s="18">
        <f t="shared" si="3"/>
        <v>1.0824511705845744E-7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3.7132918071882895E-8</v>
      </c>
      <c r="E25" s="16">
        <f t="shared" si="4"/>
        <v>1.2775094748881934E-7</v>
      </c>
      <c r="F25" s="16">
        <f t="shared" si="4"/>
        <v>2.6715469695292327E-8</v>
      </c>
      <c r="G25" s="16">
        <f t="shared" si="4"/>
        <v>3.7968202108482664E-7</v>
      </c>
      <c r="H25" s="16">
        <f t="shared" si="4"/>
        <v>1.6070922876962233E-7</v>
      </c>
      <c r="I25" s="16">
        <f t="shared" si="4"/>
        <v>1.4941456386114962E-7</v>
      </c>
      <c r="J25" s="16">
        <f t="shared" si="4"/>
        <v>1.2604254620932621E-8</v>
      </c>
      <c r="K25" s="16">
        <f t="shared" si="4"/>
        <v>5.8073302520362653E-9</v>
      </c>
      <c r="L25" s="16">
        <f t="shared" si="4"/>
        <v>1.6820622952981864E-8</v>
      </c>
      <c r="M25" s="20">
        <f t="shared" si="4"/>
        <v>2.7158390594235194E-4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1.9433553621836113E-6</v>
      </c>
      <c r="E26" s="16">
        <f t="shared" si="5"/>
        <v>1.5815538687317089E-8</v>
      </c>
      <c r="F26" s="16">
        <f t="shared" si="5"/>
        <v>7.2698756379282239E-8</v>
      </c>
      <c r="G26" s="16">
        <f t="shared" si="5"/>
        <v>9.0862905788299815E-10</v>
      </c>
      <c r="H26" s="16">
        <f t="shared" si="5"/>
        <v>2.2071723824184328E-6</v>
      </c>
      <c r="I26" s="17">
        <f t="shared" si="5"/>
        <v>3.5543142951741224E-3</v>
      </c>
      <c r="J26" s="16">
        <f t="shared" si="5"/>
        <v>9.9867659734514452E-7</v>
      </c>
      <c r="K26" s="16">
        <f t="shared" si="5"/>
        <v>1.6298163651297011E-8</v>
      </c>
      <c r="L26" s="16">
        <f t="shared" si="5"/>
        <v>3.7209584764105055E-7</v>
      </c>
      <c r="M26" s="18">
        <f t="shared" si="5"/>
        <v>1.9597757012340247E-6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2.3270595361441895E-6</v>
      </c>
      <c r="E27" s="17">
        <f t="shared" si="6"/>
        <v>2.4419589659478584E-6</v>
      </c>
      <c r="F27" s="17">
        <f t="shared" si="6"/>
        <v>3.3988116542475034E-4</v>
      </c>
      <c r="G27" s="16">
        <f t="shared" si="6"/>
        <v>8.3571685665735661E-9</v>
      </c>
      <c r="H27" s="16">
        <f t="shared" si="6"/>
        <v>1.0115462535443806E-7</v>
      </c>
      <c r="I27" s="16">
        <f t="shared" si="6"/>
        <v>6.8186544221777061E-9</v>
      </c>
      <c r="J27" s="16">
        <f t="shared" si="6"/>
        <v>4.8172563724534925E-7</v>
      </c>
      <c r="K27" s="16">
        <f t="shared" si="6"/>
        <v>2.8865597073810428E-7</v>
      </c>
      <c r="L27" s="16">
        <f t="shared" si="6"/>
        <v>2.3461010642411352E-7</v>
      </c>
      <c r="M27" s="18">
        <f t="shared" si="6"/>
        <v>3.2894316731939769E-8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2.7515512209910592E-6</v>
      </c>
      <c r="E28" s="16">
        <f t="shared" si="7"/>
        <v>1.0520306589563622E-7</v>
      </c>
      <c r="F28" s="16">
        <f t="shared" si="7"/>
        <v>2.4818488270207118E-8</v>
      </c>
      <c r="G28" s="17">
        <f t="shared" si="7"/>
        <v>9.944245682659697E-4</v>
      </c>
      <c r="H28" s="16">
        <f t="shared" si="7"/>
        <v>9.7629339121326017E-7</v>
      </c>
      <c r="I28" s="16">
        <f t="shared" si="7"/>
        <v>2.3580144917283154E-10</v>
      </c>
      <c r="J28" s="16">
        <f t="shared" si="7"/>
        <v>8.48293998450172E-7</v>
      </c>
      <c r="K28" s="16">
        <f t="shared" si="7"/>
        <v>3.1039752852766184E-6</v>
      </c>
      <c r="L28" s="16">
        <f t="shared" si="7"/>
        <v>3.519145410768763E-6</v>
      </c>
      <c r="M28" s="18">
        <f t="shared" si="7"/>
        <v>1.362407517518872E-6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9.7812099999999985E-5</v>
      </c>
      <c r="E29" s="16">
        <f t="shared" si="8"/>
        <v>3.2570268897999705E-6</v>
      </c>
      <c r="F29" s="16">
        <f t="shared" si="8"/>
        <v>2.1410778308191549E-6</v>
      </c>
      <c r="G29" s="16">
        <f t="shared" si="8"/>
        <v>6.9606574635034769E-6</v>
      </c>
      <c r="H29" s="17">
        <f t="shared" si="8"/>
        <v>7.2195610239999992E-3</v>
      </c>
      <c r="I29" s="16">
        <f t="shared" si="8"/>
        <v>4.2723794942865626E-6</v>
      </c>
      <c r="J29" s="16">
        <f t="shared" si="8"/>
        <v>1.3565348593688052E-5</v>
      </c>
      <c r="K29" s="16">
        <f t="shared" si="8"/>
        <v>1.9307428684229543E-5</v>
      </c>
      <c r="L29" s="16">
        <f t="shared" si="8"/>
        <v>2.2567207104553968E-5</v>
      </c>
      <c r="M29" s="18">
        <f t="shared" si="8"/>
        <v>4.1028279817635541E-6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1.0546079862231775E-3</v>
      </c>
      <c r="E30" s="16">
        <f t="shared" si="9"/>
        <v>1.2831571704258068E-6</v>
      </c>
      <c r="F30" s="17">
        <f t="shared" si="9"/>
        <v>6.9425209647317385E-6</v>
      </c>
      <c r="G30" s="16">
        <f t="shared" si="9"/>
        <v>2.8312405410309274E-6</v>
      </c>
      <c r="H30" s="17">
        <f t="shared" si="9"/>
        <v>1.4097656634008386E-5</v>
      </c>
      <c r="I30" s="16">
        <f t="shared" si="9"/>
        <v>5.4481912595964395E-7</v>
      </c>
      <c r="J30" s="16">
        <f t="shared" si="9"/>
        <v>1.9453985472437378E-7</v>
      </c>
      <c r="K30" s="16">
        <f t="shared" si="9"/>
        <v>1.8233292105608907E-7</v>
      </c>
      <c r="L30" s="16">
        <f t="shared" si="9"/>
        <v>3.4874713961722764E-6</v>
      </c>
      <c r="M30" s="18">
        <f t="shared" si="9"/>
        <v>1.3792513942475136E-7</v>
      </c>
    </row>
    <row r="31" spans="1:13">
      <c r="A31" t="s">
        <v>36</v>
      </c>
      <c r="D31" s="22">
        <f>SUM($D$21:$D$30)</f>
        <v>1.1622377734432177E-3</v>
      </c>
      <c r="E31" s="22">
        <f>SUM($E$21:$E$30)</f>
        <v>2.4312077242137972E-4</v>
      </c>
      <c r="F31" s="22">
        <f>SUM($F$21:$F$30)</f>
        <v>3.5243531302367454E-4</v>
      </c>
      <c r="G31" s="22">
        <f>SUM($G$21:$G$30)</f>
        <v>1.0112543487772873E-3</v>
      </c>
      <c r="H31" s="22">
        <f>SUM($H$21:$H$30)</f>
        <v>7.2430701195790124E-3</v>
      </c>
      <c r="I31" s="22">
        <f>SUM($I$21:$I$30)</f>
        <v>3.5593623638848358E-3</v>
      </c>
      <c r="J31" s="22">
        <f>SUM($J$21:$J$30)</f>
        <v>1.8596545771315483E-5</v>
      </c>
      <c r="K31" s="22">
        <f>SUM($K$21:$K$30)</f>
        <v>1.3912969201052255E-3</v>
      </c>
      <c r="L31">
        <f>SUM($L$21:$L$30)</f>
        <v>6.7947149653813316E-4</v>
      </c>
      <c r="M31" s="22">
        <f>SUM($M$21:$M$30)</f>
        <v>2.7935670210840367E-4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1.5940202355652487E-2</v>
      </c>
      <c r="D33" s="21">
        <f>$D$31/$C$33</f>
        <v>7.2912360051130817E-2</v>
      </c>
      <c r="E33" s="21">
        <f>$E$31/$C$33</f>
        <v>1.5252050569807711E-2</v>
      </c>
      <c r="F33" s="21">
        <f>$F$31/$C$33</f>
        <v>2.2109839333294221E-2</v>
      </c>
      <c r="G33" s="21">
        <f>$G$31/$C$33</f>
        <v>6.3440496313316289E-2</v>
      </c>
      <c r="H33" s="21">
        <f>$H$31/$C$33</f>
        <v>0.45439009856801338</v>
      </c>
      <c r="I33" s="21">
        <f>$I$31/$C$33</f>
        <v>0.22329467872926126</v>
      </c>
      <c r="J33" s="21">
        <f>$J$31/$C$33</f>
        <v>1.166644271910453E-3</v>
      </c>
      <c r="K33" s="21">
        <f>$K$31/$C$33</f>
        <v>8.7282262110798342E-2</v>
      </c>
      <c r="L33" s="21">
        <f>$L$31/$C$33</f>
        <v>4.2626277971759163E-2</v>
      </c>
      <c r="M33" s="21">
        <f>$M$31/$C$33</f>
        <v>1.7525292080708257E-2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2D114-FC89-495C-992E-5B53BD26885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8.4710271707821357E-3</v>
      </c>
      <c r="D5" s="11">
        <v>5.4906173435236433E-2</v>
      </c>
      <c r="E5" s="11">
        <v>-2.2417233551403307E-2</v>
      </c>
      <c r="F5" s="11">
        <v>-2.38402545895273E-2</v>
      </c>
      <c r="G5" s="11">
        <v>2.154035829955463E-2</v>
      </c>
      <c r="H5" s="11">
        <v>-2.0358430366351234E-2</v>
      </c>
      <c r="I5" s="10" t="s">
        <v>27</v>
      </c>
      <c r="J5" s="11">
        <v>-2.8979476986676474E-2</v>
      </c>
      <c r="K5" s="11">
        <v>-3.7083372417605147E-3</v>
      </c>
      <c r="L5" s="11">
        <v>6.0128182269934115E-3</v>
      </c>
      <c r="M5" s="12">
        <v>2.4000646689140634E-2</v>
      </c>
    </row>
    <row r="6" spans="1:13" ht="24">
      <c r="A6" s="13" t="s">
        <v>15</v>
      </c>
      <c r="B6" s="14" t="s">
        <v>14</v>
      </c>
      <c r="C6" s="15">
        <v>2.0917762284128501E-2</v>
      </c>
      <c r="D6" s="16">
        <v>-1.3594253239178044E-2</v>
      </c>
      <c r="E6" s="16">
        <v>6.2046282574525415E-2</v>
      </c>
      <c r="F6" s="16">
        <v>-7.0700424789228132E-3</v>
      </c>
      <c r="G6" s="16">
        <v>4.0830484688650762E-2</v>
      </c>
      <c r="H6" s="16">
        <v>-1.6438314639286116E-2</v>
      </c>
      <c r="I6" s="16">
        <v>-3.7072817012568531E-3</v>
      </c>
      <c r="J6" s="16">
        <v>2.2605585030599459E-3</v>
      </c>
      <c r="K6" s="17" t="s">
        <v>27</v>
      </c>
      <c r="L6" s="16">
        <v>-2.5409000955358564E-2</v>
      </c>
      <c r="M6" s="18">
        <v>-1.1980135483700324E-2</v>
      </c>
    </row>
    <row r="7" spans="1:13" ht="24">
      <c r="A7" s="13" t="s">
        <v>16</v>
      </c>
      <c r="B7" s="14" t="s">
        <v>14</v>
      </c>
      <c r="C7" s="15">
        <v>-5.168787563943663E-2</v>
      </c>
      <c r="D7" s="16">
        <v>-1.9451195167845669E-2</v>
      </c>
      <c r="E7" s="16">
        <v>-2.846626315196928E-2</v>
      </c>
      <c r="F7" s="16">
        <v>-6.5287984176553321E-2</v>
      </c>
      <c r="G7" s="16">
        <v>-2.3300875819551911E-2</v>
      </c>
      <c r="H7" s="16">
        <v>6.8079407246445791E-4</v>
      </c>
      <c r="I7" s="16">
        <v>2.398186144603889E-2</v>
      </c>
      <c r="J7" s="16">
        <v>-9.8858968727668691E-3</v>
      </c>
      <c r="K7" s="16">
        <v>-1.1965574178810097E-2</v>
      </c>
      <c r="L7" s="16">
        <v>-1.8183264798848752E-2</v>
      </c>
      <c r="M7" s="20" t="s">
        <v>27</v>
      </c>
    </row>
    <row r="8" spans="1:13" ht="24">
      <c r="A8" s="13" t="s">
        <v>17</v>
      </c>
      <c r="B8" s="14" t="s">
        <v>14</v>
      </c>
      <c r="C8" s="15">
        <v>-6.4801784828628292E-2</v>
      </c>
      <c r="D8" s="16">
        <v>-1.6650596504648958E-2</v>
      </c>
      <c r="E8" s="16">
        <v>2.8455737351014247E-2</v>
      </c>
      <c r="F8" s="16">
        <v>-5.9126566500132392E-2</v>
      </c>
      <c r="G8" s="16">
        <v>4.4860205232835064E-2</v>
      </c>
      <c r="H8" s="16">
        <v>-3.7548773141473583E-2</v>
      </c>
      <c r="I8" s="16">
        <v>-2.8794210327014368E-2</v>
      </c>
      <c r="J8" s="17" t="s">
        <v>26</v>
      </c>
      <c r="K8" s="16">
        <v>2.2467382352126496E-3</v>
      </c>
      <c r="L8" s="16">
        <v>-3.8309386012335279E-2</v>
      </c>
      <c r="M8" s="18">
        <v>-9.8412106285470993E-3</v>
      </c>
    </row>
    <row r="9" spans="1:13" ht="24">
      <c r="A9" s="13" t="s">
        <v>18</v>
      </c>
      <c r="B9" s="14" t="s">
        <v>14</v>
      </c>
      <c r="C9" s="15">
        <v>4.9115834577653908E-2</v>
      </c>
      <c r="D9" s="16">
        <v>-5.7699232950146409E-3</v>
      </c>
      <c r="E9" s="16">
        <v>-1.6142384440725529E-3</v>
      </c>
      <c r="F9" s="16">
        <v>1.0795038791364932E-2</v>
      </c>
      <c r="G9" s="16">
        <v>-6.7788191009135149E-2</v>
      </c>
      <c r="H9" s="16">
        <v>5.9586931255758292E-2</v>
      </c>
      <c r="I9" s="16">
        <v>5.9631178507302636E-3</v>
      </c>
      <c r="J9" s="16">
        <v>-3.8298942960861733E-2</v>
      </c>
      <c r="K9" s="16">
        <v>-2.52676163161446E-2</v>
      </c>
      <c r="L9" s="17" t="s">
        <v>26</v>
      </c>
      <c r="M9" s="18">
        <v>-1.8074389512704379E-2</v>
      </c>
    </row>
    <row r="10" spans="1:13" ht="24">
      <c r="A10" s="13" t="s">
        <v>19</v>
      </c>
      <c r="B10" s="14" t="s">
        <v>14</v>
      </c>
      <c r="C10" s="15">
        <v>-5.407860896196176E-2</v>
      </c>
      <c r="D10" s="17" t="s">
        <v>61</v>
      </c>
      <c r="E10" s="16">
        <v>-1.8003098168178359E-2</v>
      </c>
      <c r="F10" s="16">
        <v>6.2431796825298787E-3</v>
      </c>
      <c r="G10" s="17" t="s">
        <v>25</v>
      </c>
      <c r="H10" s="16">
        <v>-3.8913775050450294E-2</v>
      </c>
      <c r="I10" s="16">
        <v>2.1168996252533333E-2</v>
      </c>
      <c r="J10" s="16">
        <v>4.4408115149237565E-2</v>
      </c>
      <c r="K10" s="16">
        <v>4.0200953832635979E-2</v>
      </c>
      <c r="L10" s="16">
        <v>-6.710496286078789E-2</v>
      </c>
      <c r="M10" s="18">
        <v>-2.2929538225889504E-2</v>
      </c>
    </row>
    <row r="11" spans="1:13" ht="24">
      <c r="A11" s="13" t="s">
        <v>20</v>
      </c>
      <c r="B11" s="14" t="s">
        <v>14</v>
      </c>
      <c r="C11" s="19" t="s">
        <v>62</v>
      </c>
      <c r="D11" s="16">
        <v>7.0387947777508245E-2</v>
      </c>
      <c r="E11" s="17" t="s">
        <v>63</v>
      </c>
      <c r="F11" s="17" t="s">
        <v>64</v>
      </c>
      <c r="G11" s="16">
        <v>6.2055753553842642E-3</v>
      </c>
      <c r="H11" s="16">
        <v>5.1969615401181576E-3</v>
      </c>
      <c r="I11" s="16">
        <v>-2.331313882600209E-2</v>
      </c>
      <c r="J11" s="16">
        <v>-5.8131094350998197E-2</v>
      </c>
      <c r="K11" s="16">
        <v>-6.8966081780574631E-3</v>
      </c>
      <c r="L11" s="16">
        <v>1.0630294909562087E-2</v>
      </c>
      <c r="M11" s="18">
        <v>-6.3904962120657161E-2</v>
      </c>
    </row>
    <row r="12" spans="1:13" ht="24">
      <c r="A12" s="13" t="s">
        <v>21</v>
      </c>
      <c r="B12" s="14" t="s">
        <v>14</v>
      </c>
      <c r="C12" s="15">
        <v>-1.9372388793165843E-2</v>
      </c>
      <c r="D12" s="17" t="s">
        <v>35</v>
      </c>
      <c r="E12" s="17" t="s">
        <v>44</v>
      </c>
      <c r="F12" s="16">
        <v>5.2047137813543689E-3</v>
      </c>
      <c r="G12" s="16">
        <v>-3.8501185787833694E-2</v>
      </c>
      <c r="H12" s="17" t="s">
        <v>57</v>
      </c>
      <c r="I12" s="16">
        <v>-1.9746355880755559E-2</v>
      </c>
      <c r="J12" s="16">
        <v>-3.6726085608878363E-2</v>
      </c>
      <c r="K12" s="16">
        <v>-1.5995396226482356E-2</v>
      </c>
      <c r="L12" s="16">
        <v>5.8274923521787335E-2</v>
      </c>
      <c r="M12" s="18">
        <v>6.2603163626160643E-4</v>
      </c>
    </row>
    <row r="13" spans="1:13" ht="24">
      <c r="A13" s="13" t="s">
        <v>22</v>
      </c>
      <c r="B13" s="14" t="s">
        <v>14</v>
      </c>
      <c r="C13" s="15">
        <v>-2.8704895279982361E-2</v>
      </c>
      <c r="D13" s="16">
        <v>5.557035784173886E-2</v>
      </c>
      <c r="E13" s="17" t="s">
        <v>57</v>
      </c>
      <c r="F13" s="17" t="s">
        <v>63</v>
      </c>
      <c r="G13" s="16">
        <v>-1.7824030124636885E-2</v>
      </c>
      <c r="H13" s="17" t="s">
        <v>44</v>
      </c>
      <c r="I13" s="16">
        <v>-2.1860983892459503E-2</v>
      </c>
      <c r="J13" s="16">
        <v>2.7847466172581947E-2</v>
      </c>
      <c r="K13" s="16">
        <v>6.0446762057869301E-2</v>
      </c>
      <c r="L13" s="16">
        <v>-1.5746275629562817E-3</v>
      </c>
      <c r="M13" s="18">
        <v>-2.7784024133520262E-2</v>
      </c>
    </row>
    <row r="14" spans="1:13" ht="24">
      <c r="A14" s="13" t="s">
        <v>23</v>
      </c>
      <c r="B14" s="14" t="s">
        <v>14</v>
      </c>
      <c r="C14" s="19" t="s">
        <v>65</v>
      </c>
      <c r="D14" s="17" t="s">
        <v>50</v>
      </c>
      <c r="E14" s="16">
        <v>5.50871955180708E-2</v>
      </c>
      <c r="F14" s="16">
        <v>6.9443998566437182E-2</v>
      </c>
      <c r="G14" s="16">
        <v>-7.7119825032059539E-2</v>
      </c>
      <c r="H14" s="17" t="s">
        <v>66</v>
      </c>
      <c r="I14" s="16">
        <v>5.292961189362011E-2</v>
      </c>
      <c r="J14" s="16">
        <v>-1.622734929445302E-2</v>
      </c>
      <c r="K14" s="16">
        <v>-1.3166849959329742E-2</v>
      </c>
      <c r="L14" s="16">
        <v>-5.5440852006908951E-3</v>
      </c>
      <c r="M14" s="18">
        <v>-1.8785767919066408E-2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2.1632888139660367E-7</v>
      </c>
      <c r="E21" s="11">
        <f t="shared" ref="E21:M21" si="0">$C5^2*E5^2</f>
        <v>3.6060868523059844E-8</v>
      </c>
      <c r="F21" s="11">
        <f t="shared" si="0"/>
        <v>4.0784385889692329E-8</v>
      </c>
      <c r="G21" s="11">
        <f t="shared" si="0"/>
        <v>3.3294921518182344E-8</v>
      </c>
      <c r="H21" s="11">
        <f t="shared" si="0"/>
        <v>2.9741353656593721E-8</v>
      </c>
      <c r="I21" s="10">
        <f t="shared" si="0"/>
        <v>7.1328397344872383E-5</v>
      </c>
      <c r="J21" s="11">
        <f t="shared" si="0"/>
        <v>6.0263345239822684E-8</v>
      </c>
      <c r="K21" s="11">
        <f t="shared" si="0"/>
        <v>9.8680330374099707E-10</v>
      </c>
      <c r="L21" s="11">
        <f t="shared" si="0"/>
        <v>2.5943484085408224E-9</v>
      </c>
      <c r="M21" s="12">
        <f t="shared" si="0"/>
        <v>4.1335009050094758E-8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8.0861381745804494E-8</v>
      </c>
      <c r="E22" s="16">
        <f t="shared" si="1"/>
        <v>1.684464952221316E-6</v>
      </c>
      <c r="F22" s="16">
        <f t="shared" si="1"/>
        <v>2.1871294719530509E-8</v>
      </c>
      <c r="G22" s="16">
        <f t="shared" si="1"/>
        <v>7.2945669929356596E-7</v>
      </c>
      <c r="H22" s="16">
        <f t="shared" si="1"/>
        <v>1.1823471916790555E-7</v>
      </c>
      <c r="I22" s="16">
        <f t="shared" si="1"/>
        <v>6.013698096401229E-9</v>
      </c>
      <c r="J22" s="16">
        <f t="shared" si="1"/>
        <v>2.2359492834163039E-9</v>
      </c>
      <c r="K22" s="17">
        <f t="shared" si="1"/>
        <v>4.3493140027646773E-4</v>
      </c>
      <c r="L22" s="16">
        <f t="shared" si="1"/>
        <v>2.8249165669896318E-7</v>
      </c>
      <c r="M22" s="18">
        <f t="shared" si="1"/>
        <v>6.2799170246898749E-8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1.0108109761640528E-6</v>
      </c>
      <c r="E23" s="16">
        <f t="shared" si="2"/>
        <v>2.1649022203943716E-6</v>
      </c>
      <c r="F23" s="16">
        <f t="shared" si="2"/>
        <v>1.1387906308595871E-5</v>
      </c>
      <c r="G23" s="16">
        <f t="shared" si="2"/>
        <v>1.4505137730942038E-6</v>
      </c>
      <c r="H23" s="16">
        <f t="shared" si="2"/>
        <v>1.2382515999485188E-9</v>
      </c>
      <c r="I23" s="16">
        <f t="shared" si="2"/>
        <v>1.5365374342583695E-6</v>
      </c>
      <c r="J23" s="16">
        <f t="shared" si="2"/>
        <v>2.6110159068372513E-7</v>
      </c>
      <c r="K23" s="16">
        <f t="shared" si="2"/>
        <v>3.8251146182408032E-7</v>
      </c>
      <c r="L23" s="16">
        <f t="shared" si="2"/>
        <v>8.8332616094651252E-7</v>
      </c>
      <c r="M23" s="20">
        <f t="shared" si="2"/>
        <v>2.6556307139175526E-3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1.1642159068304418E-6</v>
      </c>
      <c r="E24" s="16">
        <f t="shared" si="3"/>
        <v>3.4002717146297461E-6</v>
      </c>
      <c r="F24" s="16">
        <f t="shared" si="3"/>
        <v>1.4680446197547806E-5</v>
      </c>
      <c r="G24" s="16">
        <f t="shared" si="3"/>
        <v>8.4507732274171112E-6</v>
      </c>
      <c r="H24" s="16">
        <f t="shared" si="3"/>
        <v>5.9205961528572136E-6</v>
      </c>
      <c r="I24" s="16">
        <f t="shared" si="3"/>
        <v>3.4816433472296243E-6</v>
      </c>
      <c r="J24" s="17">
        <f t="shared" si="3"/>
        <v>4.1573835855890058E-3</v>
      </c>
      <c r="K24" s="16">
        <f t="shared" si="3"/>
        <v>2.1197219059783577E-8</v>
      </c>
      <c r="L24" s="16">
        <f t="shared" si="3"/>
        <v>6.1628886160911832E-6</v>
      </c>
      <c r="M24" s="18">
        <f t="shared" si="3"/>
        <v>4.0669701933571039E-7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8.0312498223016673E-8</v>
      </c>
      <c r="E25" s="16">
        <f t="shared" si="4"/>
        <v>6.2860586413882984E-9</v>
      </c>
      <c r="F25" s="16">
        <f t="shared" si="4"/>
        <v>2.8111982289788235E-7</v>
      </c>
      <c r="G25" s="16">
        <f t="shared" si="4"/>
        <v>1.1085394292770073E-5</v>
      </c>
      <c r="H25" s="16">
        <f t="shared" si="4"/>
        <v>8.5653496342788113E-6</v>
      </c>
      <c r="I25" s="16">
        <f t="shared" si="4"/>
        <v>8.5780750385122242E-8</v>
      </c>
      <c r="J25" s="16">
        <f t="shared" si="4"/>
        <v>3.5384790728293435E-6</v>
      </c>
      <c r="K25" s="16">
        <f t="shared" si="4"/>
        <v>1.5401804383567269E-6</v>
      </c>
      <c r="L25" s="17">
        <f t="shared" si="4"/>
        <v>2.3883018633270251E-3</v>
      </c>
      <c r="M25" s="18">
        <f t="shared" si="4"/>
        <v>7.8808004457139143E-7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1.8251779206854471E-5</v>
      </c>
      <c r="E26" s="16">
        <f t="shared" si="5"/>
        <v>9.4786289587382676E-7</v>
      </c>
      <c r="F26" s="16">
        <f t="shared" si="5"/>
        <v>1.1398893409285836E-7</v>
      </c>
      <c r="G26" s="17">
        <f t="shared" si="5"/>
        <v>2.8720919043818049E-3</v>
      </c>
      <c r="H26" s="16">
        <f t="shared" si="5"/>
        <v>4.4285112464464122E-6</v>
      </c>
      <c r="I26" s="16">
        <f t="shared" si="5"/>
        <v>1.3105438475032078E-6</v>
      </c>
      <c r="J26" s="16">
        <f t="shared" si="5"/>
        <v>5.7673419888163984E-6</v>
      </c>
      <c r="K26" s="16">
        <f t="shared" si="5"/>
        <v>4.7263267074381265E-6</v>
      </c>
      <c r="L26" s="16">
        <f t="shared" si="5"/>
        <v>1.3169227630788891E-5</v>
      </c>
      <c r="M26" s="18">
        <f t="shared" si="5"/>
        <v>1.5375938778687515E-6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2.9375012267319995E-5</v>
      </c>
      <c r="E27" s="17">
        <f t="shared" si="6"/>
        <v>4.5914175999999996E-5</v>
      </c>
      <c r="F27" s="17">
        <f t="shared" si="6"/>
        <v>5.7992794090000006E-3</v>
      </c>
      <c r="G27" s="16">
        <f t="shared" si="6"/>
        <v>2.2832084219822919E-7</v>
      </c>
      <c r="H27" s="16">
        <f t="shared" si="6"/>
        <v>1.6013285844009157E-7</v>
      </c>
      <c r="I27" s="16">
        <f t="shared" si="6"/>
        <v>3.2224259781463252E-6</v>
      </c>
      <c r="J27" s="16">
        <f t="shared" si="6"/>
        <v>2.0035419869406357E-5</v>
      </c>
      <c r="K27" s="16">
        <f t="shared" si="6"/>
        <v>2.8200223866021742E-7</v>
      </c>
      <c r="L27" s="16">
        <f t="shared" si="6"/>
        <v>6.6999579412520717E-7</v>
      </c>
      <c r="M27" s="18">
        <f t="shared" si="6"/>
        <v>2.4213112164817134E-5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4.2966888850409093E-6</v>
      </c>
      <c r="E28" s="17">
        <f t="shared" si="7"/>
        <v>2.4018524643428965E-6</v>
      </c>
      <c r="F28" s="16">
        <f t="shared" si="7"/>
        <v>1.0166232937644523E-8</v>
      </c>
      <c r="G28" s="16">
        <f t="shared" si="7"/>
        <v>5.5630705021588078E-7</v>
      </c>
      <c r="H28" s="17">
        <f t="shared" si="7"/>
        <v>3.6633654249273941E-4</v>
      </c>
      <c r="I28" s="16">
        <f t="shared" si="7"/>
        <v>1.4633232493988938E-7</v>
      </c>
      <c r="J28" s="16">
        <f t="shared" si="7"/>
        <v>5.0619241996940406E-7</v>
      </c>
      <c r="K28" s="16">
        <f t="shared" si="7"/>
        <v>9.6018818604031446E-8</v>
      </c>
      <c r="L28" s="16">
        <f t="shared" si="7"/>
        <v>1.2744704710579768E-6</v>
      </c>
      <c r="M28" s="18">
        <f t="shared" si="7"/>
        <v>1.4708179261455179E-10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2.544475774999653E-6</v>
      </c>
      <c r="E29" s="17">
        <f t="shared" si="8"/>
        <v>8.0431436054779657E-4</v>
      </c>
      <c r="F29" s="17">
        <f t="shared" si="8"/>
        <v>6.3808315249411319E-6</v>
      </c>
      <c r="G29" s="16">
        <f t="shared" si="8"/>
        <v>2.617723360600288E-7</v>
      </c>
      <c r="H29" s="17">
        <f t="shared" si="8"/>
        <v>5.2734144834224241E-6</v>
      </c>
      <c r="I29" s="16">
        <f t="shared" si="8"/>
        <v>3.9377790325246927E-7</v>
      </c>
      <c r="J29" s="16">
        <f t="shared" si="8"/>
        <v>6.3897417186848485E-7</v>
      </c>
      <c r="K29" s="16">
        <f t="shared" si="8"/>
        <v>3.0106343867695417E-6</v>
      </c>
      <c r="L29" s="16">
        <f t="shared" si="8"/>
        <v>2.0429965449179775E-9</v>
      </c>
      <c r="M29" s="18">
        <f t="shared" si="8"/>
        <v>6.3606606902516756E-7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9.5091752250000012E-3</v>
      </c>
      <c r="E30" s="16">
        <f t="shared" si="9"/>
        <v>2.9742105877562412E-5</v>
      </c>
      <c r="F30" s="16">
        <f t="shared" si="9"/>
        <v>4.7265018050511127E-5</v>
      </c>
      <c r="G30" s="16">
        <f t="shared" si="9"/>
        <v>5.8291128114572656E-5</v>
      </c>
      <c r="H30" s="17">
        <f t="shared" si="9"/>
        <v>1.10124036E-4</v>
      </c>
      <c r="I30" s="16">
        <f t="shared" si="9"/>
        <v>2.7457930932865874E-5</v>
      </c>
      <c r="J30" s="16">
        <f t="shared" si="9"/>
        <v>2.5808666050821364E-6</v>
      </c>
      <c r="K30" s="16">
        <f t="shared" si="9"/>
        <v>1.6991595568825675E-6</v>
      </c>
      <c r="L30" s="16">
        <f t="shared" si="9"/>
        <v>3.0125216786340662E-7</v>
      </c>
      <c r="M30" s="18">
        <f t="shared" si="9"/>
        <v>3.4588226529047504E-6</v>
      </c>
    </row>
    <row r="31" spans="1:13">
      <c r="A31" t="s">
        <v>36</v>
      </c>
      <c r="D31" s="22">
        <f>SUM($D$21:$D$30)</f>
        <v>9.5661957107785762E-3</v>
      </c>
      <c r="E31" s="22">
        <f>SUM($E$21:$E$30)</f>
        <v>8.9061234359998553E-4</v>
      </c>
      <c r="F31" s="22">
        <f>SUM($F$21:$F$30)</f>
        <v>5.8794615417521344E-3</v>
      </c>
      <c r="G31" s="22">
        <f>SUM($G$21:$G$30)</f>
        <v>2.9531788656389454E-3</v>
      </c>
      <c r="H31" s="22">
        <f>SUM($H$21:$H$30)</f>
        <v>5.0095779719260881E-4</v>
      </c>
      <c r="I31">
        <f>SUM($I$21:$I$30)</f>
        <v>1.0896938356154965E-4</v>
      </c>
      <c r="J31" s="22">
        <f>SUM($J$21:$J$30)</f>
        <v>4.1907744606021853E-3</v>
      </c>
      <c r="K31" s="22">
        <f>SUM($K$21:$K$30)</f>
        <v>4.4669041790736645E-4</v>
      </c>
      <c r="L31" s="22">
        <f>SUM($L$21:$L$30)</f>
        <v>2.41105015316955E-3</v>
      </c>
      <c r="M31" s="22">
        <f>SUM($M$21:$M$30)</f>
        <v>2.6867753670071649E-3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2.9634666041210074E-2</v>
      </c>
      <c r="D33" s="21">
        <f>$D$31/$C$33</f>
        <v>0.32280423533289659</v>
      </c>
      <c r="E33" s="21">
        <f>$E$31/$C$33</f>
        <v>3.0053058210998455E-2</v>
      </c>
      <c r="F33" s="21">
        <f>$F$31/$C$33</f>
        <v>0.19839810354454929</v>
      </c>
      <c r="G33" s="21">
        <f>$G$31/$C$33</f>
        <v>9.9652847834770408E-2</v>
      </c>
      <c r="H33" s="21">
        <f>$H$31/$C$33</f>
        <v>1.690445225520595E-2</v>
      </c>
      <c r="I33" s="21">
        <f>$I$31/$C$33</f>
        <v>3.6770916672391862E-3</v>
      </c>
      <c r="J33" s="21">
        <f>$J$31/$C$33</f>
        <v>0.14141460054837396</v>
      </c>
      <c r="K33" s="21">
        <f>$K$31/$C$33</f>
        <v>1.5073239471846828E-2</v>
      </c>
      <c r="L33" s="21">
        <f>$L$31/$C$33</f>
        <v>8.1359113337627464E-2</v>
      </c>
      <c r="M33" s="21">
        <f>$M$31/$C$33</f>
        <v>9.066325779649162E-2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F3CF-D358-4C0A-8452-374BE4F617C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1.8481415359745651E-2</v>
      </c>
      <c r="D5" s="11">
        <v>4.7824201351816323E-2</v>
      </c>
      <c r="E5" s="11">
        <v>3.8616591130240041E-3</v>
      </c>
      <c r="F5" s="11">
        <v>3.2906256507526543E-2</v>
      </c>
      <c r="G5" s="10" t="s">
        <v>69</v>
      </c>
      <c r="H5" s="11">
        <v>5.7488220072764711E-2</v>
      </c>
      <c r="I5" s="11">
        <v>1.8462651730585464E-2</v>
      </c>
      <c r="J5" s="11">
        <v>-6.6154839440816784E-3</v>
      </c>
      <c r="K5" s="11">
        <v>-8.806270423872135E-3</v>
      </c>
      <c r="L5" s="10" t="s">
        <v>30</v>
      </c>
      <c r="M5" s="12">
        <v>-1.0575623008232482E-2</v>
      </c>
    </row>
    <row r="6" spans="1:13" ht="24">
      <c r="A6" s="13" t="s">
        <v>15</v>
      </c>
      <c r="B6" s="14" t="s">
        <v>14</v>
      </c>
      <c r="C6" s="15">
        <v>-1.126255010406267E-2</v>
      </c>
      <c r="D6" s="16">
        <v>-2.3441522753069627E-2</v>
      </c>
      <c r="E6" s="16">
        <v>-1.7281863486448341E-2</v>
      </c>
      <c r="F6" s="16">
        <v>-2.127997428053589E-2</v>
      </c>
      <c r="G6" s="16">
        <v>-1.9559180479628688E-4</v>
      </c>
      <c r="H6" s="16">
        <v>-3.3857028715261819E-2</v>
      </c>
      <c r="I6" s="16">
        <v>-1.6017365337698569E-2</v>
      </c>
      <c r="J6" s="16">
        <v>-1.3421925688321377E-2</v>
      </c>
      <c r="K6" s="16">
        <v>-3.6660507152185197E-2</v>
      </c>
      <c r="L6" s="16">
        <v>-1.0680314408966831E-2</v>
      </c>
      <c r="M6" s="20" t="s">
        <v>42</v>
      </c>
    </row>
    <row r="7" spans="1:13" ht="24">
      <c r="A7" s="13" t="s">
        <v>16</v>
      </c>
      <c r="B7" s="14" t="s">
        <v>14</v>
      </c>
      <c r="C7" s="15">
        <v>-2.4815692643788662E-2</v>
      </c>
      <c r="D7" s="16">
        <v>-1.3927486053247066E-2</v>
      </c>
      <c r="E7" s="16">
        <v>3.2725387529096803E-2</v>
      </c>
      <c r="F7" s="16">
        <v>-1.5969833697016236E-2</v>
      </c>
      <c r="G7" s="16">
        <v>1.4368948692799409E-2</v>
      </c>
      <c r="H7" s="16">
        <v>-3.0569454441492026E-2</v>
      </c>
      <c r="I7" s="16">
        <v>-3.0992621383342255E-2</v>
      </c>
      <c r="J7" s="17" t="s">
        <v>42</v>
      </c>
      <c r="K7" s="16">
        <v>3.0698900853816841E-2</v>
      </c>
      <c r="L7" s="16">
        <v>-6.6750584829549982E-3</v>
      </c>
      <c r="M7" s="18">
        <v>-1.3411201724708971E-2</v>
      </c>
    </row>
    <row r="8" spans="1:13" ht="24">
      <c r="A8" s="13" t="s">
        <v>17</v>
      </c>
      <c r="B8" s="14" t="s">
        <v>14</v>
      </c>
      <c r="C8" s="19" t="s">
        <v>53</v>
      </c>
      <c r="D8" s="16">
        <v>4.0205516743880898E-2</v>
      </c>
      <c r="E8" s="17" t="s">
        <v>26</v>
      </c>
      <c r="F8" s="16">
        <v>6.336818197703474E-2</v>
      </c>
      <c r="G8" s="16">
        <v>-7.3882255149315323E-3</v>
      </c>
      <c r="H8" s="16">
        <v>3.135285393176717E-2</v>
      </c>
      <c r="I8" s="16">
        <v>-1.3729790433218165E-3</v>
      </c>
      <c r="J8" s="16">
        <v>3.2435226558068048E-2</v>
      </c>
      <c r="K8" s="16">
        <v>5.0668046507784975E-2</v>
      </c>
      <c r="L8" s="16">
        <v>3.8660253550517002E-3</v>
      </c>
      <c r="M8" s="18">
        <v>-1.7127122349581376E-2</v>
      </c>
    </row>
    <row r="9" spans="1:13" ht="24">
      <c r="A9" s="13" t="s">
        <v>18</v>
      </c>
      <c r="B9" s="14" t="s">
        <v>14</v>
      </c>
      <c r="C9" s="19" t="s">
        <v>70</v>
      </c>
      <c r="D9" s="16">
        <v>2.4182435793821191E-2</v>
      </c>
      <c r="E9" s="16">
        <v>-1.3846542694399913E-3</v>
      </c>
      <c r="F9" s="16">
        <v>1.7081601630009628E-3</v>
      </c>
      <c r="G9" s="16">
        <v>1.4566232452876953E-2</v>
      </c>
      <c r="H9" s="16">
        <v>-5.4308111007671999E-3</v>
      </c>
      <c r="I9" s="17" t="s">
        <v>42</v>
      </c>
      <c r="J9" s="16">
        <v>-3.1060611827337738E-2</v>
      </c>
      <c r="K9" s="16">
        <v>-3.0584369320167577E-2</v>
      </c>
      <c r="L9" s="16">
        <v>1.868690261703599E-2</v>
      </c>
      <c r="M9" s="18">
        <v>-1.6039270165060647E-2</v>
      </c>
    </row>
    <row r="10" spans="1:13" ht="24">
      <c r="A10" s="13" t="s">
        <v>19</v>
      </c>
      <c r="B10" s="14" t="s">
        <v>14</v>
      </c>
      <c r="C10" s="15">
        <v>2.2316700376466329E-2</v>
      </c>
      <c r="D10" s="16">
        <v>6.0801725773054816E-2</v>
      </c>
      <c r="E10" s="16">
        <v>6.3105257337672083E-2</v>
      </c>
      <c r="F10" s="17" t="s">
        <v>33</v>
      </c>
      <c r="G10" s="16">
        <v>4.3660790513520606E-2</v>
      </c>
      <c r="H10" s="16">
        <v>1.6650320343007858E-2</v>
      </c>
      <c r="I10" s="16">
        <v>1.6903384453994476E-3</v>
      </c>
      <c r="J10" s="16">
        <v>-1.5759317591019634E-2</v>
      </c>
      <c r="K10" s="16">
        <v>-4.1035085705526754E-2</v>
      </c>
      <c r="L10" s="16">
        <v>3.2812454214770061E-2</v>
      </c>
      <c r="M10" s="18">
        <v>-2.0997900499742778E-2</v>
      </c>
    </row>
    <row r="11" spans="1:13" ht="24">
      <c r="A11" s="13" t="s">
        <v>20</v>
      </c>
      <c r="B11" s="14" t="s">
        <v>14</v>
      </c>
      <c r="C11" s="19" t="s">
        <v>71</v>
      </c>
      <c r="D11" s="16">
        <v>-3.8330166300897882E-2</v>
      </c>
      <c r="E11" s="16">
        <v>-7.3519570384912754E-3</v>
      </c>
      <c r="F11" s="16">
        <v>4.3589204783963061E-2</v>
      </c>
      <c r="G11" s="17" t="s">
        <v>33</v>
      </c>
      <c r="H11" s="16">
        <v>-4.24499405257854E-2</v>
      </c>
      <c r="I11" s="16">
        <v>1.4302389768633782E-2</v>
      </c>
      <c r="J11" s="16">
        <v>1.417152122381053E-2</v>
      </c>
      <c r="K11" s="17" t="s">
        <v>72</v>
      </c>
      <c r="L11" s="16">
        <v>-6.3904701875897113E-2</v>
      </c>
      <c r="M11" s="18">
        <v>-1.9634531199650001E-4</v>
      </c>
    </row>
    <row r="12" spans="1:13" ht="24">
      <c r="A12" s="13" t="s">
        <v>21</v>
      </c>
      <c r="B12" s="14" t="s">
        <v>14</v>
      </c>
      <c r="C12" s="15">
        <v>1.2473107154674768E-2</v>
      </c>
      <c r="D12" s="16">
        <v>-4.6073128542779892E-3</v>
      </c>
      <c r="E12" s="16">
        <v>5.0521515158919998E-2</v>
      </c>
      <c r="F12" s="16">
        <v>-4.1090621042821469E-2</v>
      </c>
      <c r="G12" s="17" t="s">
        <v>73</v>
      </c>
      <c r="H12" s="16">
        <v>-1.7839826674771717E-2</v>
      </c>
      <c r="I12" s="16">
        <v>-3.0120903975941932E-2</v>
      </c>
      <c r="J12" s="16">
        <v>3.0377600825339163E-2</v>
      </c>
      <c r="K12" s="17" t="s">
        <v>30</v>
      </c>
      <c r="L12" s="16">
        <v>-8.8107130007690857E-3</v>
      </c>
      <c r="M12" s="18">
        <v>-3.621530333521935E-2</v>
      </c>
    </row>
    <row r="13" spans="1:13" ht="24">
      <c r="A13" s="13" t="s">
        <v>22</v>
      </c>
      <c r="B13" s="14" t="s">
        <v>14</v>
      </c>
      <c r="C13" s="15">
        <v>5.7410640377915864E-2</v>
      </c>
      <c r="D13" s="17" t="s">
        <v>74</v>
      </c>
      <c r="E13" s="16">
        <v>3.1013345233925793E-2</v>
      </c>
      <c r="F13" s="16">
        <v>1.6556771239429273E-2</v>
      </c>
      <c r="G13" s="16">
        <v>-4.2207742884785314E-2</v>
      </c>
      <c r="H13" s="17" t="s">
        <v>25</v>
      </c>
      <c r="I13" s="16">
        <v>-5.2854027779967476E-3</v>
      </c>
      <c r="J13" s="16">
        <v>-2.9957333341244435E-2</v>
      </c>
      <c r="K13" s="16">
        <v>-1.76856965873303E-2</v>
      </c>
      <c r="L13" s="16">
        <v>5.6894216947071849E-2</v>
      </c>
      <c r="M13" s="18">
        <v>-3.3160975857306763E-2</v>
      </c>
    </row>
    <row r="14" spans="1:13" ht="24">
      <c r="A14" s="13" t="s">
        <v>23</v>
      </c>
      <c r="B14" s="14" t="s">
        <v>14</v>
      </c>
      <c r="C14" s="15">
        <v>3.9517818357212409E-2</v>
      </c>
      <c r="D14" s="17" t="s">
        <v>75</v>
      </c>
      <c r="E14" s="16">
        <v>3.965370763870852E-2</v>
      </c>
      <c r="F14" s="16">
        <v>6.0190253973181826E-2</v>
      </c>
      <c r="G14" s="16">
        <v>-3.8015486546109034E-2</v>
      </c>
      <c r="H14" s="17" t="s">
        <v>74</v>
      </c>
      <c r="I14" s="16">
        <v>2.3560754152260707E-2</v>
      </c>
      <c r="J14" s="16">
        <v>-1.3645565303641968E-2</v>
      </c>
      <c r="K14" s="16">
        <v>-4.6267692808473551E-3</v>
      </c>
      <c r="L14" s="16">
        <v>4.7223872499870534E-2</v>
      </c>
      <c r="M14" s="18">
        <v>-2.2918509458116628E-2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7.8120660713496111E-7</v>
      </c>
      <c r="E21" s="11">
        <f t="shared" ref="E21:M21" si="0">$C5^2*E5^2</f>
        <v>5.0935236048942708E-9</v>
      </c>
      <c r="F21" s="11">
        <f t="shared" si="0"/>
        <v>3.6985152422704492E-7</v>
      </c>
      <c r="G21" s="10">
        <f t="shared" si="0"/>
        <v>1.3990408753129164E-6</v>
      </c>
      <c r="H21" s="11">
        <f t="shared" si="0"/>
        <v>1.1288290574162357E-6</v>
      </c>
      <c r="I21" s="11">
        <f t="shared" si="0"/>
        <v>1.1642831448578189E-7</v>
      </c>
      <c r="J21" s="11">
        <f t="shared" si="0"/>
        <v>1.4948365040333412E-8</v>
      </c>
      <c r="K21" s="11">
        <f t="shared" si="0"/>
        <v>2.6488324655212317E-8</v>
      </c>
      <c r="L21" s="10">
        <f t="shared" si="0"/>
        <v>3.3747625739274239E-4</v>
      </c>
      <c r="M21" s="12">
        <f t="shared" si="0"/>
        <v>3.8201672525769406E-8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6.9701979475845892E-8</v>
      </c>
      <c r="E22" s="16">
        <f t="shared" si="1"/>
        <v>3.7883893979155601E-8</v>
      </c>
      <c r="F22" s="16">
        <f t="shared" si="1"/>
        <v>5.7440163780765357E-8</v>
      </c>
      <c r="G22" s="16">
        <f t="shared" si="1"/>
        <v>4.8526032003484159E-12</v>
      </c>
      <c r="H22" s="16">
        <f t="shared" si="1"/>
        <v>1.4540225965864126E-7</v>
      </c>
      <c r="I22" s="16">
        <f t="shared" si="1"/>
        <v>3.2542853791154103E-8</v>
      </c>
      <c r="J22" s="16">
        <f t="shared" si="1"/>
        <v>2.2850890649929325E-8</v>
      </c>
      <c r="K22" s="16">
        <f t="shared" si="1"/>
        <v>1.7047881160309119E-7</v>
      </c>
      <c r="L22" s="16">
        <f t="shared" si="1"/>
        <v>1.4469100977998262E-8</v>
      </c>
      <c r="M22" s="20">
        <f t="shared" si="1"/>
        <v>1.2633816208727533E-4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1.1945333177105336E-7</v>
      </c>
      <c r="E23" s="16">
        <f t="shared" si="2"/>
        <v>6.595115401608985E-7</v>
      </c>
      <c r="F23" s="16">
        <f t="shared" si="2"/>
        <v>1.5705565929821045E-7</v>
      </c>
      <c r="G23" s="16">
        <f t="shared" si="2"/>
        <v>1.2714602613661668E-7</v>
      </c>
      <c r="H23" s="16">
        <f t="shared" si="2"/>
        <v>5.7547727616151063E-7</v>
      </c>
      <c r="I23" s="16">
        <f t="shared" si="2"/>
        <v>5.9151998832215305E-7</v>
      </c>
      <c r="J23" s="17">
        <f t="shared" si="2"/>
        <v>6.1335779025982831E-4</v>
      </c>
      <c r="K23" s="16">
        <f t="shared" si="2"/>
        <v>5.803613142645296E-7</v>
      </c>
      <c r="L23" s="16">
        <f t="shared" si="2"/>
        <v>2.7438663472509763E-8</v>
      </c>
      <c r="M23" s="18">
        <f t="shared" si="2"/>
        <v>1.1076133791372831E-7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1.1679093841241972E-5</v>
      </c>
      <c r="E24" s="17">
        <f t="shared" si="3"/>
        <v>7.1529306250000015E-3</v>
      </c>
      <c r="F24" s="16">
        <f t="shared" si="3"/>
        <v>2.9012178869113924E-5</v>
      </c>
      <c r="G24" s="16">
        <f t="shared" si="3"/>
        <v>3.9438295597478144E-7</v>
      </c>
      <c r="H24" s="16">
        <f t="shared" si="3"/>
        <v>7.1021854738421122E-6</v>
      </c>
      <c r="I24" s="16">
        <f t="shared" si="3"/>
        <v>1.3619641250821436E-8</v>
      </c>
      <c r="J24" s="16">
        <f t="shared" si="3"/>
        <v>7.6010173355338921E-6</v>
      </c>
      <c r="K24" s="16">
        <f t="shared" si="3"/>
        <v>1.8548388019211321E-5</v>
      </c>
      <c r="L24" s="16">
        <f t="shared" si="3"/>
        <v>1.0798594853164648E-7</v>
      </c>
      <c r="M24" s="18">
        <f t="shared" si="3"/>
        <v>2.1193693618376535E-6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3.1163469807148529E-6</v>
      </c>
      <c r="E25" s="16">
        <f t="shared" si="4"/>
        <v>1.0217118219085971E-8</v>
      </c>
      <c r="F25" s="16">
        <f t="shared" si="4"/>
        <v>1.554901557818786E-8</v>
      </c>
      <c r="G25" s="16">
        <f t="shared" si="4"/>
        <v>1.1306812564258685E-6</v>
      </c>
      <c r="H25" s="16">
        <f t="shared" si="4"/>
        <v>1.5717197639190035E-7</v>
      </c>
      <c r="I25" s="17">
        <f t="shared" si="4"/>
        <v>5.3077053159999998E-3</v>
      </c>
      <c r="J25" s="16">
        <f t="shared" si="4"/>
        <v>5.1412146041748988E-6</v>
      </c>
      <c r="K25" s="16">
        <f t="shared" si="4"/>
        <v>4.98476603333042E-6</v>
      </c>
      <c r="L25" s="16">
        <f t="shared" si="4"/>
        <v>1.8608885554716474E-6</v>
      </c>
      <c r="M25" s="18">
        <f t="shared" si="4"/>
        <v>1.3709288808027704E-6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1.8411610462214584E-6</v>
      </c>
      <c r="E26" s="16">
        <f t="shared" si="5"/>
        <v>1.9833120451132869E-6</v>
      </c>
      <c r="F26" s="17">
        <f t="shared" si="5"/>
        <v>4.9108702779393975E-4</v>
      </c>
      <c r="G26" s="16">
        <f t="shared" si="5"/>
        <v>9.4938672467964482E-7</v>
      </c>
      <c r="H26" s="16">
        <f t="shared" si="5"/>
        <v>1.3807185266213366E-7</v>
      </c>
      <c r="I26" s="16">
        <f t="shared" si="5"/>
        <v>1.4230078759828777E-9</v>
      </c>
      <c r="J26" s="16">
        <f t="shared" si="5"/>
        <v>1.2369005448167828E-7</v>
      </c>
      <c r="K26" s="16">
        <f t="shared" si="5"/>
        <v>8.3863050346418423E-7</v>
      </c>
      <c r="L26" s="16">
        <f t="shared" si="5"/>
        <v>5.3621306905696998E-7</v>
      </c>
      <c r="M26" s="18">
        <f t="shared" si="5"/>
        <v>2.1958957197204337E-7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9.8789118855527765E-6</v>
      </c>
      <c r="E27" s="16">
        <f t="shared" si="6"/>
        <v>3.6344075491710318E-7</v>
      </c>
      <c r="F27" s="16">
        <f t="shared" si="6"/>
        <v>1.2775726234347155E-5</v>
      </c>
      <c r="G27" s="17">
        <f t="shared" si="6"/>
        <v>6.6301934760000002E-3</v>
      </c>
      <c r="H27" s="16">
        <f t="shared" si="6"/>
        <v>1.2116630858121636E-5</v>
      </c>
      <c r="I27" s="16">
        <f t="shared" si="6"/>
        <v>1.3754503662035202E-6</v>
      </c>
      <c r="J27" s="16">
        <f t="shared" si="6"/>
        <v>1.3503944607704386E-6</v>
      </c>
      <c r="K27" s="17">
        <f t="shared" si="6"/>
        <v>3.018403600000001E-5</v>
      </c>
      <c r="L27" s="16">
        <f t="shared" si="6"/>
        <v>2.7459544638501168E-5</v>
      </c>
      <c r="M27" s="18">
        <f t="shared" si="6"/>
        <v>2.5922016189515174E-10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3.302514352349603E-9</v>
      </c>
      <c r="E28" s="16">
        <f t="shared" si="7"/>
        <v>3.9710196865128191E-7</v>
      </c>
      <c r="F28" s="16">
        <f t="shared" si="7"/>
        <v>2.6268466307058791E-7</v>
      </c>
      <c r="G28" s="17">
        <f t="shared" si="7"/>
        <v>7.1939453127340298E-7</v>
      </c>
      <c r="H28" s="16">
        <f t="shared" si="7"/>
        <v>4.9514291358702875E-8</v>
      </c>
      <c r="I28" s="16">
        <f t="shared" si="7"/>
        <v>1.4115143893533226E-7</v>
      </c>
      <c r="J28" s="16">
        <f t="shared" si="7"/>
        <v>1.4356753660425201E-7</v>
      </c>
      <c r="K28" s="17">
        <f t="shared" si="7"/>
        <v>1.5371706208937023E-4</v>
      </c>
      <c r="L28" s="16">
        <f t="shared" si="7"/>
        <v>1.2077343436612676E-8</v>
      </c>
      <c r="M28" s="18">
        <f t="shared" si="7"/>
        <v>2.0404857254773048E-7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3.1654607561097297E-5</v>
      </c>
      <c r="E29" s="16">
        <f t="shared" si="8"/>
        <v>3.1701660421282505E-6</v>
      </c>
      <c r="F29" s="16">
        <f t="shared" si="8"/>
        <v>9.035164810011926E-7</v>
      </c>
      <c r="G29" s="16">
        <f t="shared" si="8"/>
        <v>5.8717700433486355E-6</v>
      </c>
      <c r="H29" s="17">
        <f t="shared" si="8"/>
        <v>3.2369209337994574E-3</v>
      </c>
      <c r="I29" s="16">
        <f t="shared" si="8"/>
        <v>9.2074837190704227E-8</v>
      </c>
      <c r="J29" s="16">
        <f t="shared" si="8"/>
        <v>2.9579517544866336E-6</v>
      </c>
      <c r="K29" s="16">
        <f t="shared" si="8"/>
        <v>1.0309298687392059E-6</v>
      </c>
      <c r="L29" s="16">
        <f t="shared" si="8"/>
        <v>1.0668934067648669E-5</v>
      </c>
      <c r="M29" s="18">
        <f t="shared" si="8"/>
        <v>3.6244272519768109E-6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1.5305809741561326E-3</v>
      </c>
      <c r="E30" s="16">
        <f t="shared" si="9"/>
        <v>2.4555768018523149E-6</v>
      </c>
      <c r="F30" s="16">
        <f t="shared" si="9"/>
        <v>5.6576786064107887E-6</v>
      </c>
      <c r="G30" s="16">
        <f t="shared" si="9"/>
        <v>2.2568725162131641E-6</v>
      </c>
      <c r="H30" s="17">
        <f t="shared" si="9"/>
        <v>1.4998163121921743E-5</v>
      </c>
      <c r="I30" s="16">
        <f t="shared" si="9"/>
        <v>8.6689060553370278E-7</v>
      </c>
      <c r="J30" s="16">
        <f t="shared" si="9"/>
        <v>2.9078298182769744E-7</v>
      </c>
      <c r="K30" s="16">
        <f t="shared" si="9"/>
        <v>3.3430402710842495E-8</v>
      </c>
      <c r="L30" s="16">
        <f t="shared" si="9"/>
        <v>3.4826442729314288E-6</v>
      </c>
      <c r="M30" s="18">
        <f t="shared" si="9"/>
        <v>8.2027345915055066E-7</v>
      </c>
    </row>
    <row r="31" spans="1:13">
      <c r="A31" t="s">
        <v>36</v>
      </c>
      <c r="D31" s="22">
        <f>SUM($D$21:$D$30)</f>
        <v>1.5897247599036951E-3</v>
      </c>
      <c r="E31" s="22">
        <f>SUM($E$21:$E$30)</f>
        <v>7.1620129286886275E-3</v>
      </c>
      <c r="F31" s="22">
        <f>SUM($F$21:$F$30)</f>
        <v>5.4029870901076767E-4</v>
      </c>
      <c r="G31">
        <f>SUM($G$21:$G$30)</f>
        <v>6.6430421557819681E-3</v>
      </c>
      <c r="H31" s="22">
        <f>SUM($H$21:$H$30)</f>
        <v>3.2733323799669922E-3</v>
      </c>
      <c r="I31" s="22">
        <f>SUM($I$21:$I$30)</f>
        <v>5.3109364170535875E-3</v>
      </c>
      <c r="J31" s="22">
        <f>SUM($J$21:$J$30)</f>
        <v>6.3100420824339812E-4</v>
      </c>
      <c r="K31" s="22">
        <f>SUM($K$21:$K$30)</f>
        <v>2.1011457136734904E-4</v>
      </c>
      <c r="L31">
        <f>SUM($L$21:$L$30)</f>
        <v>3.81646453052771E-4</v>
      </c>
      <c r="M31" s="22">
        <f>SUM($M$21:$M$30)</f>
        <v>1.3484602141616424E-4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2.5876958604485325E-2</v>
      </c>
      <c r="D33" s="21">
        <f>$D$31/$C$33</f>
        <v>6.1433987826843908E-2</v>
      </c>
      <c r="E33" s="21">
        <f>$E$31/$C$33</f>
        <v>0.27677181998688272</v>
      </c>
      <c r="F33" s="21">
        <f>$F$31/$C$33</f>
        <v>2.0879529053971443E-2</v>
      </c>
      <c r="G33" s="21">
        <f>$G$31/$C$33</f>
        <v>0.2567164966067732</v>
      </c>
      <c r="H33" s="21">
        <f>$H$31/$C$33</f>
        <v>0.1264960241270246</v>
      </c>
      <c r="I33" s="21">
        <f>$I$31/$C$33</f>
        <v>0.20523804587039174</v>
      </c>
      <c r="J33" s="21">
        <f>$J$31/$C$33</f>
        <v>2.4384790264108721E-2</v>
      </c>
      <c r="K33" s="21">
        <f>$K$31/$C$33</f>
        <v>8.1197552841827895E-3</v>
      </c>
      <c r="L33" s="21">
        <f>$L$31/$C$33</f>
        <v>1.4748504988009649E-2</v>
      </c>
      <c r="M33" s="21">
        <f>$M$31/$C$33</f>
        <v>5.21104599181107E-3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840B5-CE66-4066-A9A6-3505F86019F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-4.093187745715667E-3</v>
      </c>
      <c r="D5" s="10" t="s">
        <v>78</v>
      </c>
      <c r="E5" s="11">
        <v>-1.2000042765092615E-2</v>
      </c>
      <c r="F5" s="11">
        <v>-5.8515555010790268E-3</v>
      </c>
      <c r="G5" s="10" t="s">
        <v>79</v>
      </c>
      <c r="H5" s="11">
        <v>5.20532987944375E-2</v>
      </c>
      <c r="I5" s="11">
        <v>1.2806771508344259E-2</v>
      </c>
      <c r="J5" s="11">
        <v>-5.0991793597437551E-2</v>
      </c>
      <c r="K5" s="11">
        <v>-5.9689902159055222E-3</v>
      </c>
      <c r="L5" s="10" t="s">
        <v>32</v>
      </c>
      <c r="M5" s="12">
        <v>2.1418496775356052E-2</v>
      </c>
    </row>
    <row r="6" spans="1:13" ht="24">
      <c r="A6" s="13" t="s">
        <v>15</v>
      </c>
      <c r="B6" s="14" t="s">
        <v>14</v>
      </c>
      <c r="C6" s="19" t="s">
        <v>54</v>
      </c>
      <c r="D6" s="16">
        <v>-1.2669856878653281E-2</v>
      </c>
      <c r="E6" s="16">
        <v>3.3384516469474913E-2</v>
      </c>
      <c r="F6" s="16">
        <v>-2.0653864540783877E-2</v>
      </c>
      <c r="G6" s="16">
        <v>6.0539950734489707E-2</v>
      </c>
      <c r="H6" s="16">
        <v>-4.4710687294077303E-2</v>
      </c>
      <c r="I6" s="16">
        <v>-9.4057285157895815E-3</v>
      </c>
      <c r="J6" s="16">
        <v>2.0593939458852868E-2</v>
      </c>
      <c r="K6" s="17" t="s">
        <v>29</v>
      </c>
      <c r="L6" s="16">
        <v>-6.0250020044360355E-3</v>
      </c>
      <c r="M6" s="18">
        <v>-1.834528800251212E-2</v>
      </c>
    </row>
    <row r="7" spans="1:13" ht="24">
      <c r="A7" s="13" t="s">
        <v>16</v>
      </c>
      <c r="B7" s="14" t="s">
        <v>14</v>
      </c>
      <c r="C7" s="15">
        <v>5.4826356097445773E-2</v>
      </c>
      <c r="D7" s="17" t="s">
        <v>40</v>
      </c>
      <c r="E7" s="16">
        <v>2.3241430229072921E-2</v>
      </c>
      <c r="F7" s="16">
        <v>6.6226868413793143E-3</v>
      </c>
      <c r="G7" s="16">
        <v>-4.141132396616741E-2</v>
      </c>
      <c r="H7" s="17" t="s">
        <v>32</v>
      </c>
      <c r="I7" s="16">
        <v>-3.4304769847944118E-3</v>
      </c>
      <c r="J7" s="16">
        <v>-5.6688644131955929E-2</v>
      </c>
      <c r="K7" s="16">
        <v>-4.4114163632203295E-2</v>
      </c>
      <c r="L7" s="16">
        <v>5.1943505045852316E-2</v>
      </c>
      <c r="M7" s="18">
        <v>1.267848554365289E-2</v>
      </c>
    </row>
    <row r="8" spans="1:13" ht="24">
      <c r="A8" s="13" t="s">
        <v>17</v>
      </c>
      <c r="B8" s="14" t="s">
        <v>14</v>
      </c>
      <c r="C8" s="15">
        <v>-8.0882770700579105E-3</v>
      </c>
      <c r="D8" s="16">
        <v>-1.3573120253439742E-2</v>
      </c>
      <c r="E8" s="16">
        <v>-4.0048146028560071E-2</v>
      </c>
      <c r="F8" s="16">
        <v>-2.1634217858420495E-2</v>
      </c>
      <c r="G8" s="16">
        <v>7.8541877719148414E-3</v>
      </c>
      <c r="H8" s="16">
        <v>1.2926486799477088E-2</v>
      </c>
      <c r="I8" s="16">
        <v>-1.0133477404162034E-2</v>
      </c>
      <c r="J8" s="16">
        <v>-2.9020440478674175E-2</v>
      </c>
      <c r="K8" s="16">
        <v>-1.8456072254413595E-2</v>
      </c>
      <c r="L8" s="16">
        <v>2.1795323438649757E-2</v>
      </c>
      <c r="M8" s="20" t="s">
        <v>42</v>
      </c>
    </row>
    <row r="9" spans="1:13" ht="24">
      <c r="A9" s="13" t="s">
        <v>18</v>
      </c>
      <c r="B9" s="14" t="s">
        <v>14</v>
      </c>
      <c r="C9" s="15">
        <v>4.9228866322687317E-2</v>
      </c>
      <c r="D9" s="16">
        <v>1.9103979444321014E-2</v>
      </c>
      <c r="E9" s="17" t="s">
        <v>32</v>
      </c>
      <c r="F9" s="17" t="s">
        <v>80</v>
      </c>
      <c r="G9" s="16">
        <v>-3.3443929892935098E-2</v>
      </c>
      <c r="H9" s="16">
        <v>2.3289879813258332E-2</v>
      </c>
      <c r="I9" s="16">
        <v>-1.7485132223226243E-2</v>
      </c>
      <c r="J9" s="16">
        <v>1.748029904467549E-2</v>
      </c>
      <c r="K9" s="16">
        <v>3.2988665692767198E-2</v>
      </c>
      <c r="L9" s="16">
        <v>-1.2020667710603535E-2</v>
      </c>
      <c r="M9" s="18">
        <v>-3.937599051070912E-2</v>
      </c>
    </row>
    <row r="10" spans="1:13" ht="24">
      <c r="A10" s="13" t="s">
        <v>19</v>
      </c>
      <c r="B10" s="14" t="s">
        <v>14</v>
      </c>
      <c r="C10" s="19" t="s">
        <v>81</v>
      </c>
      <c r="D10" s="16">
        <v>-4.8503186764245344E-2</v>
      </c>
      <c r="E10" s="16">
        <v>1.752053886276321E-2</v>
      </c>
      <c r="F10" s="16">
        <v>-4.2845377364361406E-2</v>
      </c>
      <c r="G10" s="16">
        <v>5.2861001833722339E-2</v>
      </c>
      <c r="H10" s="16">
        <v>-5.6822147256788962E-2</v>
      </c>
      <c r="I10" s="16">
        <v>-3.0955426411046209E-2</v>
      </c>
      <c r="J10" s="17" t="s">
        <v>32</v>
      </c>
      <c r="K10" s="16">
        <v>2.0374847373532103E-2</v>
      </c>
      <c r="L10" s="16">
        <v>-5.1000762406408488E-2</v>
      </c>
      <c r="M10" s="18">
        <v>-2.8535299551910281E-2</v>
      </c>
    </row>
    <row r="11" spans="1:13" ht="24">
      <c r="A11" s="13" t="s">
        <v>20</v>
      </c>
      <c r="B11" s="14" t="s">
        <v>14</v>
      </c>
      <c r="C11" s="15">
        <v>1.9956177529221998E-2</v>
      </c>
      <c r="D11" s="16">
        <v>9.710687039996389E-3</v>
      </c>
      <c r="E11" s="16">
        <v>-1.7831859364426394E-2</v>
      </c>
      <c r="F11" s="16">
        <v>-1.6724451575825514E-2</v>
      </c>
      <c r="G11" s="16">
        <v>5.9649578253897937E-3</v>
      </c>
      <c r="H11" s="16">
        <v>-3.5202408946990158E-3</v>
      </c>
      <c r="I11" s="17" t="s">
        <v>45</v>
      </c>
      <c r="J11" s="16">
        <v>-3.1581250351727992E-2</v>
      </c>
      <c r="K11" s="16">
        <v>-9.4930591847539741E-3</v>
      </c>
      <c r="L11" s="16">
        <v>1.3067448715795196E-2</v>
      </c>
      <c r="M11" s="18">
        <v>-1.0166359477642242E-2</v>
      </c>
    </row>
    <row r="12" spans="1:13" ht="24">
      <c r="A12" s="13" t="s">
        <v>21</v>
      </c>
      <c r="B12" s="14" t="s">
        <v>14</v>
      </c>
      <c r="C12" s="19" t="s">
        <v>55</v>
      </c>
      <c r="D12" s="17" t="s">
        <v>82</v>
      </c>
      <c r="E12" s="17" t="s">
        <v>80</v>
      </c>
      <c r="F12" s="17" t="s">
        <v>64</v>
      </c>
      <c r="G12" s="16">
        <v>8.2034403998152271E-3</v>
      </c>
      <c r="H12" s="16">
        <v>6.6090027852004421E-3</v>
      </c>
      <c r="I12" s="16">
        <v>-1.6246756826135852E-2</v>
      </c>
      <c r="J12" s="16">
        <v>-4.2446760248323279E-2</v>
      </c>
      <c r="K12" s="16">
        <v>-2.0215582849561365E-2</v>
      </c>
      <c r="L12" s="16">
        <v>-5.789938227608548E-3</v>
      </c>
      <c r="M12" s="18">
        <v>-2.1113904160929682E-2</v>
      </c>
    </row>
    <row r="13" spans="1:13" ht="24">
      <c r="A13" s="13" t="s">
        <v>22</v>
      </c>
      <c r="B13" s="14" t="s">
        <v>14</v>
      </c>
      <c r="C13" s="15">
        <v>-3.9718990253795265E-2</v>
      </c>
      <c r="D13" s="17" t="s">
        <v>83</v>
      </c>
      <c r="E13" s="16">
        <v>-3.3227667574998614E-2</v>
      </c>
      <c r="F13" s="16">
        <v>8.2647324809935457E-3</v>
      </c>
      <c r="G13" s="17" t="s">
        <v>75</v>
      </c>
      <c r="H13" s="16">
        <v>-4.1226268052107176E-2</v>
      </c>
      <c r="I13" s="16">
        <v>5.7921860924743324E-3</v>
      </c>
      <c r="J13" s="16">
        <v>5.2499042063887197E-2</v>
      </c>
      <c r="K13" s="16">
        <v>5.9450198888645528E-2</v>
      </c>
      <c r="L13" s="17" t="s">
        <v>31</v>
      </c>
      <c r="M13" s="18">
        <v>7.6593890574205179E-3</v>
      </c>
    </row>
    <row r="14" spans="1:13" ht="24">
      <c r="A14" s="13" t="s">
        <v>23</v>
      </c>
      <c r="B14" s="14" t="s">
        <v>14</v>
      </c>
      <c r="C14" s="19" t="s">
        <v>84</v>
      </c>
      <c r="D14" s="17" t="s">
        <v>50</v>
      </c>
      <c r="E14" s="16">
        <v>1.8720157041952814E-2</v>
      </c>
      <c r="F14" s="17" t="s">
        <v>85</v>
      </c>
      <c r="G14" s="17" t="s">
        <v>86</v>
      </c>
      <c r="H14" s="17" t="s">
        <v>87</v>
      </c>
      <c r="I14" s="16">
        <v>9.3127772105452249E-3</v>
      </c>
      <c r="J14" s="16">
        <v>-4.7560904396297815E-2</v>
      </c>
      <c r="K14" s="16">
        <v>-1.2321126417711031E-2</v>
      </c>
      <c r="L14" s="17" t="s">
        <v>73</v>
      </c>
      <c r="M14" s="18">
        <v>-1.3074535659180571E-2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7.9766679173103745E-8</v>
      </c>
      <c r="E21" s="11">
        <f t="shared" ref="E21:M21" si="0">$C5^2*E5^2</f>
        <v>2.4126199686156185E-9</v>
      </c>
      <c r="F21" s="11">
        <f t="shared" si="0"/>
        <v>5.7367508374781032E-10</v>
      </c>
      <c r="G21" s="10">
        <f t="shared" si="0"/>
        <v>7.9766679173103745E-8</v>
      </c>
      <c r="H21" s="11">
        <f t="shared" si="0"/>
        <v>4.5396236029646822E-8</v>
      </c>
      <c r="I21" s="11">
        <f t="shared" si="0"/>
        <v>2.7479109380527899E-9</v>
      </c>
      <c r="J21" s="11">
        <f t="shared" si="0"/>
        <v>4.3563614567976502E-8</v>
      </c>
      <c r="K21" s="11">
        <f t="shared" si="0"/>
        <v>5.9693227986064514E-10</v>
      </c>
      <c r="L21" s="10">
        <f t="shared" si="0"/>
        <v>1.6487191214829059E-5</v>
      </c>
      <c r="M21" s="12">
        <f t="shared" si="0"/>
        <v>7.6860163689003073E-9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1.1326663285851363E-6</v>
      </c>
      <c r="E22" s="16">
        <f t="shared" si="1"/>
        <v>7.8640950319389285E-6</v>
      </c>
      <c r="F22" s="16">
        <f t="shared" si="1"/>
        <v>3.0099634420296145E-6</v>
      </c>
      <c r="G22" s="16">
        <f t="shared" si="1"/>
        <v>2.5860844240097417E-5</v>
      </c>
      <c r="H22" s="16">
        <f t="shared" si="1"/>
        <v>1.4105265459426652E-5</v>
      </c>
      <c r="I22" s="16">
        <f t="shared" si="1"/>
        <v>6.2422829520827442E-7</v>
      </c>
      <c r="J22" s="16">
        <f t="shared" si="1"/>
        <v>2.9925225762206342E-6</v>
      </c>
      <c r="K22" s="17">
        <f t="shared" si="1"/>
        <v>6.9996648960000008E-3</v>
      </c>
      <c r="L22" s="16">
        <f t="shared" si="1"/>
        <v>2.5613738042680136E-7</v>
      </c>
      <c r="M22" s="18">
        <f t="shared" si="1"/>
        <v>2.3746939204119323E-6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2.0211868767340504E-5</v>
      </c>
      <c r="E23" s="16">
        <f t="shared" si="2"/>
        <v>1.6236950445354422E-6</v>
      </c>
      <c r="F23" s="16">
        <f t="shared" si="2"/>
        <v>1.3184000298771652E-7</v>
      </c>
      <c r="G23" s="16">
        <f t="shared" si="2"/>
        <v>5.1548614404494826E-6</v>
      </c>
      <c r="H23" s="17">
        <f t="shared" si="2"/>
        <v>2.9580268332338134E-3</v>
      </c>
      <c r="I23" s="16">
        <f t="shared" si="2"/>
        <v>3.537429432365979E-8</v>
      </c>
      <c r="J23" s="16">
        <f t="shared" si="2"/>
        <v>9.6598616067803277E-6</v>
      </c>
      <c r="K23" s="16">
        <f t="shared" si="2"/>
        <v>5.8497171137136539E-6</v>
      </c>
      <c r="L23" s="16">
        <f t="shared" si="2"/>
        <v>8.1103812198662827E-6</v>
      </c>
      <c r="M23" s="18">
        <f t="shared" si="2"/>
        <v>4.8318509010031909E-7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1.2052341630057784E-8</v>
      </c>
      <c r="E24" s="16">
        <f t="shared" si="3"/>
        <v>1.0492449111135013E-7</v>
      </c>
      <c r="F24" s="16">
        <f t="shared" si="3"/>
        <v>3.0619242152175586E-8</v>
      </c>
      <c r="G24" s="16">
        <f t="shared" si="3"/>
        <v>4.0356602719113864E-9</v>
      </c>
      <c r="H24" s="16">
        <f t="shared" si="3"/>
        <v>1.0931331226031278E-8</v>
      </c>
      <c r="I24" s="16">
        <f t="shared" si="3"/>
        <v>6.7178305759940771E-9</v>
      </c>
      <c r="J24" s="16">
        <f t="shared" si="3"/>
        <v>5.5095996170045469E-8</v>
      </c>
      <c r="K24" s="16">
        <f t="shared" si="3"/>
        <v>2.2283869340870904E-8</v>
      </c>
      <c r="L24" s="16">
        <f t="shared" si="3"/>
        <v>3.1076970558816432E-8</v>
      </c>
      <c r="M24" s="20">
        <f t="shared" si="3"/>
        <v>6.5158806739080326E-5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8.8447864887902867E-7</v>
      </c>
      <c r="E25" s="17">
        <f t="shared" si="4"/>
        <v>2.3848606817482277E-3</v>
      </c>
      <c r="F25" s="17">
        <f t="shared" si="4"/>
        <v>2.4721932531333002E-5</v>
      </c>
      <c r="G25" s="16">
        <f t="shared" si="4"/>
        <v>2.7106551996320568E-6</v>
      </c>
      <c r="H25" s="16">
        <f t="shared" si="4"/>
        <v>1.314541084518197E-6</v>
      </c>
      <c r="I25" s="16">
        <f t="shared" si="4"/>
        <v>7.4093056528018261E-7</v>
      </c>
      <c r="J25" s="16">
        <f t="shared" si="4"/>
        <v>7.4052101106698753E-7</v>
      </c>
      <c r="K25" s="16">
        <f t="shared" si="4"/>
        <v>2.6373585048493451E-6</v>
      </c>
      <c r="L25" s="16">
        <f t="shared" si="4"/>
        <v>3.5018444687007273E-7</v>
      </c>
      <c r="M25" s="18">
        <f t="shared" si="4"/>
        <v>3.7575316959765031E-6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9.9395623085636942E-6</v>
      </c>
      <c r="E26" s="16">
        <f t="shared" si="5"/>
        <v>1.296945216625743E-6</v>
      </c>
      <c r="F26" s="16">
        <f t="shared" si="5"/>
        <v>7.7559438773144029E-6</v>
      </c>
      <c r="G26" s="16">
        <f t="shared" si="5"/>
        <v>1.1805856300303766E-5</v>
      </c>
      <c r="H26" s="16">
        <f t="shared" si="5"/>
        <v>1.3641495869735085E-5</v>
      </c>
      <c r="I26" s="16">
        <f t="shared" si="5"/>
        <v>4.0485573426239712E-6</v>
      </c>
      <c r="J26" s="17">
        <f t="shared" si="5"/>
        <v>4.1576704000000006E-3</v>
      </c>
      <c r="K26" s="16">
        <f t="shared" si="5"/>
        <v>1.753942863215226E-6</v>
      </c>
      <c r="L26" s="16">
        <f t="shared" si="5"/>
        <v>1.0989553561497577E-5</v>
      </c>
      <c r="M26" s="18">
        <f t="shared" si="5"/>
        <v>3.4402625291853865E-6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3.7553864327912146E-8</v>
      </c>
      <c r="E27" s="16">
        <f t="shared" si="6"/>
        <v>1.2663331562839034E-7</v>
      </c>
      <c r="F27" s="16">
        <f t="shared" si="6"/>
        <v>1.1139315079215101E-7</v>
      </c>
      <c r="G27" s="16">
        <f t="shared" si="6"/>
        <v>1.416998766725162E-8</v>
      </c>
      <c r="H27" s="16">
        <f t="shared" si="6"/>
        <v>4.9351400900588078E-9</v>
      </c>
      <c r="I27" s="17">
        <f t="shared" si="6"/>
        <v>3.9745292178369095E-4</v>
      </c>
      <c r="J27" s="16">
        <f t="shared" si="6"/>
        <v>3.9720376675311286E-7</v>
      </c>
      <c r="K27" s="16">
        <f t="shared" si="6"/>
        <v>3.588947409827902E-8</v>
      </c>
      <c r="L27" s="16">
        <f t="shared" si="6"/>
        <v>6.8004292424455084E-8</v>
      </c>
      <c r="M27" s="18">
        <f t="shared" si="6"/>
        <v>4.1160973872966524E-8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6.1246275999999998E-5</v>
      </c>
      <c r="E28" s="17">
        <f t="shared" si="7"/>
        <v>7.5446595999999999E-5</v>
      </c>
      <c r="F28" s="17">
        <f t="shared" si="7"/>
        <v>7.2341829159999994E-3</v>
      </c>
      <c r="G28" s="16">
        <f t="shared" si="7"/>
        <v>4.9772442877299921E-7</v>
      </c>
      <c r="H28" s="16">
        <f t="shared" si="7"/>
        <v>3.2304927615816608E-7</v>
      </c>
      <c r="I28" s="16">
        <f t="shared" si="7"/>
        <v>1.9522267660907096E-6</v>
      </c>
      <c r="J28" s="16">
        <f t="shared" si="7"/>
        <v>1.3325576261459599E-5</v>
      </c>
      <c r="K28" s="16">
        <f t="shared" si="7"/>
        <v>3.022521766451559E-6</v>
      </c>
      <c r="L28" s="16">
        <f t="shared" si="7"/>
        <v>2.4793895308975065E-7</v>
      </c>
      <c r="M28" s="18">
        <f t="shared" si="7"/>
        <v>3.2971142341895676E-6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9.3535796494250435E-6</v>
      </c>
      <c r="E29" s="16">
        <f t="shared" si="8"/>
        <v>1.7417912812330313E-6</v>
      </c>
      <c r="F29" s="16">
        <f t="shared" si="8"/>
        <v>1.0775911093164396E-7</v>
      </c>
      <c r="G29" s="17">
        <f t="shared" si="8"/>
        <v>1.5462039828641398E-3</v>
      </c>
      <c r="H29" s="16">
        <f t="shared" si="8"/>
        <v>2.6812940462743559E-6</v>
      </c>
      <c r="I29" s="16">
        <f t="shared" si="8"/>
        <v>5.2927503733373712E-8</v>
      </c>
      <c r="J29" s="16">
        <f t="shared" si="8"/>
        <v>4.3480963237441966E-6</v>
      </c>
      <c r="K29" s="16">
        <f t="shared" si="8"/>
        <v>5.5757465224192379E-6</v>
      </c>
      <c r="L29" s="17">
        <f t="shared" si="8"/>
        <v>7.2948140156757304E-6</v>
      </c>
      <c r="M29" s="18">
        <f t="shared" si="8"/>
        <v>9.2551755005537907E-8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4.8909042249999993E-3</v>
      </c>
      <c r="E30" s="16">
        <f t="shared" si="9"/>
        <v>1.7665896138435678E-6</v>
      </c>
      <c r="F30" s="17">
        <f t="shared" si="9"/>
        <v>4.0832099999999991E-5</v>
      </c>
      <c r="G30" s="17">
        <f t="shared" si="9"/>
        <v>2.9116815999999996E-5</v>
      </c>
      <c r="H30" s="17">
        <f t="shared" si="9"/>
        <v>3.3074000999999998E-5</v>
      </c>
      <c r="I30" s="16">
        <f t="shared" si="9"/>
        <v>4.3719493746055572E-7</v>
      </c>
      <c r="J30" s="16">
        <f t="shared" si="9"/>
        <v>1.1402941759675647E-5</v>
      </c>
      <c r="K30" s="16">
        <f t="shared" si="9"/>
        <v>7.6527499741033309E-7</v>
      </c>
      <c r="L30" s="17">
        <f t="shared" si="9"/>
        <v>2.3309584000000001E-5</v>
      </c>
      <c r="M30" s="18">
        <f t="shared" si="9"/>
        <v>8.6172609630675219E-7</v>
      </c>
    </row>
    <row r="31" spans="1:13">
      <c r="A31" t="s">
        <v>36</v>
      </c>
      <c r="D31">
        <f>SUM($D$21:$D$30)</f>
        <v>4.9938020295879236E-3</v>
      </c>
      <c r="E31" s="22">
        <f>SUM($E$21:$E$30)</f>
        <v>2.474834364363113E-3</v>
      </c>
      <c r="F31" s="22">
        <f>SUM($F$21:$F$30)</f>
        <v>7.3108850410326231E-3</v>
      </c>
      <c r="G31">
        <f>SUM($G$21:$G$30)</f>
        <v>1.6214487128005078E-3</v>
      </c>
      <c r="H31" s="22">
        <f>SUM($H$21:$H$30)</f>
        <v>3.0232277426772715E-3</v>
      </c>
      <c r="I31" s="22">
        <f>SUM($I$21:$I$30)</f>
        <v>4.0535382722992573E-4</v>
      </c>
      <c r="J31" s="22">
        <f>SUM($J$21:$J$30)</f>
        <v>4.2006357829164395E-3</v>
      </c>
      <c r="K31" s="22">
        <f>SUM($K$21:$K$30)</f>
        <v>7.0193282280437792E-3</v>
      </c>
      <c r="L31">
        <f>SUM($L$21:$L$30)</f>
        <v>6.714486605523853E-5</v>
      </c>
      <c r="M31" s="22">
        <f>SUM($M$21:$M$30)</f>
        <v>7.9514719050498178E-5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3.1196175313757318E-2</v>
      </c>
      <c r="D33" s="21">
        <f>$D$31/$C$33</f>
        <v>0.160077380619979</v>
      </c>
      <c r="E33" s="21">
        <f>$E$31/$C$33</f>
        <v>7.9331339161686484E-2</v>
      </c>
      <c r="F33" s="21">
        <f>$F$31/$C$33</f>
        <v>0.23435196678769044</v>
      </c>
      <c r="G33" s="21">
        <f>$G$31/$C$33</f>
        <v>5.19758815461413E-2</v>
      </c>
      <c r="H33" s="21">
        <f>$H$31/$C$33</f>
        <v>9.6910204929642349E-2</v>
      </c>
      <c r="I33" s="21">
        <f>$I$31/$C$33</f>
        <v>1.2993702694418673E-2</v>
      </c>
      <c r="J33" s="21">
        <f>$J$31/$C$33</f>
        <v>0.13465226876911368</v>
      </c>
      <c r="K33" s="21">
        <f>$K$31/$C$33</f>
        <v>0.22500605146132446</v>
      </c>
      <c r="L33" s="21">
        <f>$L$31/$C$33</f>
        <v>2.1523428875471176E-3</v>
      </c>
      <c r="M33" s="21">
        <f>$M$31/$C$33</f>
        <v>2.548861142456546E-3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2024-12-11T00:32:03Z</dcterms:created>
  <dcterms:modified xsi:type="dcterms:W3CDTF">2024-12-11T00:32:20Z</dcterms:modified>
</cp:coreProperties>
</file>