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999B0D10-9980-40FF-B087-61AA2666E030}" xr6:coauthVersionLast="47" xr6:coauthVersionMax="47" xr10:uidLastSave="{00000000-0000-0000-0000-000000000000}"/>
  <bookViews>
    <workbookView xWindow="-120" yWindow="-120" windowWidth="29040" windowHeight="15720" xr2:uid="{92E3BE41-05A6-4895-95D2-7641081DE810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3" l="1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D33" i="2"/>
</calcChain>
</file>

<file path=xl/sharedStrings.xml><?xml version="1.0" encoding="utf-8"?>
<sst xmlns="http://schemas.openxmlformats.org/spreadsheetml/2006/main" count="197" uniqueCount="46">
  <si>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</si>
  <si>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</si>
  <si>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</si>
  <si>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P3podkl_i14 What do these people particularly like about [BRAND], what do they particularly like the brand for? 14 = Is unpretentious</t>
  </si>
  <si>
    <t>P4podkl_i20 How would these people describe the image of [BRAND] ? 20 = Suits well for party and/or festivals</t>
  </si>
  <si>
    <t>P3podkl_i7 What do these people particularly like about [BRAND], what do they particularly like the brand for? 7 = Is a brand with a tradition</t>
  </si>
  <si>
    <t>P3podkl_i16 What do these people particularly like about [BRAND], what do they particularly like the brand for? 16 = It is for experts, connoisseurs</t>
  </si>
  <si>
    <t>P3podkl_i10 What do these people particularly like about [BRAND], what do they particularly like the brand for? 10 = Has a good taste</t>
  </si>
  <si>
    <t>P4podkl_i10 How would these people describe the image of [BRAND] ? 10 = Popular</t>
  </si>
  <si>
    <t>P4podkl_i3 How would these people describe the image of [BRAND] ?  3 = High-end</t>
  </si>
  <si>
    <t>P4podkl_i9 How would these people describe the image of [BRAND] ?  9 = Haughty, aloof</t>
  </si>
  <si>
    <t>P3podkl_i12 What do these people particularly like about [BRAND], what do they particularly like the brand for? 12 = Appeals to everyone</t>
  </si>
  <si>
    <t>P3podkl_i9 What do these people particularly like about [BRAND], what do they particularly like the brand for? 9 = It has a high quality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</si>
  <si>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</si>
  <si>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</si>
  <si>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</si>
  <si>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</si>
  <si>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</si>
  <si>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</si>
  <si>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</si>
  <si>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</si>
  <si>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</si>
  <si>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</si>
  <si>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</si>
  <si>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,095</t>
  </si>
  <si>
    <t>,997</t>
  </si>
  <si>
    <t>,074</t>
  </si>
  <si>
    <t>,993</t>
  </si>
  <si>
    <t>,999</t>
  </si>
  <si>
    <t>,994</t>
  </si>
  <si>
    <t>,992</t>
  </si>
  <si>
    <t>,084</t>
  </si>
  <si>
    <t>,071</t>
  </si>
  <si>
    <t>-,071</t>
  </si>
  <si>
    <t>,991</t>
  </si>
  <si>
    <t>SUMA</t>
  </si>
  <si>
    <t>R2</t>
  </si>
  <si>
    <t xml:space="preserve"> 9,00 Absolut (1)</t>
  </si>
  <si>
    <t xml:space="preserve"> 10,00 Finlandia</t>
  </si>
  <si>
    <t>,996</t>
  </si>
  <si>
    <t>,995</t>
  </si>
  <si>
    <t>-,108</t>
  </si>
  <si>
    <t>,076</t>
  </si>
  <si>
    <t>,075</t>
  </si>
  <si>
    <t>,990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</si>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</sst>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33877073530" xfId="1" xr:uid="{0BEC6947-D426-4165-91D4-5952DC6A9D25}"/>
    <cellStyle name="style1733877073554" xfId="8" xr:uid="{28878EEB-4B29-4E61-8385-A4374D822610}"/>
    <cellStyle name="style1733877073575" xfId="14" xr:uid="{E0E314B5-F63F-4681-B4CF-E452F52ABA6D}"/>
    <cellStyle name="style1733877073650" xfId="2" xr:uid="{046259B3-528B-45EB-84A6-727564854285}"/>
    <cellStyle name="style1733877073658" xfId="3" xr:uid="{25093327-F19A-48D2-B330-45D430C2DD76}"/>
    <cellStyle name="style1733877073669" xfId="4" xr:uid="{291CBD74-927A-41C0-AEDE-1AA1B1DDE368}"/>
    <cellStyle name="style1733877073679" xfId="5" xr:uid="{42533729-90E9-4D4B-9C4E-F1F7285B2BC3}"/>
    <cellStyle name="style1733877073688" xfId="6" xr:uid="{4A38EB6F-AB4F-4CC0-9138-B8BA9BF0C61E}"/>
    <cellStyle name="style1733877073696" xfId="13" xr:uid="{7DEB05DA-7755-4435-AE5A-E3E8D650A2A7}"/>
    <cellStyle name="style1733877073705" xfId="7" xr:uid="{F8788224-FDF5-44FE-98CA-F70BF5086C39}"/>
    <cellStyle name="style1733877073724" xfId="9" xr:uid="{09ECFFB1-CAD1-4F12-9153-7749E2C535BC}"/>
    <cellStyle name="style1733877073734" xfId="10" xr:uid="{FA3C70DF-883A-497F-8C16-AD7161F1D716}"/>
    <cellStyle name="style1733877073743" xfId="11" xr:uid="{7562DEAD-B56F-4FBD-8365-2FDED3C3B484}"/>
    <cellStyle name="style1733877073750" xfId="12" xr:uid="{081CE143-A205-45C2-AED8-D906C488E5AB}"/>
    <cellStyle name="style1733877073760" xfId="19" xr:uid="{A2760347-B4A0-4A28-8C57-CDA81A05B7D4}"/>
    <cellStyle name="style1733877073768" xfId="16" xr:uid="{FBDB13CB-2324-4DC4-ADC7-92D7C9516D63}"/>
    <cellStyle name="style1733877073785" xfId="18" xr:uid="{4B718639-89CB-4183-945F-013BFD11C22B}"/>
    <cellStyle name="style1733877073821" xfId="15" xr:uid="{A392F769-9C9E-4747-B80A-6B9414035C61}"/>
    <cellStyle name="style1733877073829" xfId="17" xr:uid="{6B0C33A8-F554-4B9D-8D44-A06FDA12CCFA}"/>
    <cellStyle name="style1733877073867" xfId="20" xr:uid="{F415B9A1-62A3-4BE7-9AA0-6A6584F29947}"/>
    <cellStyle name="style1733877073921" xfId="21" xr:uid="{EB50BD4C-EF1D-4074-A3F5-F8A780654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4138-CD0C-4D48-A1F4-647F3ACFEE03}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37</v>
      </c>
      <c r="C1" t="s">
        <v>45</v>
      </c>
    </row>
    <row r="2" spans="1:3">
      <c r="B2">
        <v>3.881512398790659E-2</v>
      </c>
      <c r="C2">
        <v>3.6052441570455257E-2</v>
      </c>
    </row>
    <row r="3" spans="1:3">
      <c r="A3" t="s">
        <v>3</v>
      </c>
      <c r="B3" s="23">
        <v>0.12950841914204372</v>
      </c>
      <c r="C3" s="23">
        <v>9.1134004627908632E-2</v>
      </c>
    </row>
    <row r="4" spans="1:3">
      <c r="A4" t="s">
        <v>4</v>
      </c>
      <c r="B4" s="23">
        <v>4.1841687940218621E-2</v>
      </c>
      <c r="C4" s="23">
        <v>0.2492418773017139</v>
      </c>
    </row>
    <row r="5" spans="1:3">
      <c r="A5" t="s">
        <v>5</v>
      </c>
      <c r="B5" s="23">
        <v>2.9797973636855407E-2</v>
      </c>
      <c r="C5" s="23">
        <v>0.11850178427249894</v>
      </c>
    </row>
    <row r="6" spans="1:3">
      <c r="A6" t="s">
        <v>6</v>
      </c>
      <c r="B6" s="23">
        <v>0.12927848253069407</v>
      </c>
      <c r="C6" s="23">
        <v>3.7464844178018521E-2</v>
      </c>
    </row>
    <row r="7" spans="1:3">
      <c r="A7" t="s">
        <v>7</v>
      </c>
      <c r="B7" s="23">
        <v>0.23174429376162589</v>
      </c>
      <c r="C7" s="23">
        <v>6.2110643972499826E-3</v>
      </c>
    </row>
    <row r="8" spans="1:3">
      <c r="A8" t="s">
        <v>8</v>
      </c>
      <c r="B8" s="23">
        <v>0.14051652194523562</v>
      </c>
      <c r="C8" s="23">
        <v>2.1085975286364144E-2</v>
      </c>
    </row>
    <row r="9" spans="1:3">
      <c r="A9" t="s">
        <v>9</v>
      </c>
      <c r="B9" s="23">
        <v>7.6342943086599405E-2</v>
      </c>
      <c r="C9" s="23">
        <v>6.8201391761113533E-2</v>
      </c>
    </row>
    <row r="10" spans="1:3">
      <c r="A10" t="s">
        <v>10</v>
      </c>
      <c r="B10" s="23">
        <v>9.9692155915958669E-4</v>
      </c>
      <c r="C10" s="23">
        <v>0.3210498342181119</v>
      </c>
    </row>
    <row r="11" spans="1:3">
      <c r="A11" t="s">
        <v>11</v>
      </c>
      <c r="B11" s="23">
        <v>3.9923161587884393E-2</v>
      </c>
      <c r="C11" s="23">
        <v>7.8453227276870388E-2</v>
      </c>
    </row>
    <row r="12" spans="1:3">
      <c r="A12" t="s">
        <v>12</v>
      </c>
      <c r="B12" s="23">
        <v>0.18004959480968327</v>
      </c>
      <c r="C12" s="23">
        <v>8.6559966801498661E-3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87BE-8AFF-4A95-ABBF-9B1E6F07EA18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-3.2937520613542798E-2</v>
      </c>
      <c r="E5" s="10">
        <v>-6.7295852113421414E-3</v>
      </c>
      <c r="F5" s="10">
        <v>-1.3581022375778353E-2</v>
      </c>
      <c r="G5" s="10">
        <v>-3.8337845952672353E-2</v>
      </c>
      <c r="H5" s="11" t="s">
        <v>25</v>
      </c>
      <c r="I5" s="10">
        <v>-1.6960312655063578E-3</v>
      </c>
      <c r="J5" s="10">
        <v>3.0586188427066931E-2</v>
      </c>
      <c r="K5" s="10">
        <v>-4.3960842718876549E-2</v>
      </c>
      <c r="L5" s="10">
        <v>1.1754171483228411E-2</v>
      </c>
      <c r="M5" s="12">
        <v>3.5389658919436955E-2</v>
      </c>
    </row>
    <row r="6" spans="1:13" ht="24">
      <c r="A6" s="13" t="s">
        <v>15</v>
      </c>
      <c r="B6" s="14" t="s">
        <v>14</v>
      </c>
      <c r="C6" s="15" t="s">
        <v>26</v>
      </c>
      <c r="D6" s="16">
        <v>2.3059131615288105E-2</v>
      </c>
      <c r="E6" s="16">
        <v>3.6602786306990944E-3</v>
      </c>
      <c r="F6" s="16">
        <v>-2.3615829913667629E-2</v>
      </c>
      <c r="G6" s="16">
        <v>-3.9469648043053271E-3</v>
      </c>
      <c r="H6" s="16">
        <v>-1.6976701066392223E-3</v>
      </c>
      <c r="I6" s="17" t="s">
        <v>25</v>
      </c>
      <c r="J6" s="16">
        <v>7.4979011538971012E-3</v>
      </c>
      <c r="K6" s="16">
        <v>-5.0776583779432463E-2</v>
      </c>
      <c r="L6" s="16">
        <v>3.312655455019025E-2</v>
      </c>
      <c r="M6" s="18">
        <v>2.9263017182608167E-2</v>
      </c>
    </row>
    <row r="7" spans="1:13" ht="24">
      <c r="A7" s="13" t="s">
        <v>16</v>
      </c>
      <c r="B7" s="14" t="s">
        <v>14</v>
      </c>
      <c r="C7" s="19">
        <v>3.9800798377370009E-2</v>
      </c>
      <c r="D7" s="16">
        <v>6.113838751663947E-2</v>
      </c>
      <c r="E7" s="17" t="s">
        <v>27</v>
      </c>
      <c r="F7" s="16">
        <v>1.0081008259328641E-2</v>
      </c>
      <c r="G7" s="16">
        <v>-5.3410420849265165E-2</v>
      </c>
      <c r="H7" s="16">
        <v>-6.6589377030584025E-3</v>
      </c>
      <c r="I7" s="16">
        <v>3.6278833732471824E-3</v>
      </c>
      <c r="J7" s="16">
        <v>-1.4725224684774888E-2</v>
      </c>
      <c r="K7" s="16">
        <v>-2.6276246199696193E-2</v>
      </c>
      <c r="L7" s="16">
        <v>4.9937480411495858E-2</v>
      </c>
      <c r="M7" s="18">
        <v>5.881295448798475E-2</v>
      </c>
    </row>
    <row r="8" spans="1:13" ht="24">
      <c r="A8" s="13" t="s">
        <v>17</v>
      </c>
      <c r="B8" s="14" t="s">
        <v>14</v>
      </c>
      <c r="C8" s="19">
        <v>-3.3938264673469755E-2</v>
      </c>
      <c r="D8" s="16">
        <v>-3.3471139086394515E-3</v>
      </c>
      <c r="E8" s="16">
        <v>1.0253986855670947E-2</v>
      </c>
      <c r="F8" s="17" t="s">
        <v>28</v>
      </c>
      <c r="G8" s="16">
        <v>1.6964239888402689E-3</v>
      </c>
      <c r="H8" s="16">
        <v>-1.3670699542892368E-2</v>
      </c>
      <c r="I8" s="16">
        <v>-2.3725295658719944E-2</v>
      </c>
      <c r="J8" s="16">
        <v>1.0782241716380335E-2</v>
      </c>
      <c r="K8" s="16">
        <v>2.1585485870380738E-2</v>
      </c>
      <c r="L8" s="16">
        <v>-3.2607181126876363E-2</v>
      </c>
      <c r="M8" s="18">
        <v>-6.3961015958587143E-3</v>
      </c>
    </row>
    <row r="9" spans="1:13" ht="24">
      <c r="A9" s="13" t="s">
        <v>18</v>
      </c>
      <c r="B9" s="14" t="s">
        <v>14</v>
      </c>
      <c r="C9" s="19">
        <v>3.8894067731371412E-2</v>
      </c>
      <c r="D9" s="16">
        <v>3.939032000919556E-2</v>
      </c>
      <c r="E9" s="16">
        <v>5.000470433051226E-2</v>
      </c>
      <c r="F9" s="16">
        <v>-3.2111718673556194E-2</v>
      </c>
      <c r="G9" s="16">
        <v>-4.297747632728776E-2</v>
      </c>
      <c r="H9" s="16">
        <v>1.1647928201910098E-2</v>
      </c>
      <c r="I9" s="16">
        <v>3.2775208213000534E-2</v>
      </c>
      <c r="J9" s="16">
        <v>-2.8956427541983767E-2</v>
      </c>
      <c r="K9" s="16">
        <v>-1.719809177723524E-2</v>
      </c>
      <c r="L9" s="17" t="s">
        <v>29</v>
      </c>
      <c r="M9" s="18">
        <v>-5.7738057923217498E-2</v>
      </c>
    </row>
    <row r="10" spans="1:13" ht="24">
      <c r="A10" s="13" t="s">
        <v>19</v>
      </c>
      <c r="B10" s="14" t="s">
        <v>14</v>
      </c>
      <c r="C10" s="19">
        <v>-1.3717753716393181E-3</v>
      </c>
      <c r="D10" s="16">
        <v>-1.1028100032235203E-2</v>
      </c>
      <c r="E10" s="16">
        <v>-2.6536018015716076E-2</v>
      </c>
      <c r="F10" s="16">
        <v>2.1446991306677515E-2</v>
      </c>
      <c r="G10" s="16">
        <v>9.9279426697223613E-3</v>
      </c>
      <c r="H10" s="16">
        <v>-4.396330275444181E-2</v>
      </c>
      <c r="I10" s="16">
        <v>-5.0681685043099757E-2</v>
      </c>
      <c r="J10" s="16">
        <v>-2.6000505670115137E-2</v>
      </c>
      <c r="K10" s="17" t="s">
        <v>25</v>
      </c>
      <c r="L10" s="16">
        <v>-1.7348076091167137E-2</v>
      </c>
      <c r="M10" s="18">
        <v>-5.1858849531379227E-3</v>
      </c>
    </row>
    <row r="11" spans="1:13" ht="24">
      <c r="A11" s="13" t="s">
        <v>20</v>
      </c>
      <c r="B11" s="14" t="s">
        <v>14</v>
      </c>
      <c r="C11" s="19">
        <v>5.4036995662052452E-2</v>
      </c>
      <c r="D11" s="16">
        <v>-3.9899095879836977E-2</v>
      </c>
      <c r="E11" s="16">
        <v>-1.4653960247473809E-2</v>
      </c>
      <c r="F11" s="16">
        <v>1.0565819078417884E-2</v>
      </c>
      <c r="G11" s="16">
        <v>6.5254306091178174E-2</v>
      </c>
      <c r="H11" s="16">
        <v>3.0191870218485281E-2</v>
      </c>
      <c r="I11" s="16">
        <v>7.3957982360667628E-3</v>
      </c>
      <c r="J11" s="17" t="s">
        <v>30</v>
      </c>
      <c r="K11" s="16">
        <v>-2.5652533638722181E-2</v>
      </c>
      <c r="L11" s="16">
        <v>-2.8843492958930024E-2</v>
      </c>
      <c r="M11" s="20" t="s">
        <v>31</v>
      </c>
    </row>
    <row r="12" spans="1:13" ht="24">
      <c r="A12" s="13" t="s">
        <v>21</v>
      </c>
      <c r="B12" s="14" t="s">
        <v>14</v>
      </c>
      <c r="C12" s="15" t="s">
        <v>32</v>
      </c>
      <c r="D12" s="16">
        <v>-6.917659038788801E-2</v>
      </c>
      <c r="E12" s="16">
        <v>-5.3272498751355507E-2</v>
      </c>
      <c r="F12" s="16">
        <v>1.6679362485570632E-3</v>
      </c>
      <c r="G12" s="17" t="s">
        <v>30</v>
      </c>
      <c r="H12" s="16">
        <v>-3.7834353441036743E-2</v>
      </c>
      <c r="I12" s="16">
        <v>-3.8946341602129745E-3</v>
      </c>
      <c r="J12" s="16">
        <v>6.5297890805583736E-2</v>
      </c>
      <c r="K12" s="16">
        <v>9.8016764894989575E-3</v>
      </c>
      <c r="L12" s="16">
        <v>-4.2813239985318018E-2</v>
      </c>
      <c r="M12" s="18">
        <v>3.8314106054790288E-3</v>
      </c>
    </row>
    <row r="13" spans="1:13" ht="24">
      <c r="A13" s="13" t="s">
        <v>22</v>
      </c>
      <c r="B13" s="14" t="s">
        <v>14</v>
      </c>
      <c r="C13" s="15" t="s">
        <v>33</v>
      </c>
      <c r="D13" s="17" t="s">
        <v>30</v>
      </c>
      <c r="E13" s="16">
        <v>6.0941238832311291E-2</v>
      </c>
      <c r="F13" s="16">
        <v>-3.2790607184269437E-3</v>
      </c>
      <c r="G13" s="16">
        <v>-6.9129160136884901E-2</v>
      </c>
      <c r="H13" s="16">
        <v>-3.2494571049424568E-2</v>
      </c>
      <c r="I13" s="16">
        <v>2.2707077615059697E-2</v>
      </c>
      <c r="J13" s="16">
        <v>-3.9881814684821111E-2</v>
      </c>
      <c r="K13" s="16">
        <v>-1.088705770113378E-2</v>
      </c>
      <c r="L13" s="16">
        <v>3.921049399147291E-2</v>
      </c>
      <c r="M13" s="18">
        <v>-4.8472739692383318E-2</v>
      </c>
    </row>
    <row r="14" spans="1:13" ht="24">
      <c r="A14" s="13" t="s">
        <v>23</v>
      </c>
      <c r="B14" s="14" t="s">
        <v>14</v>
      </c>
      <c r="C14" s="15" t="s">
        <v>31</v>
      </c>
      <c r="D14" s="16">
        <v>-4.8302781599566774E-2</v>
      </c>
      <c r="E14" s="16">
        <v>5.8375661448371849E-2</v>
      </c>
      <c r="F14" s="16">
        <v>-6.2330358914771252E-3</v>
      </c>
      <c r="G14" s="16">
        <v>3.8228722718913668E-3</v>
      </c>
      <c r="H14" s="16">
        <v>3.4793144895346122E-2</v>
      </c>
      <c r="I14" s="16">
        <v>2.8701493186901839E-2</v>
      </c>
      <c r="J14" s="17" t="s">
        <v>31</v>
      </c>
      <c r="K14" s="16">
        <v>-5.1082909094016552E-3</v>
      </c>
      <c r="L14" s="16">
        <v>-5.7243442268370533E-2</v>
      </c>
      <c r="M14" s="20" t="s">
        <v>34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9.791044384112198E-6</v>
      </c>
      <c r="E21" s="10">
        <f t="shared" ref="E21:M21" si="0">$C5^2*E5^2</f>
        <v>4.0871803697835158E-7</v>
      </c>
      <c r="F21" s="10">
        <f t="shared" si="0"/>
        <v>1.6646086231618154E-6</v>
      </c>
      <c r="G21" s="10">
        <f t="shared" si="0"/>
        <v>1.3264858651424794E-5</v>
      </c>
      <c r="H21" s="11">
        <f t="shared" si="0"/>
        <v>8.970931225000001E-3</v>
      </c>
      <c r="I21" s="10">
        <f t="shared" si="0"/>
        <v>2.5960611533515254E-8</v>
      </c>
      <c r="J21" s="10">
        <f t="shared" si="0"/>
        <v>8.4430221755267875E-6</v>
      </c>
      <c r="K21" s="10">
        <f t="shared" si="0"/>
        <v>1.7441315125298056E-5</v>
      </c>
      <c r="L21" s="10">
        <f t="shared" si="0"/>
        <v>1.2468989389956883E-6</v>
      </c>
      <c r="M21" s="12">
        <f t="shared" si="0"/>
        <v>1.1303162324867605E-5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2.9117181644610581E-6</v>
      </c>
      <c r="E22" s="16">
        <f t="shared" si="1"/>
        <v>7.3365474747233932E-8</v>
      </c>
      <c r="F22" s="16">
        <f t="shared" si="1"/>
        <v>3.0540058456717626E-6</v>
      </c>
      <c r="G22" s="16">
        <f t="shared" si="1"/>
        <v>8.5308036667343216E-8</v>
      </c>
      <c r="H22" s="16">
        <f t="shared" si="1"/>
        <v>1.5782290839386918E-8</v>
      </c>
      <c r="I22" s="17">
        <f t="shared" si="1"/>
        <v>5.4431932839999995E-3</v>
      </c>
      <c r="J22" s="16">
        <f t="shared" si="1"/>
        <v>3.0785262490373644E-7</v>
      </c>
      <c r="K22" s="16">
        <f t="shared" si="1"/>
        <v>1.4118559756656046E-5</v>
      </c>
      <c r="L22" s="16">
        <f t="shared" si="1"/>
        <v>6.009190543224214E-6</v>
      </c>
      <c r="M22" s="18">
        <f t="shared" si="1"/>
        <v>4.6892311802718035E-6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5.9212245114792849E-6</v>
      </c>
      <c r="E23" s="17">
        <f t="shared" si="2"/>
        <v>1.5620037228294165E-3</v>
      </c>
      <c r="F23" s="16">
        <f t="shared" si="2"/>
        <v>1.6098725999669144E-7</v>
      </c>
      <c r="G23" s="16">
        <f t="shared" si="2"/>
        <v>4.518929518093851E-6</v>
      </c>
      <c r="H23" s="16">
        <f t="shared" si="2"/>
        <v>7.0241450534545094E-8</v>
      </c>
      <c r="I23" s="16">
        <f t="shared" si="2"/>
        <v>2.0849238724158516E-8</v>
      </c>
      <c r="J23" s="16">
        <f t="shared" si="2"/>
        <v>3.4348472465381037E-7</v>
      </c>
      <c r="K23" s="16">
        <f t="shared" si="2"/>
        <v>1.0937302213222476E-6</v>
      </c>
      <c r="L23" s="16">
        <f t="shared" si="2"/>
        <v>3.9503613202554073E-6</v>
      </c>
      <c r="M23" s="18">
        <f t="shared" si="2"/>
        <v>5.4793565479075641E-6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1.2903878033494277E-8</v>
      </c>
      <c r="E24" s="16">
        <f t="shared" si="3"/>
        <v>1.211057538331139E-7</v>
      </c>
      <c r="F24" s="17">
        <f t="shared" si="3"/>
        <v>1.1495033492342011E-3</v>
      </c>
      <c r="G24" s="16">
        <f t="shared" si="3"/>
        <v>3.314729357819177E-9</v>
      </c>
      <c r="H24" s="16">
        <f t="shared" si="3"/>
        <v>2.1525871397885938E-7</v>
      </c>
      <c r="I24" s="16">
        <f t="shared" si="3"/>
        <v>6.4833957343726189E-7</v>
      </c>
      <c r="J24" s="16">
        <f t="shared" si="3"/>
        <v>1.3390518436138114E-7</v>
      </c>
      <c r="K24" s="16">
        <f t="shared" si="3"/>
        <v>5.3666456668755547E-7</v>
      </c>
      <c r="L24" s="16">
        <f t="shared" si="3"/>
        <v>1.2246324874093267E-6</v>
      </c>
      <c r="M24" s="18">
        <f t="shared" si="3"/>
        <v>4.7120508825115908E-8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2.3471765112331058E-6</v>
      </c>
      <c r="E25" s="16">
        <f t="shared" si="4"/>
        <v>3.7825829421042894E-6</v>
      </c>
      <c r="F25" s="16">
        <f t="shared" si="4"/>
        <v>1.5598894939206117E-6</v>
      </c>
      <c r="G25" s="16">
        <f t="shared" si="4"/>
        <v>2.7941425045271684E-6</v>
      </c>
      <c r="H25" s="16">
        <f t="shared" si="4"/>
        <v>2.0524099067089398E-7</v>
      </c>
      <c r="I25" s="16">
        <f t="shared" si="4"/>
        <v>1.6250160358135747E-6</v>
      </c>
      <c r="J25" s="16">
        <f t="shared" si="4"/>
        <v>1.2684013425876638E-6</v>
      </c>
      <c r="K25" s="16">
        <f t="shared" si="4"/>
        <v>4.4743222199361373E-7</v>
      </c>
      <c r="L25" s="17">
        <f t="shared" si="4"/>
        <v>1.4946499815823658E-3</v>
      </c>
      <c r="M25" s="18">
        <f t="shared" si="4"/>
        <v>5.043024476728058E-6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2.2885868407279964E-10</v>
      </c>
      <c r="E26" s="16">
        <f t="shared" si="5"/>
        <v>1.3250659971243658E-9</v>
      </c>
      <c r="F26" s="16">
        <f t="shared" si="5"/>
        <v>8.6556314123680478E-10</v>
      </c>
      <c r="G26" s="16">
        <f t="shared" si="5"/>
        <v>1.8547463455805239E-10</v>
      </c>
      <c r="H26" s="16">
        <f t="shared" si="5"/>
        <v>3.6370278429864112E-9</v>
      </c>
      <c r="I26" s="16">
        <f t="shared" si="5"/>
        <v>4.8335709102121884E-9</v>
      </c>
      <c r="J26" s="16">
        <f t="shared" si="5"/>
        <v>1.2721244263519085E-9</v>
      </c>
      <c r="K26" s="17">
        <f t="shared" si="5"/>
        <v>1.8704940001238042E-6</v>
      </c>
      <c r="L26" s="16">
        <f t="shared" si="5"/>
        <v>5.6632878935325243E-10</v>
      </c>
      <c r="M26" s="18">
        <f t="shared" si="5"/>
        <v>5.0607135832288796E-11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4.6484535932032813E-6</v>
      </c>
      <c r="E27" s="16">
        <f t="shared" si="6"/>
        <v>6.2703590307815467E-7</v>
      </c>
      <c r="F27" s="16">
        <f t="shared" si="6"/>
        <v>3.2597832971666757E-7</v>
      </c>
      <c r="G27" s="16">
        <f t="shared" si="6"/>
        <v>1.2433710233831727E-5</v>
      </c>
      <c r="H27" s="16">
        <f t="shared" si="6"/>
        <v>2.6617203340490963E-6</v>
      </c>
      <c r="I27" s="16">
        <f t="shared" si="6"/>
        <v>1.597174985685408E-7</v>
      </c>
      <c r="J27" s="17">
        <f t="shared" si="6"/>
        <v>2.8734638295793962E-3</v>
      </c>
      <c r="K27" s="16">
        <f t="shared" si="6"/>
        <v>1.9215112078466571E-6</v>
      </c>
      <c r="L27" s="16">
        <f t="shared" si="6"/>
        <v>2.4292829124441358E-6</v>
      </c>
      <c r="M27" s="20">
        <f t="shared" si="6"/>
        <v>2.0603498127674846E-5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2.4123204715433633E-5</v>
      </c>
      <c r="E28" s="16">
        <f t="shared" si="7"/>
        <v>1.4306151940117609E-5</v>
      </c>
      <c r="F28" s="16">
        <f t="shared" si="7"/>
        <v>1.4024119110752323E-8</v>
      </c>
      <c r="G28" s="17">
        <f t="shared" si="7"/>
        <v>4.9606666239999991E-3</v>
      </c>
      <c r="H28" s="16">
        <f t="shared" si="7"/>
        <v>7.2158804718187961E-6</v>
      </c>
      <c r="I28" s="16">
        <f t="shared" si="7"/>
        <v>7.6462771394406907E-8</v>
      </c>
      <c r="J28" s="16">
        <f t="shared" si="7"/>
        <v>2.1493889114579655E-5</v>
      </c>
      <c r="K28" s="16">
        <f t="shared" si="7"/>
        <v>4.8430329736617961E-7</v>
      </c>
      <c r="L28" s="16">
        <f t="shared" si="7"/>
        <v>9.2400195044418252E-6</v>
      </c>
      <c r="M28" s="18">
        <f t="shared" si="7"/>
        <v>7.4000404135224744E-8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4.9606666239999991E-3</v>
      </c>
      <c r="E29" s="16">
        <f t="shared" si="8"/>
        <v>1.8721440170291115E-5</v>
      </c>
      <c r="F29" s="16">
        <f t="shared" si="8"/>
        <v>5.4202037782653473E-8</v>
      </c>
      <c r="G29" s="16">
        <f t="shared" si="8"/>
        <v>2.4090136378185856E-5</v>
      </c>
      <c r="H29" s="16">
        <f t="shared" si="8"/>
        <v>5.3227775214856364E-6</v>
      </c>
      <c r="I29" s="16">
        <f t="shared" si="8"/>
        <v>2.5991969354081958E-6</v>
      </c>
      <c r="J29" s="16">
        <f t="shared" si="8"/>
        <v>8.0180086376167942E-6</v>
      </c>
      <c r="K29" s="16">
        <f t="shared" si="8"/>
        <v>5.974997759799821E-7</v>
      </c>
      <c r="L29" s="16">
        <f t="shared" si="8"/>
        <v>7.7503501716779331E-6</v>
      </c>
      <c r="M29" s="18">
        <f t="shared" si="8"/>
        <v>1.1844366332652473E-5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1.6462767859562432E-5</v>
      </c>
      <c r="E30" s="16">
        <f t="shared" si="9"/>
        <v>2.404485714631845E-5</v>
      </c>
      <c r="F30" s="16">
        <f t="shared" si="9"/>
        <v>2.7413079621086304E-7</v>
      </c>
      <c r="G30" s="16">
        <f t="shared" si="9"/>
        <v>1.03118870585174E-7</v>
      </c>
      <c r="H30" s="16">
        <f t="shared" si="9"/>
        <v>8.541732046135529E-6</v>
      </c>
      <c r="I30" s="16">
        <f t="shared" si="9"/>
        <v>5.8125614179292444E-6</v>
      </c>
      <c r="J30" s="17">
        <f t="shared" si="9"/>
        <v>4.9787136000000008E-5</v>
      </c>
      <c r="K30" s="16">
        <f t="shared" si="9"/>
        <v>1.841237517223734E-7</v>
      </c>
      <c r="L30" s="16">
        <f t="shared" si="9"/>
        <v>2.31211832333589E-5</v>
      </c>
      <c r="M30" s="20">
        <f t="shared" si="9"/>
        <v>6.9295635360000002E-3</v>
      </c>
    </row>
    <row r="31" spans="1:13">
      <c r="A31" t="s">
        <v>35</v>
      </c>
      <c r="D31" s="21">
        <f>SUM($D$21:$D$30)</f>
        <v>5.0268853464762019E-3</v>
      </c>
      <c r="E31" s="21">
        <f>SUM($E$21:$E$30)</f>
        <v>1.6240903052628817E-3</v>
      </c>
      <c r="F31" s="21">
        <f>SUM($F$21:$F$30)</f>
        <v>1.1566120413029144E-3</v>
      </c>
      <c r="G31" s="21">
        <f>SUM($G$21:$G$30)</f>
        <v>5.0179603283973069E-3</v>
      </c>
      <c r="H31">
        <f>SUM($H$21:$H$30)</f>
        <v>8.9951834958473566E-3</v>
      </c>
      <c r="I31" s="21">
        <f>SUM($I$21:$I$30)</f>
        <v>5.4541662216537178E-3</v>
      </c>
      <c r="J31" s="21">
        <f>SUM($J$21:$J$30)</f>
        <v>2.9632608015080523E-3</v>
      </c>
      <c r="K31" s="21">
        <f>SUM($K$21:$K$30)</f>
        <v>3.8695633924996516E-5</v>
      </c>
      <c r="L31" s="21">
        <f>SUM($L$21:$L$30)</f>
        <v>1.5496224670229625E-3</v>
      </c>
      <c r="M31" s="21">
        <f>SUM($M$21:$M$30)</f>
        <v>6.9886473465101987E-3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3.881512398790659E-2</v>
      </c>
      <c r="D33" s="22">
        <f>$D$31/$C$33</f>
        <v>0.12950841914204372</v>
      </c>
      <c r="E33" s="22">
        <f>$E$31/$C$33</f>
        <v>4.1841687940218621E-2</v>
      </c>
      <c r="F33" s="22">
        <f>$F$31/$C$33</f>
        <v>2.9797973636855407E-2</v>
      </c>
      <c r="G33" s="22">
        <f>$G$31/$C$33</f>
        <v>0.12927848253069407</v>
      </c>
      <c r="H33" s="22">
        <f>$H$31/$C$33</f>
        <v>0.23174429376162589</v>
      </c>
      <c r="I33" s="22">
        <f>$I$31/$C$33</f>
        <v>0.14051652194523562</v>
      </c>
      <c r="J33" s="22">
        <f>$J$31/$C$33</f>
        <v>7.6342943086599405E-2</v>
      </c>
      <c r="K33" s="22">
        <f>$K$31/$C$33</f>
        <v>9.9692155915958669E-4</v>
      </c>
      <c r="L33" s="22">
        <f>$L$31/$C$33</f>
        <v>3.9923161587884393E-2</v>
      </c>
      <c r="M33" s="22">
        <f>$M$31/$C$33</f>
        <v>0.18004959480968327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7238C-B48F-4C3A-A548-5186DC82279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-6.5478355138149452E-2</v>
      </c>
      <c r="D5" s="10">
        <v>-8.0929488078462248E-3</v>
      </c>
      <c r="E5" s="10">
        <v>4.923176040057986E-3</v>
      </c>
      <c r="F5" s="11" t="s">
        <v>25</v>
      </c>
      <c r="G5" s="10">
        <v>-2.4403276097361887E-2</v>
      </c>
      <c r="H5" s="10">
        <v>-1.0875146100736392E-2</v>
      </c>
      <c r="I5" s="10">
        <v>3.7730132121924005E-2</v>
      </c>
      <c r="J5" s="10">
        <v>3.8872361115587298E-2</v>
      </c>
      <c r="K5" s="10">
        <v>6.8320726853543304E-3</v>
      </c>
      <c r="L5" s="10">
        <v>-3.8429418989690371E-2</v>
      </c>
      <c r="M5" s="12">
        <v>2.5515182224488498E-2</v>
      </c>
    </row>
    <row r="6" spans="1:13" ht="24">
      <c r="A6" s="13" t="s">
        <v>15</v>
      </c>
      <c r="B6" s="14" t="s">
        <v>14</v>
      </c>
      <c r="C6" s="19">
        <v>1.405819809686315E-2</v>
      </c>
      <c r="D6" s="16">
        <v>-4.5437414692051856E-2</v>
      </c>
      <c r="E6" s="16">
        <v>1.7180387806156876E-2</v>
      </c>
      <c r="F6" s="16">
        <v>-1.083260021398885E-2</v>
      </c>
      <c r="G6" s="16">
        <v>-4.0662437952229888E-3</v>
      </c>
      <c r="H6" s="17" t="s">
        <v>39</v>
      </c>
      <c r="I6" s="16">
        <v>1.3521875951792399E-2</v>
      </c>
      <c r="J6" s="16">
        <v>5.1560210404419562E-2</v>
      </c>
      <c r="K6" s="16">
        <v>-2.9669370998467347E-2</v>
      </c>
      <c r="L6" s="16">
        <v>1.6608426171170598E-2</v>
      </c>
      <c r="M6" s="18">
        <v>4.1123141547569152E-2</v>
      </c>
    </row>
    <row r="7" spans="1:13" ht="24">
      <c r="A7" s="13" t="s">
        <v>16</v>
      </c>
      <c r="B7" s="14" t="s">
        <v>14</v>
      </c>
      <c r="C7" s="15" t="s">
        <v>24</v>
      </c>
      <c r="D7" s="16">
        <v>3.6004363465729994E-2</v>
      </c>
      <c r="E7" s="17" t="s">
        <v>39</v>
      </c>
      <c r="F7" s="16">
        <v>4.9023205308805972E-3</v>
      </c>
      <c r="G7" s="16">
        <v>-8.6125839667938603E-3</v>
      </c>
      <c r="H7" s="16">
        <v>1.7182923979708886E-2</v>
      </c>
      <c r="I7" s="16">
        <v>2.2678664014444065E-2</v>
      </c>
      <c r="J7" s="16">
        <v>-2.4071788485011406E-2</v>
      </c>
      <c r="K7" s="16">
        <v>-4.0983325974343683E-2</v>
      </c>
      <c r="L7" s="16">
        <v>4.9443045177476122E-2</v>
      </c>
      <c r="M7" s="18">
        <v>3.6258428297352756E-2</v>
      </c>
    </row>
    <row r="8" spans="1:13" ht="24">
      <c r="A8" s="13" t="s">
        <v>17</v>
      </c>
      <c r="B8" s="14" t="s">
        <v>14</v>
      </c>
      <c r="C8" s="19">
        <v>-5.7421135941754922E-2</v>
      </c>
      <c r="D8" s="17" t="s">
        <v>40</v>
      </c>
      <c r="E8" s="16">
        <v>3.5955731901302454E-2</v>
      </c>
      <c r="F8" s="16">
        <v>-8.0568873431137566E-3</v>
      </c>
      <c r="G8" s="16">
        <v>-3.2032835907494055E-2</v>
      </c>
      <c r="H8" s="16">
        <v>-4.5370192781959029E-2</v>
      </c>
      <c r="I8" s="16">
        <v>8.3763304881345809E-3</v>
      </c>
      <c r="J8" s="16">
        <v>-4.702077377990381E-2</v>
      </c>
      <c r="K8" s="16">
        <v>1.1230006290080309E-2</v>
      </c>
      <c r="L8" s="16">
        <v>-8.2662634985598525E-3</v>
      </c>
      <c r="M8" s="18">
        <v>-4.6978015085940995E-2</v>
      </c>
    </row>
    <row r="9" spans="1:13" ht="24">
      <c r="A9" s="13" t="s">
        <v>18</v>
      </c>
      <c r="B9" s="14" t="s">
        <v>14</v>
      </c>
      <c r="C9" s="15" t="s">
        <v>41</v>
      </c>
      <c r="D9" s="16">
        <v>1.1202838872930236E-2</v>
      </c>
      <c r="E9" s="16">
        <v>-4.0858935503217814E-2</v>
      </c>
      <c r="F9" s="16">
        <v>6.7826131793180828E-3</v>
      </c>
      <c r="G9" s="16">
        <v>4.8676155618922343E-2</v>
      </c>
      <c r="H9" s="16">
        <v>-2.9575119216474287E-2</v>
      </c>
      <c r="I9" s="16">
        <v>-5.1804253188070484E-2</v>
      </c>
      <c r="J9" s="16">
        <v>-2.4780099621636999E-2</v>
      </c>
      <c r="K9" s="17" t="s">
        <v>40</v>
      </c>
      <c r="L9" s="16">
        <v>-4.0327894064182045E-2</v>
      </c>
      <c r="M9" s="18">
        <v>-1.3984967538959151E-2</v>
      </c>
    </row>
    <row r="10" spans="1:13" ht="24">
      <c r="A10" s="13" t="s">
        <v>19</v>
      </c>
      <c r="B10" s="14" t="s">
        <v>14</v>
      </c>
      <c r="C10" s="19">
        <v>2.6736755546275619E-2</v>
      </c>
      <c r="D10" s="16">
        <v>8.357927355107304E-3</v>
      </c>
      <c r="E10" s="16">
        <v>2.2611637672665483E-2</v>
      </c>
      <c r="F10" s="16">
        <v>3.7475608698225672E-2</v>
      </c>
      <c r="G10" s="16">
        <v>-2.478487656153348E-2</v>
      </c>
      <c r="H10" s="16">
        <v>1.3485552944169917E-2</v>
      </c>
      <c r="I10" s="17" t="s">
        <v>40</v>
      </c>
      <c r="J10" s="16">
        <v>-1.8864973652218679E-2</v>
      </c>
      <c r="K10" s="16">
        <v>-5.1801959282830809E-2</v>
      </c>
      <c r="L10" s="16">
        <v>5.4056694021619195E-2</v>
      </c>
      <c r="M10" s="18">
        <v>3.8619282951861747E-2</v>
      </c>
    </row>
    <row r="11" spans="1:13" ht="24">
      <c r="A11" s="13" t="s">
        <v>20</v>
      </c>
      <c r="B11" s="14" t="s">
        <v>14</v>
      </c>
      <c r="C11" s="19">
        <v>3.6218767019216162E-2</v>
      </c>
      <c r="D11" s="16">
        <v>-3.1813217799598489E-2</v>
      </c>
      <c r="E11" s="16">
        <v>-8.552352609614667E-3</v>
      </c>
      <c r="F11" s="16">
        <v>-2.4090075444705403E-2</v>
      </c>
      <c r="G11" s="17" t="s">
        <v>27</v>
      </c>
      <c r="H11" s="16">
        <v>-4.0228837907211054E-3</v>
      </c>
      <c r="I11" s="16">
        <v>-2.4659298950801829E-2</v>
      </c>
      <c r="J11" s="17" t="s">
        <v>42</v>
      </c>
      <c r="K11" s="16">
        <v>4.8400569350833644E-2</v>
      </c>
      <c r="L11" s="16">
        <v>-5.513818890128603E-2</v>
      </c>
      <c r="M11" s="18">
        <v>1.9545632647584344E-2</v>
      </c>
    </row>
    <row r="12" spans="1:13" ht="24">
      <c r="A12" s="13" t="s">
        <v>21</v>
      </c>
      <c r="B12" s="14" t="s">
        <v>14</v>
      </c>
      <c r="C12" s="19">
        <v>1.6542777104502915E-2</v>
      </c>
      <c r="D12" s="16">
        <v>-4.6613416529941436E-2</v>
      </c>
      <c r="E12" s="16">
        <v>3.5917375035925514E-2</v>
      </c>
      <c r="F12" s="16">
        <v>2.5199710637495307E-2</v>
      </c>
      <c r="G12" s="16">
        <v>1.9524549803009425E-2</v>
      </c>
      <c r="H12" s="16">
        <v>4.0746568480309379E-2</v>
      </c>
      <c r="I12" s="16">
        <v>3.8377704664304908E-2</v>
      </c>
      <c r="J12" s="16">
        <v>6.8999231797644597E-2</v>
      </c>
      <c r="K12" s="16">
        <v>-1.3906970493677994E-2</v>
      </c>
      <c r="L12" s="16">
        <v>-4.0198149881420529E-2</v>
      </c>
      <c r="M12" s="20" t="s">
        <v>27</v>
      </c>
    </row>
    <row r="13" spans="1:13" ht="24">
      <c r="A13" s="13" t="s">
        <v>22</v>
      </c>
      <c r="B13" s="14" t="s">
        <v>14</v>
      </c>
      <c r="C13" s="19">
        <v>5.3017822579334808E-2</v>
      </c>
      <c r="D13" s="16">
        <v>-8.1926810894902922E-3</v>
      </c>
      <c r="E13" s="16">
        <v>4.8968644539899582E-2</v>
      </c>
      <c r="F13" s="16">
        <v>-3.7917555005746881E-2</v>
      </c>
      <c r="G13" s="16">
        <v>-5.506484103920558E-2</v>
      </c>
      <c r="H13" s="16">
        <v>1.6454496541870853E-2</v>
      </c>
      <c r="I13" s="16">
        <v>5.3705164589657559E-2</v>
      </c>
      <c r="J13" s="16">
        <v>-3.2634239420290728E-2</v>
      </c>
      <c r="K13" s="16">
        <v>-4.0064781707666884E-2</v>
      </c>
      <c r="L13" s="17" t="s">
        <v>27</v>
      </c>
      <c r="M13" s="18">
        <v>-4.0172464381055019E-2</v>
      </c>
    </row>
    <row r="14" spans="1:13" ht="24">
      <c r="A14" s="13" t="s">
        <v>23</v>
      </c>
      <c r="B14" s="14" t="s">
        <v>14</v>
      </c>
      <c r="C14" s="19">
        <v>4.9690534400503208E-2</v>
      </c>
      <c r="D14" s="16">
        <v>-4.6300270009130444E-2</v>
      </c>
      <c r="E14" s="16">
        <v>-2.3654906853717787E-2</v>
      </c>
      <c r="F14" s="16">
        <v>3.8069516498272941E-2</v>
      </c>
      <c r="G14" s="17" t="s">
        <v>43</v>
      </c>
      <c r="H14" s="16">
        <v>5.0677023291925159E-2</v>
      </c>
      <c r="I14" s="16">
        <v>-1.8601237998111447E-2</v>
      </c>
      <c r="J14" s="17" t="s">
        <v>44</v>
      </c>
      <c r="K14" s="16">
        <v>-2.4432466012296521E-2</v>
      </c>
      <c r="L14" s="16">
        <v>-3.2403136214841394E-2</v>
      </c>
      <c r="M14" s="18">
        <v>6.8460007676596102E-2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2.8080776229746904E-7</v>
      </c>
      <c r="E21" s="10">
        <f t="shared" ref="E21:M21" si="0">$C5^2*E5^2</f>
        <v>1.0391691679805563E-7</v>
      </c>
      <c r="F21" s="11">
        <f t="shared" si="0"/>
        <v>4.2617290883829612E-3</v>
      </c>
      <c r="G21" s="10">
        <f t="shared" si="0"/>
        <v>2.5532408796740202E-6</v>
      </c>
      <c r="H21" s="10">
        <f t="shared" si="0"/>
        <v>5.070674377872822E-7</v>
      </c>
      <c r="I21" s="10">
        <f t="shared" si="0"/>
        <v>6.1034047900532382E-6</v>
      </c>
      <c r="J21" s="10">
        <f t="shared" si="0"/>
        <v>6.478543263843432E-6</v>
      </c>
      <c r="K21" s="10">
        <f t="shared" si="0"/>
        <v>2.0012460069486407E-7</v>
      </c>
      <c r="L21" s="10">
        <f t="shared" si="0"/>
        <v>6.3317412535281559E-6</v>
      </c>
      <c r="M21" s="12">
        <f t="shared" si="0"/>
        <v>2.7912123038760213E-6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4.0802478362875574E-7</v>
      </c>
      <c r="E22" s="16">
        <f t="shared" si="1"/>
        <v>5.833446820206979E-8</v>
      </c>
      <c r="F22" s="16">
        <f t="shared" si="1"/>
        <v>2.3191281549583331E-8</v>
      </c>
      <c r="G22" s="16">
        <f t="shared" si="1"/>
        <v>3.2677298452465824E-9</v>
      </c>
      <c r="H22" s="17">
        <f t="shared" si="1"/>
        <v>1.9605503238774122E-4</v>
      </c>
      <c r="I22" s="16">
        <f t="shared" si="1"/>
        <v>3.6135428781420779E-8</v>
      </c>
      <c r="J22" s="16">
        <f t="shared" si="1"/>
        <v>5.2539831952761378E-7</v>
      </c>
      <c r="K22" s="16">
        <f t="shared" si="1"/>
        <v>1.7397065393483345E-7</v>
      </c>
      <c r="L22" s="16">
        <f t="shared" si="1"/>
        <v>5.4515032843254822E-8</v>
      </c>
      <c r="M22" s="18">
        <f t="shared" si="1"/>
        <v>3.3421957815098705E-7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1.1699235551865845E-5</v>
      </c>
      <c r="E23" s="17">
        <f t="shared" si="2"/>
        <v>8.9529443999999993E-3</v>
      </c>
      <c r="F23" s="16">
        <f t="shared" si="2"/>
        <v>2.1689553795212811E-7</v>
      </c>
      <c r="G23" s="16">
        <f t="shared" si="2"/>
        <v>6.694438383302989E-7</v>
      </c>
      <c r="H23" s="16">
        <f t="shared" si="2"/>
        <v>2.6646572103444033E-6</v>
      </c>
      <c r="I23" s="16">
        <f t="shared" si="2"/>
        <v>4.6417542583573624E-6</v>
      </c>
      <c r="J23" s="16">
        <f t="shared" si="2"/>
        <v>5.2295452828258277E-6</v>
      </c>
      <c r="K23" s="16">
        <f t="shared" si="2"/>
        <v>1.5158687896471806E-5</v>
      </c>
      <c r="L23" s="16">
        <f t="shared" si="2"/>
        <v>2.2062647815708052E-5</v>
      </c>
      <c r="M23" s="18">
        <f t="shared" si="2"/>
        <v>1.1864929443913296E-5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3.2642974139844051E-3</v>
      </c>
      <c r="E24" s="16">
        <f t="shared" si="3"/>
        <v>4.262651488764953E-6</v>
      </c>
      <c r="F24" s="16">
        <f t="shared" si="3"/>
        <v>2.140317200353198E-7</v>
      </c>
      <c r="G24" s="16">
        <f t="shared" si="3"/>
        <v>3.3832519241654708E-6</v>
      </c>
      <c r="H24" s="16">
        <f t="shared" si="3"/>
        <v>6.7871087620112452E-6</v>
      </c>
      <c r="I24" s="16">
        <f t="shared" si="3"/>
        <v>2.3134023247551368E-7</v>
      </c>
      <c r="J24" s="16">
        <f t="shared" si="3"/>
        <v>7.2899257140220019E-6</v>
      </c>
      <c r="K24" s="16">
        <f t="shared" si="3"/>
        <v>4.1581826166458953E-7</v>
      </c>
      <c r="L24" s="16">
        <f t="shared" si="3"/>
        <v>2.2530044487695543E-7</v>
      </c>
      <c r="M24" s="18">
        <f t="shared" si="3"/>
        <v>7.276673444835404E-6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1.4638739765529284E-6</v>
      </c>
      <c r="E25" s="16">
        <f t="shared" si="4"/>
        <v>1.9472495248360103E-5</v>
      </c>
      <c r="F25" s="16">
        <f t="shared" si="4"/>
        <v>5.3658880772558507E-7</v>
      </c>
      <c r="G25" s="16">
        <f t="shared" si="4"/>
        <v>2.7636309819769121E-5</v>
      </c>
      <c r="H25" s="16">
        <f t="shared" si="4"/>
        <v>1.0202357060663325E-5</v>
      </c>
      <c r="I25" s="16">
        <f t="shared" si="4"/>
        <v>3.1302451082630964E-5</v>
      </c>
      <c r="J25" s="16">
        <f t="shared" si="4"/>
        <v>7.1623181257802753E-6</v>
      </c>
      <c r="K25" s="17">
        <f t="shared" si="4"/>
        <v>1.15476516E-2</v>
      </c>
      <c r="L25" s="16">
        <f t="shared" si="4"/>
        <v>1.8969618558499639E-5</v>
      </c>
      <c r="M25" s="18">
        <f t="shared" si="4"/>
        <v>2.2812371542548046E-6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4.9936096979522786E-8</v>
      </c>
      <c r="E26" s="16">
        <f t="shared" si="5"/>
        <v>3.6549500502943114E-7</v>
      </c>
      <c r="F26" s="16">
        <f t="shared" si="5"/>
        <v>1.0039562827465069E-6</v>
      </c>
      <c r="G26" s="16">
        <f t="shared" si="5"/>
        <v>4.3912779922931162E-7</v>
      </c>
      <c r="H26" s="16">
        <f t="shared" si="5"/>
        <v>1.300034649061087E-7</v>
      </c>
      <c r="I26" s="17">
        <f t="shared" si="5"/>
        <v>7.0772342752231567E-4</v>
      </c>
      <c r="J26" s="16">
        <f t="shared" si="5"/>
        <v>2.5440744512835409E-7</v>
      </c>
      <c r="K26" s="16">
        <f t="shared" si="5"/>
        <v>1.9182702126583952E-6</v>
      </c>
      <c r="L26" s="16">
        <f t="shared" si="5"/>
        <v>2.0888938639496039E-6</v>
      </c>
      <c r="M26" s="18">
        <f t="shared" si="5"/>
        <v>1.0661684395619128E-6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1.3276467018808824E-6</v>
      </c>
      <c r="E27" s="16">
        <f t="shared" si="6"/>
        <v>9.5948573011761602E-8</v>
      </c>
      <c r="F27" s="16">
        <f t="shared" si="6"/>
        <v>7.6127863852704246E-7</v>
      </c>
      <c r="G27" s="17">
        <f t="shared" si="6"/>
        <v>1.2934981753659038E-3</v>
      </c>
      <c r="H27" s="16">
        <f t="shared" si="6"/>
        <v>2.1229623783041707E-8</v>
      </c>
      <c r="I27" s="16">
        <f t="shared" si="6"/>
        <v>7.9768013149681958E-7</v>
      </c>
      <c r="J27" s="17">
        <f t="shared" si="6"/>
        <v>7.5769515114496953E-6</v>
      </c>
      <c r="K27" s="16">
        <f t="shared" si="6"/>
        <v>3.0730403609529065E-6</v>
      </c>
      <c r="L27" s="16">
        <f t="shared" si="6"/>
        <v>3.9881576487879286E-6</v>
      </c>
      <c r="M27" s="18">
        <f t="shared" si="6"/>
        <v>5.0114890719739014E-7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5.9461889801796296E-7</v>
      </c>
      <c r="E28" s="16">
        <f t="shared" si="7"/>
        <v>3.5304170769879444E-7</v>
      </c>
      <c r="F28" s="16">
        <f t="shared" si="7"/>
        <v>1.7378326168837291E-7</v>
      </c>
      <c r="G28" s="16">
        <f t="shared" si="7"/>
        <v>1.0432271803975724E-7</v>
      </c>
      <c r="H28" s="16">
        <f t="shared" si="7"/>
        <v>4.5435877116290624E-7</v>
      </c>
      <c r="I28" s="16">
        <f t="shared" si="7"/>
        <v>4.0306475975882375E-7</v>
      </c>
      <c r="J28" s="16">
        <f t="shared" si="7"/>
        <v>1.3028827898514049E-6</v>
      </c>
      <c r="K28" s="16">
        <f t="shared" si="7"/>
        <v>5.2927563604451061E-8</v>
      </c>
      <c r="L28" s="16">
        <f t="shared" si="7"/>
        <v>4.422104146775784E-7</v>
      </c>
      <c r="M28" s="20">
        <f t="shared" si="7"/>
        <v>2.6984559519889825E-4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1.8866696985257564E-7</v>
      </c>
      <c r="E29" s="16">
        <f t="shared" si="8"/>
        <v>6.7403110796848428E-6</v>
      </c>
      <c r="F29" s="16">
        <f t="shared" si="8"/>
        <v>4.041331033587015E-6</v>
      </c>
      <c r="G29" s="16">
        <f t="shared" si="8"/>
        <v>8.5230012985990368E-6</v>
      </c>
      <c r="H29" s="16">
        <f t="shared" si="8"/>
        <v>7.6104961813833286E-7</v>
      </c>
      <c r="I29" s="16">
        <f t="shared" si="8"/>
        <v>8.1072931846679906E-6</v>
      </c>
      <c r="J29" s="16">
        <f t="shared" si="8"/>
        <v>2.9935792905037306E-6</v>
      </c>
      <c r="K29" s="16">
        <f t="shared" si="8"/>
        <v>4.5120025518679341E-6</v>
      </c>
      <c r="L29" s="17">
        <f t="shared" si="8"/>
        <v>2.7716747914851118E-3</v>
      </c>
      <c r="M29" s="18">
        <f t="shared" si="8"/>
        <v>4.5362890902580165E-6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5.2931522037936368E-6</v>
      </c>
      <c r="E30" s="16">
        <f t="shared" si="9"/>
        <v>1.381623843068446E-6</v>
      </c>
      <c r="F30" s="16">
        <f t="shared" si="9"/>
        <v>3.5785085321889986E-6</v>
      </c>
      <c r="G30" s="17">
        <f t="shared" si="9"/>
        <v>1.3888964300667709E-5</v>
      </c>
      <c r="H30" s="16">
        <f t="shared" si="9"/>
        <v>6.3411719356520264E-6</v>
      </c>
      <c r="I30" s="16">
        <f t="shared" si="9"/>
        <v>8.5434057716912594E-7</v>
      </c>
      <c r="J30" s="17">
        <f t="shared" si="9"/>
        <v>2.4200131397483417E-3</v>
      </c>
      <c r="K30" s="16">
        <f t="shared" si="9"/>
        <v>1.4739472509763999E-6</v>
      </c>
      <c r="L30" s="16">
        <f t="shared" si="9"/>
        <v>2.5925158950331655E-6</v>
      </c>
      <c r="M30" s="18">
        <f t="shared" si="9"/>
        <v>1.1572340984211606E-5</v>
      </c>
    </row>
    <row r="31" spans="1:13">
      <c r="A31" t="s">
        <v>35</v>
      </c>
      <c r="D31" s="21">
        <f>SUM($D$21:$D$30)</f>
        <v>3.2856033769292749E-3</v>
      </c>
      <c r="E31" s="21">
        <f>SUM($E$21:$E$30)</f>
        <v>8.985778218330619E-3</v>
      </c>
      <c r="F31">
        <f>SUM($F$21:$F$30)</f>
        <v>4.2722786534789619E-3</v>
      </c>
      <c r="G31" s="21">
        <f>SUM($G$21:$G$30)</f>
        <v>1.3506991056742236E-3</v>
      </c>
      <c r="H31" s="21">
        <f>SUM($H$21:$H$30)</f>
        <v>2.2392403627218989E-4</v>
      </c>
      <c r="I31" s="21">
        <f>SUM($I$21:$I$30)</f>
        <v>7.6020089196770688E-4</v>
      </c>
      <c r="J31" s="21">
        <f>SUM($J$21:$J$30)</f>
        <v>2.4588266914912743E-3</v>
      </c>
      <c r="K31" s="21">
        <f>SUM($K$21:$K$30)</f>
        <v>1.1574630389352827E-2</v>
      </c>
      <c r="L31" s="21">
        <f>SUM($L$21:$L$30)</f>
        <v>2.8284303924130164E-3</v>
      </c>
      <c r="M31" s="21">
        <f>SUM($M$21:$M$30)</f>
        <v>3.1206981454515772E-4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3.6052441570455257E-2</v>
      </c>
      <c r="D33" s="22">
        <f>$D$31/$C$33</f>
        <v>9.1134004627908632E-2</v>
      </c>
      <c r="E33" s="22">
        <f>$E$31/$C$33</f>
        <v>0.2492418773017139</v>
      </c>
      <c r="F33" s="22">
        <f>$F$31/$C$33</f>
        <v>0.11850178427249894</v>
      </c>
      <c r="G33" s="22">
        <f>$G$31/$C$33</f>
        <v>3.7464844178018521E-2</v>
      </c>
      <c r="H33" s="22">
        <f>$H$31/$C$33</f>
        <v>6.2110643972499826E-3</v>
      </c>
      <c r="I33" s="22">
        <f>$I$31/$C$33</f>
        <v>2.1085975286364144E-2</v>
      </c>
      <c r="J33" s="22">
        <f>$J$31/$C$33</f>
        <v>6.8201391761113533E-2</v>
      </c>
      <c r="K33" s="22">
        <f>$K$31/$C$33</f>
        <v>0.3210498342181119</v>
      </c>
      <c r="L33" s="22">
        <f>$L$31/$C$33</f>
        <v>7.8453227276870388E-2</v>
      </c>
      <c r="M33" s="22">
        <f>$M$31/$C$33</f>
        <v>8.6559966801498661E-3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2024-12-11T00:32:33Z</dcterms:created>
  <dcterms:modified xsi:type="dcterms:W3CDTF">2024-12-11T00:32:41Z</dcterms:modified>
</cp:coreProperties>
</file>