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3D5DB3C2-CFBB-4F66-86ED-C4A42C898DD5}" xr6:coauthVersionLast="47" xr6:coauthVersionMax="47" xr10:uidLastSave="{00000000-0000-0000-0000-000000000000}"/>
  <bookViews>
    <workbookView xWindow="-120" yWindow="-120" windowWidth="29040" windowHeight="15720" xr2:uid="{27D9B3DE-259D-4CFD-8C58-6A41741B2E48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C33" i="4" s="1"/>
  <c r="F33" i="4" s="1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D33" i="4"/>
  <c r="E33" i="4"/>
  <c r="L33" i="3"/>
  <c r="K33" i="3"/>
  <c r="J33" i="3"/>
  <c r="I33" i="3"/>
  <c r="H33" i="3"/>
  <c r="G33" i="3"/>
  <c r="F33" i="3"/>
  <c r="E33" i="3"/>
  <c r="C33" i="2"/>
  <c r="I33" i="2"/>
  <c r="H33" i="2"/>
  <c r="G33" i="2"/>
  <c r="F33" i="2"/>
  <c r="E33" i="2"/>
  <c r="K33" i="2" l="1"/>
  <c r="L33" i="2"/>
  <c r="D33" i="2"/>
  <c r="J33" i="2"/>
</calcChain>
</file>

<file path=xl/sharedStrings.xml><?xml version="1.0" encoding="utf-8"?>
<sst xmlns="http://schemas.openxmlformats.org/spreadsheetml/2006/main" count="378" uniqueCount="62">
  <si>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</si>
  <si>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</si>
  <si>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</si>
  <si>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What do these people particularly like about [BRAND], what do they particularly like the brand for? 10 = Has a good taste</t>
  </si>
  <si>
    <t>P4podkl_i9 How would these people describe the image of [BRAND] ?  9 = Haughty, aloof</t>
  </si>
  <si>
    <t>P3podkl_i9 What do these people particularly like about [BRAND], what do they particularly like the brand for? 9 = It has a high quality</t>
  </si>
  <si>
    <t>P4podkl_i19 How would these people describe the image of [BRAND] ? 19 = Craft</t>
  </si>
  <si>
    <t>P4podkl_i12 How would these people describe the image of [BRAND] ? 12 = For older people</t>
  </si>
  <si>
    <t>P3podkl_i16 What do these people particularly like about [BRAND], what do they particularly like the brand for? 16 = It is for experts, connoisseurs</t>
  </si>
  <si>
    <t>P3podkl_i14 What do these people particularly like about [BRAND], what do they particularly like the brand for? 14 = Is unpretentious</t>
  </si>
  <si>
    <t>P4podkl_i5 How would these people describe the image of [BRAND] ?  5 = Quality justifies its price</t>
  </si>
  <si>
    <t>P3podkl_i3 What do these people particularly like about [BRAND], what do they particularly like the brand for? 3 = Is authentic</t>
  </si>
  <si>
    <t>P3podkl_i17 What do these people particularly like about [BRAND], what do they particularly like the brand for? 17 = Good mixing drinks can be made with it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</si>
  <si>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</si>
  <si>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</si>
  <si>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</si>
  <si>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</si>
  <si>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</si>
  <si>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</si>
  <si>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</si>
  <si>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</si>
  <si>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</si>
  <si>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</si>
  <si>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</si>
  <si>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,998</t>
  </si>
  <si>
    <t>,997</t>
  </si>
  <si>
    <t>-,142</t>
  </si>
  <si>
    <t>,089</t>
  </si>
  <si>
    <t>,992</t>
  </si>
  <si>
    <t>,995</t>
  </si>
  <si>
    <t>,991</t>
  </si>
  <si>
    <t>,994</t>
  </si>
  <si>
    <t>,989</t>
  </si>
  <si>
    <t>,088</t>
  </si>
  <si>
    <t>SUMA</t>
  </si>
  <si>
    <t>R2</t>
  </si>
  <si>
    <t xml:space="preserve"> 14,00 Beefeater (1)</t>
  </si>
  <si>
    <t xml:space="preserve"> 15,00 Bombay Sapphire</t>
  </si>
  <si>
    <t>,092</t>
  </si>
  <si>
    <t>,113</t>
  </si>
  <si>
    <t>-,088</t>
  </si>
  <si>
    <t>,193</t>
  </si>
  <si>
    <t>,993</t>
  </si>
  <si>
    <t>-,135</t>
  </si>
  <si>
    <t>,111</t>
  </si>
  <si>
    <t>,986</t>
  </si>
  <si>
    <t xml:space="preserve"> 15,00 Bombay Sapphi (1)</t>
  </si>
  <si>
    <t xml:space="preserve"> 17,00 Kalumba</t>
  </si>
  <si>
    <t>,102</t>
  </si>
  <si>
    <t>,990</t>
  </si>
  <si>
    <t>,988</t>
  </si>
  <si>
    <t>,101</t>
  </si>
  <si>
    <t xml:space="preserve"> 17,00 Kalumba (1)</t>
  </si>
  <si>
    <t xml:space="preserve"> 18,00 Gordons</t>
  </si>
  <si>
    <t>,996</t>
  </si>
  <si>
    <t>-,110</t>
  </si>
  <si>
    <t>,238</t>
  </si>
  <si>
    <t>,106</t>
  </si>
  <si>
    <t>,130</t>
  </si>
  <si>
    <t>,987</t>
  </si>
  <si>
    <t>,129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</si>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</sst>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77074289" xfId="1" xr:uid="{43ED6F5B-17F7-406B-AC4F-349E8654D166}"/>
    <cellStyle name="style1733877074309" xfId="8" xr:uid="{60F6445E-20D0-4BFE-9591-EEA9069EC697}"/>
    <cellStyle name="style1733877074326" xfId="14" xr:uid="{B731DC35-5D38-47B7-BF31-B7A0383CA5EB}"/>
    <cellStyle name="style1733877074403" xfId="2" xr:uid="{21D863A1-AEEC-438C-B5E0-5505D9AD928E}"/>
    <cellStyle name="style1733877074412" xfId="3" xr:uid="{5F74F1EB-D515-4915-BC7B-9BC16C5B5CCA}"/>
    <cellStyle name="style1733877074420" xfId="4" xr:uid="{B6CB1386-7558-4791-96A2-CCEE8D4A9BA1}"/>
    <cellStyle name="style1733877074429" xfId="5" xr:uid="{54278EDE-8645-4748-85CA-24CE670CFD71}"/>
    <cellStyle name="style1733877074439" xfId="6" xr:uid="{D6B4AA7B-5DA0-49E0-A91C-E51E1D6BA899}"/>
    <cellStyle name="style1733877074448" xfId="13" xr:uid="{2D2142FB-A73B-402B-9E93-0CEFC2986982}"/>
    <cellStyle name="style1733877074457" xfId="7" xr:uid="{D812EE85-DDB8-4BF9-8F12-654C07FA048F}"/>
    <cellStyle name="style1733877074477" xfId="9" xr:uid="{077B0E5D-B379-48C3-88C8-A4B91B429244}"/>
    <cellStyle name="style1733877074486" xfId="10" xr:uid="{DBA85A09-F975-4AAC-A601-F2ACA35ABCC9}"/>
    <cellStyle name="style1733877074495" xfId="11" xr:uid="{7FFC8483-7C93-4A89-BFC1-2F87F9A84A9E}"/>
    <cellStyle name="style1733877074501" xfId="12" xr:uid="{E8F3EF08-AE51-4B4F-9FD9-E28B952EBF87}"/>
    <cellStyle name="style1733877074512" xfId="15" xr:uid="{45C43A6A-711E-45BC-944D-55D13AE3CE9C}"/>
    <cellStyle name="style1733877074520" xfId="16" xr:uid="{3B2974B5-D927-4C67-BEC0-A43C955F8A88}"/>
    <cellStyle name="style1733877074536" xfId="18" xr:uid="{5051364F-48AB-4F04-9D97-B8F57381C919}"/>
    <cellStyle name="style1733877074573" xfId="17" xr:uid="{BA146085-8E75-4F9F-A33D-53C45F25A06C}"/>
    <cellStyle name="style1733877074581" xfId="19" xr:uid="{45C4D52A-DDB6-46D2-9BBF-ED830FAE1C94}"/>
    <cellStyle name="style1733877074588" xfId="20" xr:uid="{00A44A12-9FD1-4694-9830-122B223B8DEB}"/>
    <cellStyle name="style1733877074642" xfId="21" xr:uid="{299C762F-B337-4018-BA46-DB5EBD42E5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AEB0-2540-45FA-B8F5-C97D9FA598EA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36</v>
      </c>
      <c r="C1" t="s">
        <v>46</v>
      </c>
      <c r="D1" t="s">
        <v>52</v>
      </c>
      <c r="E1" t="s">
        <v>61</v>
      </c>
    </row>
    <row r="2" spans="1:5">
      <c r="B2">
        <v>3.9991016624298895E-2</v>
      </c>
      <c r="C2">
        <v>8.5347821969432094E-2</v>
      </c>
      <c r="D2">
        <v>3.1279733877403772E-2</v>
      </c>
      <c r="E2">
        <v>0.10612701612263503</v>
      </c>
    </row>
    <row r="3" spans="1:5">
      <c r="A3" t="s">
        <v>3</v>
      </c>
      <c r="B3" s="23">
        <v>8.846241118435301E-2</v>
      </c>
      <c r="C3" s="23">
        <v>0.43086946087402711</v>
      </c>
      <c r="D3" s="23">
        <v>0.15644102981583871</v>
      </c>
      <c r="E3" s="23">
        <v>0.52798221892406916</v>
      </c>
    </row>
    <row r="4" spans="1:5">
      <c r="A4" t="s">
        <v>4</v>
      </c>
      <c r="B4" s="23">
        <v>0.50239471449511863</v>
      </c>
      <c r="C4" s="23">
        <v>3.7464562063437373E-2</v>
      </c>
      <c r="D4" s="23">
        <v>0.10632052677989148</v>
      </c>
      <c r="E4" s="23">
        <v>5.2099617506041702E-2</v>
      </c>
    </row>
    <row r="5" spans="1:5">
      <c r="A5" t="s">
        <v>5</v>
      </c>
      <c r="B5" s="23">
        <v>0.10310246186163677</v>
      </c>
      <c r="C5" s="23">
        <v>9.8964476288417091E-2</v>
      </c>
      <c r="D5" s="23">
        <v>3.0017795155872735E-2</v>
      </c>
      <c r="E5" s="23">
        <v>6.9744670373146758E-2</v>
      </c>
    </row>
    <row r="6" spans="1:5">
      <c r="A6" t="s">
        <v>6</v>
      </c>
      <c r="B6" s="23">
        <v>1.9987769561355538E-3</v>
      </c>
      <c r="C6" s="23">
        <v>9.0376357848234265E-2</v>
      </c>
      <c r="D6" s="23">
        <v>0.14962025507789556</v>
      </c>
      <c r="E6" s="23">
        <v>7.4368312378031626E-2</v>
      </c>
    </row>
    <row r="7" spans="1:5">
      <c r="A7" t="s">
        <v>7</v>
      </c>
      <c r="B7" s="23">
        <v>2.1865719735398019E-2</v>
      </c>
      <c r="C7" s="23">
        <v>0.21136340905594339</v>
      </c>
      <c r="D7" s="23">
        <v>7.8917250587207027E-2</v>
      </c>
      <c r="E7" s="23">
        <v>3.5674833929967413E-3</v>
      </c>
    </row>
    <row r="8" spans="1:5">
      <c r="A8" t="s">
        <v>8</v>
      </c>
      <c r="B8" s="23">
        <v>1.4318720121354819E-3</v>
      </c>
      <c r="C8" s="23">
        <v>3.0201056266572927E-2</v>
      </c>
      <c r="D8" s="23">
        <v>0.18179162195582607</v>
      </c>
      <c r="E8" s="23">
        <v>0.10427013230019916</v>
      </c>
    </row>
    <row r="9" spans="1:5">
      <c r="A9" t="s">
        <v>9</v>
      </c>
      <c r="B9" s="23">
        <v>2.9192458497916047E-3</v>
      </c>
      <c r="C9" s="23">
        <v>2.3129069848721279E-2</v>
      </c>
      <c r="D9" s="23">
        <v>8.2465633744948683E-2</v>
      </c>
      <c r="E9" s="23">
        <v>0.11373785705075902</v>
      </c>
    </row>
    <row r="10" spans="1:5">
      <c r="A10" t="s">
        <v>10</v>
      </c>
      <c r="B10" s="23">
        <v>0.10491567913961192</v>
      </c>
      <c r="C10" s="23">
        <v>7.2285396032482066E-3</v>
      </c>
      <c r="D10" s="23">
        <v>3.6213709056383957E-2</v>
      </c>
      <c r="E10" s="23">
        <v>4.368875169599571E-2</v>
      </c>
    </row>
    <row r="11" spans="1:5">
      <c r="A11" t="s">
        <v>11</v>
      </c>
      <c r="B11" s="23">
        <v>5.8152948381595543E-2</v>
      </c>
      <c r="C11" s="23">
        <v>2.8722018345857605E-2</v>
      </c>
      <c r="D11" s="23">
        <v>0.14242639349607766</v>
      </c>
      <c r="E11" s="23">
        <v>9.4430473915334892E-3</v>
      </c>
    </row>
    <row r="12" spans="1:5">
      <c r="A12" t="s">
        <v>12</v>
      </c>
      <c r="B12" s="23">
        <v>0.1147561703842236</v>
      </c>
      <c r="C12" s="23">
        <v>4.1681049805540979E-2</v>
      </c>
      <c r="D12" s="23">
        <v>3.578578433005826E-2</v>
      </c>
      <c r="E12" s="23">
        <v>1.0979089872267492E-3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4E05B-050F-462E-B016-A40D72FBC02A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-7.0326543222273951E-3</v>
      </c>
      <c r="D5" s="10">
        <v>-3.1159679912408252E-2</v>
      </c>
      <c r="E5" s="10">
        <v>1.8271868559047995E-3</v>
      </c>
      <c r="F5" s="10">
        <v>3.8843254291323777E-3</v>
      </c>
      <c r="G5" s="10">
        <v>3.7364564448724831E-2</v>
      </c>
      <c r="H5" s="10">
        <v>8.6233677669557574E-3</v>
      </c>
      <c r="I5" s="11" t="s">
        <v>24</v>
      </c>
      <c r="J5" s="10">
        <v>-9.0058123715470329E-3</v>
      </c>
      <c r="K5" s="10">
        <v>-2.4805281910928463E-2</v>
      </c>
      <c r="L5" s="10">
        <v>2.6569672075674122E-2</v>
      </c>
      <c r="M5" s="12">
        <v>9.7125829704382723E-3</v>
      </c>
    </row>
    <row r="6" spans="1:13" ht="24">
      <c r="A6" s="13" t="s">
        <v>15</v>
      </c>
      <c r="B6" s="14" t="s">
        <v>14</v>
      </c>
      <c r="C6" s="15">
        <v>9.8809896446012506E-3</v>
      </c>
      <c r="D6" s="16">
        <v>-3.1582194719327735E-3</v>
      </c>
      <c r="E6" s="16">
        <v>1.695183097680357E-2</v>
      </c>
      <c r="F6" s="16">
        <v>-4.2385282970446123E-2</v>
      </c>
      <c r="G6" s="16">
        <v>-1.8906708981197146E-2</v>
      </c>
      <c r="H6" s="16">
        <v>-5.2862120103807538E-3</v>
      </c>
      <c r="I6" s="16">
        <v>-8.9943889094452664E-3</v>
      </c>
      <c r="J6" s="17" t="s">
        <v>25</v>
      </c>
      <c r="K6" s="16">
        <v>2.4817120400889947E-3</v>
      </c>
      <c r="L6" s="16">
        <v>-5.3107339388025143E-2</v>
      </c>
      <c r="M6" s="18">
        <v>-7.3092280322616101E-3</v>
      </c>
    </row>
    <row r="7" spans="1:13" ht="24">
      <c r="A7" s="13" t="s">
        <v>16</v>
      </c>
      <c r="B7" s="14" t="s">
        <v>14</v>
      </c>
      <c r="C7" s="15">
        <v>-2.9450338364247323E-2</v>
      </c>
      <c r="D7" s="16">
        <v>-2.3176631245864252E-2</v>
      </c>
      <c r="E7" s="16">
        <v>1.862795901373427E-2</v>
      </c>
      <c r="F7" s="16">
        <v>1.0876763737202616E-2</v>
      </c>
      <c r="G7" s="16">
        <v>6.9305226802452935E-2</v>
      </c>
      <c r="H7" s="17" t="s">
        <v>25</v>
      </c>
      <c r="I7" s="16">
        <v>8.5941781113251514E-3</v>
      </c>
      <c r="J7" s="16">
        <v>-5.2910306672405653E-3</v>
      </c>
      <c r="K7" s="16">
        <v>-1.1428460865956442E-2</v>
      </c>
      <c r="L7" s="16">
        <v>-2.8021928912177363E-2</v>
      </c>
      <c r="M7" s="18">
        <v>-1.0727670506603535E-2</v>
      </c>
    </row>
    <row r="8" spans="1:13" ht="24">
      <c r="A8" s="13" t="s">
        <v>17</v>
      </c>
      <c r="B8" s="14" t="s">
        <v>14</v>
      </c>
      <c r="C8" s="19" t="s">
        <v>26</v>
      </c>
      <c r="D8" s="16">
        <v>-1.1306805368578891E-2</v>
      </c>
      <c r="E8" s="17" t="s">
        <v>24</v>
      </c>
      <c r="F8" s="16">
        <v>-2.5898077112341076E-3</v>
      </c>
      <c r="G8" s="16">
        <v>4.2084030752834477E-2</v>
      </c>
      <c r="H8" s="16">
        <v>1.867311245492324E-2</v>
      </c>
      <c r="I8" s="16">
        <v>1.8278688602110986E-3</v>
      </c>
      <c r="J8" s="16">
        <v>1.6969407085347377E-2</v>
      </c>
      <c r="K8" s="16">
        <v>9.902185870822363E-4</v>
      </c>
      <c r="L8" s="16">
        <v>3.9959030799076041E-2</v>
      </c>
      <c r="M8" s="18">
        <v>-2.7735196212185145E-2</v>
      </c>
    </row>
    <row r="9" spans="1:13" ht="24">
      <c r="A9" s="13" t="s">
        <v>18</v>
      </c>
      <c r="B9" s="14" t="s">
        <v>14</v>
      </c>
      <c r="C9" s="15">
        <v>6.7724257164090931E-2</v>
      </c>
      <c r="D9" s="16">
        <v>4.8609594049072287E-2</v>
      </c>
      <c r="E9" s="16">
        <v>-2.7239543757770827E-2</v>
      </c>
      <c r="F9" s="16">
        <v>-6.0047177180250391E-2</v>
      </c>
      <c r="G9" s="16">
        <v>-7.5187826949369178E-3</v>
      </c>
      <c r="H9" s="16">
        <v>-1.0562930804295528E-2</v>
      </c>
      <c r="I9" s="16">
        <v>9.5128499061486391E-3</v>
      </c>
      <c r="J9" s="16">
        <v>-7.1882449287302662E-3</v>
      </c>
      <c r="K9" s="17" t="s">
        <v>27</v>
      </c>
      <c r="L9" s="16">
        <v>-4.2587011027385969E-2</v>
      </c>
      <c r="M9" s="20" t="s">
        <v>28</v>
      </c>
    </row>
    <row r="10" spans="1:13" ht="24">
      <c r="A10" s="13" t="s">
        <v>19</v>
      </c>
      <c r="B10" s="14" t="s">
        <v>14</v>
      </c>
      <c r="C10" s="15">
        <v>5.9432647485544846E-2</v>
      </c>
      <c r="D10" s="17" t="s">
        <v>28</v>
      </c>
      <c r="E10" s="16">
        <v>-1.1109553892201007E-2</v>
      </c>
      <c r="F10" s="16">
        <v>7.4083011364826229E-2</v>
      </c>
      <c r="G10" s="16">
        <v>-2.7756291097568071E-2</v>
      </c>
      <c r="H10" s="16">
        <v>-2.2843742355993683E-2</v>
      </c>
      <c r="I10" s="16">
        <v>-3.0583129224897591E-2</v>
      </c>
      <c r="J10" s="16">
        <v>-3.1218975778538782E-3</v>
      </c>
      <c r="K10" s="16">
        <v>7.7727860183134559E-2</v>
      </c>
      <c r="L10" s="16">
        <v>-5.7182944909078262E-3</v>
      </c>
      <c r="M10" s="18">
        <v>4.861212934075098E-2</v>
      </c>
    </row>
    <row r="11" spans="1:13" ht="24">
      <c r="A11" s="13" t="s">
        <v>20</v>
      </c>
      <c r="B11" s="14" t="s">
        <v>14</v>
      </c>
      <c r="C11" s="15">
        <v>4.7964660637129737E-2</v>
      </c>
      <c r="D11" s="16">
        <v>-5.7683672319875038E-3</v>
      </c>
      <c r="E11" s="16">
        <v>3.9595350057416184E-2</v>
      </c>
      <c r="F11" s="16">
        <v>3.7227394921901656E-2</v>
      </c>
      <c r="G11" s="16">
        <v>3.9693801384401421E-2</v>
      </c>
      <c r="H11" s="16">
        <v>-2.7858969378602549E-2</v>
      </c>
      <c r="I11" s="16">
        <v>2.6294341354200251E-2</v>
      </c>
      <c r="J11" s="16">
        <v>-5.26647525247139E-2</v>
      </c>
      <c r="K11" s="16">
        <v>-1.2551887778323131E-2</v>
      </c>
      <c r="L11" s="17" t="s">
        <v>29</v>
      </c>
      <c r="M11" s="18">
        <v>-4.2957948407048113E-2</v>
      </c>
    </row>
    <row r="12" spans="1:13" ht="24">
      <c r="A12" s="13" t="s">
        <v>21</v>
      </c>
      <c r="B12" s="14" t="s">
        <v>14</v>
      </c>
      <c r="C12" s="15">
        <v>6.4333343030454723E-2</v>
      </c>
      <c r="D12" s="16">
        <v>7.3988947090351045E-2</v>
      </c>
      <c r="E12" s="16">
        <v>-2.544601157453552E-3</v>
      </c>
      <c r="F12" s="17" t="s">
        <v>30</v>
      </c>
      <c r="G12" s="16">
        <v>6.777594564950514E-3</v>
      </c>
      <c r="H12" s="16">
        <v>1.0699496516136588E-2</v>
      </c>
      <c r="I12" s="16">
        <v>3.7887057912903057E-3</v>
      </c>
      <c r="J12" s="16">
        <v>-4.1634824273893596E-2</v>
      </c>
      <c r="K12" s="16">
        <v>6.7679390440133103E-2</v>
      </c>
      <c r="L12" s="16">
        <v>3.6875783061787203E-2</v>
      </c>
      <c r="M12" s="18">
        <v>-6.0022537308792645E-2</v>
      </c>
    </row>
    <row r="13" spans="1:13" ht="24">
      <c r="A13" s="13" t="s">
        <v>22</v>
      </c>
      <c r="B13" s="14" t="s">
        <v>14</v>
      </c>
      <c r="C13" s="15">
        <v>5.0974648853089836E-3</v>
      </c>
      <c r="D13" s="16">
        <v>-2.7910134827157745E-2</v>
      </c>
      <c r="E13" s="16">
        <v>4.1599286769107909E-2</v>
      </c>
      <c r="F13" s="16">
        <v>6.8427058979723017E-3</v>
      </c>
      <c r="G13" s="17" t="s">
        <v>31</v>
      </c>
      <c r="H13" s="16">
        <v>6.8702598201198894E-2</v>
      </c>
      <c r="I13" s="16">
        <v>3.6879947601087239E-2</v>
      </c>
      <c r="J13" s="16">
        <v>-1.8700571506749527E-2</v>
      </c>
      <c r="K13" s="16">
        <v>-4.2709818586133798E-2</v>
      </c>
      <c r="L13" s="16">
        <v>3.9581444661093562E-2</v>
      </c>
      <c r="M13" s="18">
        <v>-7.5416607213547272E-3</v>
      </c>
    </row>
    <row r="14" spans="1:13" ht="24">
      <c r="A14" s="13" t="s">
        <v>23</v>
      </c>
      <c r="B14" s="14" t="s">
        <v>14</v>
      </c>
      <c r="C14" s="15">
        <v>6.4889183916759588E-2</v>
      </c>
      <c r="D14" s="16">
        <v>7.7158634731976136E-2</v>
      </c>
      <c r="E14" s="16">
        <v>9.4227073142090219E-4</v>
      </c>
      <c r="F14" s="16">
        <v>6.7225458282243536E-2</v>
      </c>
      <c r="G14" s="16">
        <v>-4.2155685622771791E-2</v>
      </c>
      <c r="H14" s="16">
        <v>-1.1237931024363134E-2</v>
      </c>
      <c r="I14" s="16">
        <v>-2.4160526926586559E-2</v>
      </c>
      <c r="J14" s="16">
        <v>2.3886455307513318E-3</v>
      </c>
      <c r="K14" s="17" t="s">
        <v>32</v>
      </c>
      <c r="L14" s="16">
        <v>-1.237753017966938E-2</v>
      </c>
      <c r="M14" s="20" t="s">
        <v>33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4.8020261130088852E-8</v>
      </c>
      <c r="E21" s="10">
        <f t="shared" ref="E21:M21" si="0">$C5^2*E5^2</f>
        <v>1.6512181997088667E-10</v>
      </c>
      <c r="F21" s="10">
        <f t="shared" si="0"/>
        <v>7.4622493681620221E-10</v>
      </c>
      <c r="G21" s="10">
        <f t="shared" si="0"/>
        <v>6.9049158495674061E-8</v>
      </c>
      <c r="H21" s="10">
        <f t="shared" si="0"/>
        <v>3.6778359891716149E-9</v>
      </c>
      <c r="I21" s="11">
        <f t="shared" si="0"/>
        <v>4.9260591741587153E-5</v>
      </c>
      <c r="J21" s="10">
        <f t="shared" si="0"/>
        <v>4.0112924955971146E-9</v>
      </c>
      <c r="K21" s="10">
        <f t="shared" si="0"/>
        <v>3.0431746404549026E-8</v>
      </c>
      <c r="L21" s="10">
        <f t="shared" si="0"/>
        <v>3.4914910299564203E-8</v>
      </c>
      <c r="M21" s="12">
        <f t="shared" si="0"/>
        <v>4.6656056211653386E-9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9.7383527532511379E-10</v>
      </c>
      <c r="E22" s="16">
        <f t="shared" si="1"/>
        <v>2.8056540224257512E-8</v>
      </c>
      <c r="F22" s="16">
        <f t="shared" si="1"/>
        <v>1.7540059494804936E-7</v>
      </c>
      <c r="G22" s="16">
        <f t="shared" si="1"/>
        <v>3.4900589866194891E-8</v>
      </c>
      <c r="H22" s="16">
        <f t="shared" si="1"/>
        <v>2.7282869297672145E-9</v>
      </c>
      <c r="I22" s="16">
        <f t="shared" si="1"/>
        <v>7.8984925453684748E-9</v>
      </c>
      <c r="J22" s="17">
        <f t="shared" si="1"/>
        <v>9.7049031324184049E-5</v>
      </c>
      <c r="K22" s="16">
        <f t="shared" si="1"/>
        <v>6.0131725145616968E-10</v>
      </c>
      <c r="L22" s="16">
        <f t="shared" si="1"/>
        <v>2.7536578504682612E-7</v>
      </c>
      <c r="M22" s="18">
        <f t="shared" si="1"/>
        <v>5.2160760001899062E-9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4.6588765169204699E-7</v>
      </c>
      <c r="E23" s="16">
        <f t="shared" si="2"/>
        <v>3.0096162644010655E-7</v>
      </c>
      <c r="F23" s="16">
        <f t="shared" si="2"/>
        <v>1.0260770353333257E-7</v>
      </c>
      <c r="G23" s="16">
        <f t="shared" si="2"/>
        <v>4.1659356380027352E-6</v>
      </c>
      <c r="H23" s="17">
        <f t="shared" si="2"/>
        <v>8.6212630109191361E-4</v>
      </c>
      <c r="I23" s="16">
        <f t="shared" si="2"/>
        <v>6.4060345683394083E-8</v>
      </c>
      <c r="J23" s="16">
        <f t="shared" si="2"/>
        <v>2.4280696210450606E-8</v>
      </c>
      <c r="K23" s="16">
        <f t="shared" si="2"/>
        <v>1.1328073776307636E-7</v>
      </c>
      <c r="L23" s="16">
        <f t="shared" si="2"/>
        <v>6.8104629050814366E-7</v>
      </c>
      <c r="M23" s="18">
        <f t="shared" si="2"/>
        <v>9.9813993027482034E-8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2.577843343871928E-6</v>
      </c>
      <c r="E24" s="17">
        <f t="shared" si="3"/>
        <v>2.0083424655999996E-2</v>
      </c>
      <c r="F24" s="16">
        <f t="shared" si="3"/>
        <v>1.3524204467626442E-7</v>
      </c>
      <c r="G24" s="16">
        <f t="shared" si="3"/>
        <v>3.5711767653792859E-5</v>
      </c>
      <c r="H24" s="16">
        <f t="shared" si="3"/>
        <v>7.0308869361998785E-6</v>
      </c>
      <c r="I24" s="16">
        <f t="shared" si="3"/>
        <v>6.7370032552089627E-8</v>
      </c>
      <c r="J24" s="16">
        <f t="shared" si="3"/>
        <v>5.8064411039645856E-6</v>
      </c>
      <c r="K24" s="16">
        <f t="shared" si="3"/>
        <v>1.9771464391496121E-8</v>
      </c>
      <c r="L24" s="16">
        <f t="shared" si="3"/>
        <v>3.2196345607383994E-5</v>
      </c>
      <c r="M24" s="18">
        <f t="shared" si="3"/>
        <v>1.551097772043244E-5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1.0837584300939761E-5</v>
      </c>
      <c r="E25" s="16">
        <f t="shared" si="4"/>
        <v>3.4032053766684444E-6</v>
      </c>
      <c r="F25" s="16">
        <f t="shared" si="4"/>
        <v>1.6537646039726389E-5</v>
      </c>
      <c r="G25" s="16">
        <f t="shared" si="4"/>
        <v>2.5928868590799548E-7</v>
      </c>
      <c r="H25" s="16">
        <f t="shared" si="4"/>
        <v>5.1174943276765004E-7</v>
      </c>
      <c r="I25" s="16">
        <f t="shared" si="4"/>
        <v>4.150589559559269E-7</v>
      </c>
      <c r="J25" s="16">
        <f t="shared" si="4"/>
        <v>2.3699229878568191E-7</v>
      </c>
      <c r="K25" s="17">
        <f t="shared" si="4"/>
        <v>3.6330260641757559E-5</v>
      </c>
      <c r="L25" s="16">
        <f t="shared" si="4"/>
        <v>8.318457854871911E-6</v>
      </c>
      <c r="M25" s="20">
        <f t="shared" si="4"/>
        <v>4.5134833490936138E-3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3.4759498170803603E-3</v>
      </c>
      <c r="E26" s="16">
        <f t="shared" si="5"/>
        <v>4.3595673726798197E-7</v>
      </c>
      <c r="F26" s="16">
        <f t="shared" si="5"/>
        <v>1.9385964291742323E-5</v>
      </c>
      <c r="G26" s="16">
        <f t="shared" si="5"/>
        <v>2.7212786892165988E-6</v>
      </c>
      <c r="H26" s="16">
        <f t="shared" si="5"/>
        <v>1.843251772299691E-6</v>
      </c>
      <c r="I26" s="16">
        <f t="shared" si="5"/>
        <v>3.3038018580476301E-6</v>
      </c>
      <c r="J26" s="16">
        <f t="shared" si="5"/>
        <v>3.4426070601558633E-8</v>
      </c>
      <c r="K26" s="16">
        <f t="shared" si="5"/>
        <v>2.1340450212750593E-5</v>
      </c>
      <c r="L26" s="16">
        <f t="shared" si="5"/>
        <v>1.1550032037094752E-7</v>
      </c>
      <c r="M26" s="18">
        <f t="shared" si="5"/>
        <v>8.3471735462014116E-6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7.6550592126638424E-8</v>
      </c>
      <c r="E27" s="16">
        <f t="shared" si="6"/>
        <v>3.6068752840465028E-6</v>
      </c>
      <c r="F27" s="16">
        <f t="shared" si="6"/>
        <v>3.1883650881223135E-6</v>
      </c>
      <c r="G27" s="16">
        <f t="shared" si="6"/>
        <v>3.6248341164016153E-6</v>
      </c>
      <c r="H27" s="16">
        <f t="shared" si="6"/>
        <v>1.7855534044385437E-6</v>
      </c>
      <c r="I27" s="16">
        <f t="shared" si="6"/>
        <v>1.5906233205063353E-6</v>
      </c>
      <c r="J27" s="16">
        <f t="shared" si="6"/>
        <v>6.380913357223052E-6</v>
      </c>
      <c r="K27" s="16">
        <f t="shared" si="6"/>
        <v>3.624606355342366E-7</v>
      </c>
      <c r="L27" s="17">
        <f t="shared" si="6"/>
        <v>2.2776600985514235E-3</v>
      </c>
      <c r="M27" s="18">
        <f t="shared" si="6"/>
        <v>4.2455094928422561E-6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2.2657184107625338E-5</v>
      </c>
      <c r="E28" s="16">
        <f t="shared" si="7"/>
        <v>2.6798573705116141E-8</v>
      </c>
      <c r="F28" s="17">
        <f t="shared" si="7"/>
        <v>4.0646162441166853E-3</v>
      </c>
      <c r="G28" s="16">
        <f t="shared" si="7"/>
        <v>1.9011807625246695E-7</v>
      </c>
      <c r="H28" s="16">
        <f t="shared" si="7"/>
        <v>4.7380421817479411E-7</v>
      </c>
      <c r="I28" s="16">
        <f t="shared" si="7"/>
        <v>5.9409240887693642E-8</v>
      </c>
      <c r="J28" s="16">
        <f t="shared" si="7"/>
        <v>7.1744020634136933E-6</v>
      </c>
      <c r="K28" s="16">
        <f t="shared" si="7"/>
        <v>1.8957676872358898E-5</v>
      </c>
      <c r="L28" s="16">
        <f t="shared" si="7"/>
        <v>5.6280084686765125E-6</v>
      </c>
      <c r="M28" s="18">
        <f t="shared" si="7"/>
        <v>1.4910799826828781E-5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2.0241018156362873E-8</v>
      </c>
      <c r="E29" s="16">
        <f t="shared" si="8"/>
        <v>4.4965585700369057E-8</v>
      </c>
      <c r="F29" s="16">
        <f t="shared" si="8"/>
        <v>1.2166460039554765E-9</v>
      </c>
      <c r="G29" s="17">
        <f t="shared" si="8"/>
        <v>2.5673273907211883E-5</v>
      </c>
      <c r="H29" s="16">
        <f t="shared" si="8"/>
        <v>1.2264640101729667E-7</v>
      </c>
      <c r="I29" s="16">
        <f t="shared" si="8"/>
        <v>3.5341833471787289E-8</v>
      </c>
      <c r="J29" s="16">
        <f t="shared" si="8"/>
        <v>9.0869522068051274E-9</v>
      </c>
      <c r="K29" s="16">
        <f t="shared" si="8"/>
        <v>4.7398428077271411E-8</v>
      </c>
      <c r="L29" s="16">
        <f t="shared" si="8"/>
        <v>4.0709125018562788E-8</v>
      </c>
      <c r="M29" s="18">
        <f t="shared" si="8"/>
        <v>1.4778912133522553E-9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2.5067654107848746E-5</v>
      </c>
      <c r="E30" s="16">
        <f t="shared" si="9"/>
        <v>3.7384883126132241E-9</v>
      </c>
      <c r="F30" s="16">
        <f t="shared" si="9"/>
        <v>1.902883356448465E-5</v>
      </c>
      <c r="G30" s="16">
        <f t="shared" si="9"/>
        <v>7.4826759659344708E-6</v>
      </c>
      <c r="H30" s="16">
        <f t="shared" si="9"/>
        <v>5.3176206083230585E-7</v>
      </c>
      <c r="I30" s="16">
        <f t="shared" si="9"/>
        <v>2.4578616199409829E-6</v>
      </c>
      <c r="J30" s="16">
        <f t="shared" si="9"/>
        <v>2.4024150346141607E-8</v>
      </c>
      <c r="K30" s="17">
        <f t="shared" si="9"/>
        <v>4.1184823365655399E-3</v>
      </c>
      <c r="L30" s="16">
        <f t="shared" si="9"/>
        <v>6.4507856678334564E-7</v>
      </c>
      <c r="M30" s="20">
        <f t="shared" si="9"/>
        <v>3.2606934330582344E-5</v>
      </c>
    </row>
    <row r="31" spans="1:13">
      <c r="A31" t="s">
        <v>34</v>
      </c>
      <c r="D31" s="21">
        <f>SUM($D$21:$D$30)</f>
        <v>3.5377017562990259E-3</v>
      </c>
      <c r="E31" s="21">
        <f>SUM($E$21:$E$30)</f>
        <v>2.0091275379334184E-2</v>
      </c>
      <c r="F31" s="21">
        <f>SUM($F$21:$F$30)</f>
        <v>4.1231722663148587E-3</v>
      </c>
      <c r="G31" s="21">
        <f>SUM($G$21:$G$30)</f>
        <v>7.9933122481082482E-5</v>
      </c>
      <c r="H31" s="21">
        <f>SUM($H$21:$H$30)</f>
        <v>8.7443236144056267E-4</v>
      </c>
      <c r="I31">
        <f>SUM($I$21:$I$30)</f>
        <v>5.7262017441178366E-5</v>
      </c>
      <c r="J31" s="21">
        <f>SUM($J$21:$J$30)</f>
        <v>1.1674360930943162E-4</v>
      </c>
      <c r="K31" s="21">
        <f>SUM($K$21:$K$30)</f>
        <v>4.1956846686218288E-3</v>
      </c>
      <c r="L31" s="21">
        <f>SUM($L$21:$L$30)</f>
        <v>2.3255955254803829E-3</v>
      </c>
      <c r="M31" s="21">
        <f>SUM($M$21:$M$30)</f>
        <v>4.5892159175763628E-3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3.9991016624298895E-2</v>
      </c>
      <c r="D33" s="22">
        <f>$D$31/$C$33</f>
        <v>8.846241118435301E-2</v>
      </c>
      <c r="E33" s="22">
        <f>$E$31/$C$33</f>
        <v>0.50239471449511863</v>
      </c>
      <c r="F33" s="22">
        <f>$F$31/$C$33</f>
        <v>0.10310246186163677</v>
      </c>
      <c r="G33" s="22">
        <f>$G$31/$C$33</f>
        <v>1.9987769561355538E-3</v>
      </c>
      <c r="H33" s="22">
        <f>$H$31/$C$33</f>
        <v>2.1865719735398019E-2</v>
      </c>
      <c r="I33" s="22">
        <f>$I$31/$C$33</f>
        <v>1.4318720121354819E-3</v>
      </c>
      <c r="J33" s="22">
        <f>$J$31/$C$33</f>
        <v>2.9192458497916047E-3</v>
      </c>
      <c r="K33" s="22">
        <f>$K$31/$C$33</f>
        <v>0.10491567913961192</v>
      </c>
      <c r="L33" s="22">
        <f>$L$31/$C$33</f>
        <v>5.8152948381595543E-2</v>
      </c>
      <c r="M33" s="22">
        <f>$M$31/$C$33</f>
        <v>0.1147561703842236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5D36-9AB9-436A-B82C-B8D8BA34B6D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38</v>
      </c>
      <c r="D5" s="10">
        <v>5.3959103421645914E-2</v>
      </c>
      <c r="E5" s="10">
        <v>-1.8768511969655448E-2</v>
      </c>
      <c r="F5" s="11" t="s">
        <v>30</v>
      </c>
      <c r="G5" s="10">
        <v>-7.0200187703228483E-3</v>
      </c>
      <c r="H5" s="10">
        <v>-2.7667810354483773E-2</v>
      </c>
      <c r="I5" s="10">
        <v>-1.9006189885235562E-2</v>
      </c>
      <c r="J5" s="10">
        <v>-3.2711385354286915E-2</v>
      </c>
      <c r="K5" s="11" t="s">
        <v>39</v>
      </c>
      <c r="L5" s="10">
        <v>2.187153727178634E-2</v>
      </c>
      <c r="M5" s="12">
        <v>-2.0426669342181441E-2</v>
      </c>
    </row>
    <row r="6" spans="1:13" ht="24">
      <c r="A6" s="13" t="s">
        <v>15</v>
      </c>
      <c r="B6" s="14" t="s">
        <v>14</v>
      </c>
      <c r="C6" s="19" t="s">
        <v>40</v>
      </c>
      <c r="D6" s="16">
        <v>-1.6113248987201921E-2</v>
      </c>
      <c r="E6" s="16">
        <v>4.2083959625073353E-3</v>
      </c>
      <c r="F6" s="16">
        <v>-7.0862080943010176E-3</v>
      </c>
      <c r="G6" s="17" t="s">
        <v>29</v>
      </c>
      <c r="H6" s="16">
        <v>3.5041201320096867E-2</v>
      </c>
      <c r="I6" s="16">
        <v>6.0815821899544376E-2</v>
      </c>
      <c r="J6" s="16">
        <v>1.4695875330134505E-2</v>
      </c>
      <c r="K6" s="16">
        <v>-4.9791110853127943E-2</v>
      </c>
      <c r="L6" s="16">
        <v>1.7781723470144953E-2</v>
      </c>
      <c r="M6" s="18">
        <v>-3.3546717408185558E-2</v>
      </c>
    </row>
    <row r="7" spans="1:13" ht="24">
      <c r="A7" s="13" t="s">
        <v>16</v>
      </c>
      <c r="B7" s="14" t="s">
        <v>14</v>
      </c>
      <c r="C7" s="19" t="s">
        <v>41</v>
      </c>
      <c r="D7" s="17" t="s">
        <v>42</v>
      </c>
      <c r="E7" s="16">
        <v>-1.6098450198810801E-2</v>
      </c>
      <c r="F7" s="16">
        <v>5.4280325520629662E-2</v>
      </c>
      <c r="G7" s="16">
        <v>-1.5993799222425931E-2</v>
      </c>
      <c r="H7" s="16">
        <v>8.2555727977632752E-4</v>
      </c>
      <c r="I7" s="16">
        <v>-5.6560148493294431E-2</v>
      </c>
      <c r="J7" s="16">
        <v>-3.7205307064679692E-2</v>
      </c>
      <c r="K7" s="16">
        <v>7.1787545050492119E-2</v>
      </c>
      <c r="L7" s="16">
        <v>1.9567613261348097E-2</v>
      </c>
      <c r="M7" s="18">
        <v>3.5213215503315416E-2</v>
      </c>
    </row>
    <row r="8" spans="1:13" ht="24">
      <c r="A8" s="13" t="s">
        <v>17</v>
      </c>
      <c r="B8" s="14" t="s">
        <v>14</v>
      </c>
      <c r="C8" s="15">
        <v>-4.3768445762945286E-2</v>
      </c>
      <c r="D8" s="16">
        <v>-3.7712458408921776E-2</v>
      </c>
      <c r="E8" s="16">
        <v>9.1812340452175987E-3</v>
      </c>
      <c r="F8" s="16">
        <v>-3.3307294874962784E-2</v>
      </c>
      <c r="G8" s="16">
        <v>1.4763388088704055E-2</v>
      </c>
      <c r="H8" s="16">
        <v>-1.2314666754093982E-2</v>
      </c>
      <c r="I8" s="16">
        <v>-3.4616246235599613E-2</v>
      </c>
      <c r="J8" s="17" t="s">
        <v>25</v>
      </c>
      <c r="K8" s="16">
        <v>-3.1001592876231575E-2</v>
      </c>
      <c r="L8" s="16">
        <v>-2.2294648139733739E-2</v>
      </c>
      <c r="M8" s="18">
        <v>-1.0129236600513907E-2</v>
      </c>
    </row>
    <row r="9" spans="1:13" ht="24">
      <c r="A9" s="13" t="s">
        <v>18</v>
      </c>
      <c r="B9" s="14" t="s">
        <v>14</v>
      </c>
      <c r="C9" s="19" t="s">
        <v>43</v>
      </c>
      <c r="D9" s="16">
        <v>8.5239563296964007E-4</v>
      </c>
      <c r="E9" s="16">
        <v>-4.2658273851599862E-3</v>
      </c>
      <c r="F9" s="16">
        <v>-2.7934770293964354E-2</v>
      </c>
      <c r="G9" s="16">
        <v>3.4939587096428762E-2</v>
      </c>
      <c r="H9" s="17" t="s">
        <v>31</v>
      </c>
      <c r="I9" s="16">
        <v>1.7501158381740458E-2</v>
      </c>
      <c r="J9" s="16">
        <v>-1.2213543551323662E-2</v>
      </c>
      <c r="K9" s="16">
        <v>-5.6273608869390118E-2</v>
      </c>
      <c r="L9" s="16">
        <v>6.695017698659525E-2</v>
      </c>
      <c r="M9" s="18">
        <v>-3.4029777400962385E-2</v>
      </c>
    </row>
    <row r="10" spans="1:13" ht="24">
      <c r="A10" s="13" t="s">
        <v>19</v>
      </c>
      <c r="B10" s="14" t="s">
        <v>14</v>
      </c>
      <c r="C10" s="15">
        <v>-5.6464748807223027E-2</v>
      </c>
      <c r="D10" s="16">
        <v>-1.6312679126702985E-2</v>
      </c>
      <c r="E10" s="17" t="s">
        <v>25</v>
      </c>
      <c r="F10" s="16">
        <v>-1.9133109129791954E-2</v>
      </c>
      <c r="G10" s="16">
        <v>4.2267073754737846E-3</v>
      </c>
      <c r="H10" s="16">
        <v>-4.2976986339461698E-3</v>
      </c>
      <c r="I10" s="16">
        <v>5.6038568080730343E-2</v>
      </c>
      <c r="J10" s="16">
        <v>9.1664340370538333E-3</v>
      </c>
      <c r="K10" s="16">
        <v>2.1166180498567453E-3</v>
      </c>
      <c r="L10" s="16">
        <v>1.4415511467462151E-2</v>
      </c>
      <c r="M10" s="18">
        <v>-4.5753060069816956E-2</v>
      </c>
    </row>
    <row r="11" spans="1:13" ht="24">
      <c r="A11" s="13" t="s">
        <v>20</v>
      </c>
      <c r="B11" s="14" t="s">
        <v>14</v>
      </c>
      <c r="C11" s="15">
        <v>4.8638773428486271E-2</v>
      </c>
      <c r="D11" s="16">
        <v>1.964567812265712E-2</v>
      </c>
      <c r="E11" s="16">
        <v>1.4297155829531824E-2</v>
      </c>
      <c r="F11" s="16">
        <v>2.2045111585652748E-2</v>
      </c>
      <c r="G11" s="16">
        <v>1.7751868049211618E-2</v>
      </c>
      <c r="H11" s="16">
        <v>6.6969666924450597E-2</v>
      </c>
      <c r="I11" s="16">
        <v>2.8854100584846266E-2</v>
      </c>
      <c r="J11" s="16">
        <v>-2.210066703245904E-2</v>
      </c>
      <c r="K11" s="16">
        <v>4.2816418297986138E-2</v>
      </c>
      <c r="L11" s="17" t="s">
        <v>31</v>
      </c>
      <c r="M11" s="18">
        <v>-4.6267465274902053E-2</v>
      </c>
    </row>
    <row r="12" spans="1:13" ht="24">
      <c r="A12" s="13" t="s">
        <v>21</v>
      </c>
      <c r="B12" s="14" t="s">
        <v>14</v>
      </c>
      <c r="C12" s="15">
        <v>5.9167425365668096E-2</v>
      </c>
      <c r="D12" s="16">
        <v>3.5340054039418145E-2</v>
      </c>
      <c r="E12" s="16">
        <v>-4.5339485671310062E-2</v>
      </c>
      <c r="F12" s="16">
        <v>-2.0669351459340939E-2</v>
      </c>
      <c r="G12" s="16">
        <v>-3.3398194807049419E-2</v>
      </c>
      <c r="H12" s="16">
        <v>-3.3972325961436935E-2</v>
      </c>
      <c r="I12" s="16">
        <v>-5.3160349180168903E-2</v>
      </c>
      <c r="J12" s="16">
        <v>-1.0033056846438758E-2</v>
      </c>
      <c r="K12" s="16">
        <v>3.1763770540336113E-2</v>
      </c>
      <c r="L12" s="16">
        <v>-4.6189503170387836E-2</v>
      </c>
      <c r="M12" s="20" t="s">
        <v>31</v>
      </c>
    </row>
    <row r="13" spans="1:13" ht="24">
      <c r="A13" s="13" t="s">
        <v>22</v>
      </c>
      <c r="B13" s="14" t="s">
        <v>14</v>
      </c>
      <c r="C13" s="15">
        <v>4.93510561227972E-2</v>
      </c>
      <c r="D13" s="16">
        <v>-5.6402275073126673E-2</v>
      </c>
      <c r="E13" s="16">
        <v>5.5142200680236474E-2</v>
      </c>
      <c r="F13" s="16">
        <v>-1.9116815647580148E-2</v>
      </c>
      <c r="G13" s="16">
        <v>6.0128724828858018E-2</v>
      </c>
      <c r="H13" s="16">
        <v>1.7357724913754178E-2</v>
      </c>
      <c r="I13" s="17" t="s">
        <v>28</v>
      </c>
      <c r="J13" s="16">
        <v>-3.4029177389879976E-2</v>
      </c>
      <c r="K13" s="16">
        <v>3.4420352966053995E-2</v>
      </c>
      <c r="L13" s="16">
        <v>2.8613029387125063E-2</v>
      </c>
      <c r="M13" s="18">
        <v>-5.2790727700987444E-2</v>
      </c>
    </row>
    <row r="14" spans="1:13" ht="24">
      <c r="A14" s="13" t="s">
        <v>23</v>
      </c>
      <c r="B14" s="14" t="s">
        <v>14</v>
      </c>
      <c r="C14" s="15">
        <v>1.5293241834397071E-2</v>
      </c>
      <c r="D14" s="16">
        <v>7.0339688505937234E-2</v>
      </c>
      <c r="E14" s="16">
        <v>2.0131756627363522E-3</v>
      </c>
      <c r="F14" s="17" t="s">
        <v>44</v>
      </c>
      <c r="G14" s="16">
        <v>-4.8366999552944989E-2</v>
      </c>
      <c r="H14" s="16">
        <v>-5.4842106743046237E-2</v>
      </c>
      <c r="I14" s="16">
        <v>3.3776151467314809E-2</v>
      </c>
      <c r="J14" s="16">
        <v>-2.9991090124362501E-2</v>
      </c>
      <c r="K14" s="17" t="s">
        <v>45</v>
      </c>
      <c r="L14" s="16">
        <v>4.173221568373555E-2</v>
      </c>
      <c r="M14" s="18">
        <v>3.0968850242955294E-2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2.4643654103262532E-5</v>
      </c>
      <c r="E21" s="10">
        <f t="shared" ref="E21:M21" si="0">$C5^2*E5^2</f>
        <v>2.9815035997223647E-6</v>
      </c>
      <c r="F21" s="11">
        <f t="shared" si="0"/>
        <v>8.3123335839999993E-3</v>
      </c>
      <c r="G21" s="10">
        <f t="shared" si="0"/>
        <v>4.1711153616603875E-7</v>
      </c>
      <c r="H21" s="10">
        <f t="shared" si="0"/>
        <v>6.4792574251260546E-6</v>
      </c>
      <c r="I21" s="10">
        <f t="shared" si="0"/>
        <v>3.0574951894635292E-6</v>
      </c>
      <c r="J21" s="10">
        <f t="shared" si="0"/>
        <v>9.0567739699268999E-6</v>
      </c>
      <c r="K21" s="11">
        <f t="shared" si="0"/>
        <v>1.0807681599999999E-4</v>
      </c>
      <c r="L21" s="10">
        <f t="shared" si="0"/>
        <v>4.0488741032299602E-6</v>
      </c>
      <c r="M21" s="12">
        <f t="shared" si="0"/>
        <v>3.5315940159909953E-6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2.0106273244000773E-6</v>
      </c>
      <c r="E22" s="16">
        <f t="shared" si="1"/>
        <v>1.3715085989420882E-7</v>
      </c>
      <c r="F22" s="16">
        <f t="shared" si="1"/>
        <v>3.8885988888602931E-7</v>
      </c>
      <c r="G22" s="17">
        <f t="shared" si="1"/>
        <v>7.6667535999999994E-3</v>
      </c>
      <c r="H22" s="16">
        <f t="shared" si="1"/>
        <v>9.5087475574158429E-6</v>
      </c>
      <c r="I22" s="16">
        <f t="shared" si="1"/>
        <v>2.8641681113047628E-5</v>
      </c>
      <c r="J22" s="16">
        <f t="shared" si="1"/>
        <v>1.6724620133108203E-6</v>
      </c>
      <c r="K22" s="16">
        <f t="shared" si="1"/>
        <v>1.9198574151590751E-5</v>
      </c>
      <c r="L22" s="16">
        <f t="shared" si="1"/>
        <v>2.4485729560200424E-6</v>
      </c>
      <c r="M22" s="18">
        <f t="shared" si="1"/>
        <v>8.7149601352079266E-6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3.6729339201000001E-2</v>
      </c>
      <c r="E23" s="16">
        <f t="shared" si="2"/>
        <v>9.6534545203349814E-6</v>
      </c>
      <c r="F23" s="16">
        <f t="shared" si="2"/>
        <v>1.09748730410062E-4</v>
      </c>
      <c r="G23" s="16">
        <f t="shared" si="2"/>
        <v>9.5283543037673289E-6</v>
      </c>
      <c r="H23" s="16">
        <f t="shared" si="2"/>
        <v>2.5386863081818245E-8</v>
      </c>
      <c r="I23" s="16">
        <f t="shared" si="2"/>
        <v>1.191614282595884E-4</v>
      </c>
      <c r="J23" s="16">
        <f t="shared" si="2"/>
        <v>5.1561364813323373E-5</v>
      </c>
      <c r="K23" s="16">
        <f t="shared" si="2"/>
        <v>1.9196091955639788E-4</v>
      </c>
      <c r="L23" s="16">
        <f t="shared" si="2"/>
        <v>1.4262325064288057E-5</v>
      </c>
      <c r="M23" s="18">
        <f t="shared" si="2"/>
        <v>4.6187662871043181E-5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2.7245321575868748E-6</v>
      </c>
      <c r="E24" s="16">
        <f t="shared" si="3"/>
        <v>1.6148209185282832E-7</v>
      </c>
      <c r="F24" s="16">
        <f t="shared" si="3"/>
        <v>2.1252057079401528E-6</v>
      </c>
      <c r="G24" s="16">
        <f t="shared" si="3"/>
        <v>4.1753638076996885E-7</v>
      </c>
      <c r="H24" s="16">
        <f t="shared" si="3"/>
        <v>2.9051434221884594E-7</v>
      </c>
      <c r="I24" s="16">
        <f t="shared" si="3"/>
        <v>2.2955258763748614E-6</v>
      </c>
      <c r="J24" s="17">
        <f t="shared" si="3"/>
        <v>1.9042000245284604E-3</v>
      </c>
      <c r="K24" s="16">
        <f t="shared" si="3"/>
        <v>1.841154641467797E-6</v>
      </c>
      <c r="L24" s="16">
        <f t="shared" si="3"/>
        <v>9.5218973428142987E-7</v>
      </c>
      <c r="M24" s="18">
        <f t="shared" si="3"/>
        <v>1.9655119153586722E-7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1.3241889792801628E-8</v>
      </c>
      <c r="E25" s="16">
        <f t="shared" si="4"/>
        <v>3.3164548777765165E-7</v>
      </c>
      <c r="F25" s="16">
        <f t="shared" si="4"/>
        <v>1.4221904107837685E-5</v>
      </c>
      <c r="G25" s="16">
        <f t="shared" si="4"/>
        <v>2.2248619754396272E-5</v>
      </c>
      <c r="H25" s="17">
        <f t="shared" si="4"/>
        <v>1.8006956100000002E-2</v>
      </c>
      <c r="I25" s="16">
        <f t="shared" si="4"/>
        <v>5.5821451772078799E-6</v>
      </c>
      <c r="J25" s="16">
        <f t="shared" si="4"/>
        <v>2.7186350248094553E-6</v>
      </c>
      <c r="K25" s="16">
        <f t="shared" si="4"/>
        <v>5.7713454780748496E-5</v>
      </c>
      <c r="L25" s="16">
        <f t="shared" si="4"/>
        <v>8.1690394968326422E-5</v>
      </c>
      <c r="M25" s="18">
        <f t="shared" si="4"/>
        <v>2.1105019293003693E-5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8.4840923684184873E-7</v>
      </c>
      <c r="E26" s="17">
        <f t="shared" si="5"/>
        <v>3.169166945126338E-3</v>
      </c>
      <c r="F26" s="16">
        <f t="shared" si="5"/>
        <v>1.167147913831232E-6</v>
      </c>
      <c r="G26" s="16">
        <f t="shared" si="5"/>
        <v>5.695858139389046E-8</v>
      </c>
      <c r="H26" s="16">
        <f t="shared" si="5"/>
        <v>5.8887988183660579E-8</v>
      </c>
      <c r="I26" s="16">
        <f t="shared" si="5"/>
        <v>1.0012184866474906E-5</v>
      </c>
      <c r="J26" s="16">
        <f t="shared" si="5"/>
        <v>2.6788946566124576E-7</v>
      </c>
      <c r="K26" s="16">
        <f t="shared" si="5"/>
        <v>1.428366945960901E-8</v>
      </c>
      <c r="L26" s="16">
        <f t="shared" si="5"/>
        <v>6.625442858599731E-7</v>
      </c>
      <c r="M26" s="18">
        <f t="shared" si="5"/>
        <v>6.6741366265879517E-6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9.1305991570352593E-7</v>
      </c>
      <c r="E27" s="16">
        <f t="shared" si="6"/>
        <v>4.8357576797294269E-7</v>
      </c>
      <c r="F27" s="16">
        <f t="shared" si="6"/>
        <v>1.1497140313595608E-6</v>
      </c>
      <c r="G27" s="16">
        <f t="shared" si="6"/>
        <v>7.4550978996650095E-7</v>
      </c>
      <c r="H27" s="16">
        <f t="shared" si="6"/>
        <v>1.0610149583140657E-5</v>
      </c>
      <c r="I27" s="16">
        <f t="shared" si="6"/>
        <v>1.9696103219225021E-6</v>
      </c>
      <c r="J27" s="16">
        <f t="shared" si="6"/>
        <v>1.1555160758487107E-6</v>
      </c>
      <c r="K27" s="16">
        <f t="shared" si="6"/>
        <v>4.3369648072308674E-6</v>
      </c>
      <c r="L27" s="17">
        <f t="shared" si="6"/>
        <v>2.3374266835501935E-3</v>
      </c>
      <c r="M27" s="18">
        <f t="shared" si="6"/>
        <v>5.0642675770343289E-6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4.3721974013662736E-6</v>
      </c>
      <c r="E28" s="16">
        <f t="shared" si="7"/>
        <v>7.1964534690476627E-6</v>
      </c>
      <c r="F28" s="16">
        <f t="shared" si="7"/>
        <v>1.4956123521119723E-6</v>
      </c>
      <c r="G28" s="16">
        <f t="shared" si="7"/>
        <v>3.9049127121028425E-6</v>
      </c>
      <c r="H28" s="16">
        <f t="shared" si="7"/>
        <v>4.0403213475339972E-6</v>
      </c>
      <c r="I28" s="16">
        <f t="shared" si="7"/>
        <v>9.8932957733324448E-6</v>
      </c>
      <c r="J28" s="16">
        <f t="shared" si="7"/>
        <v>3.5239674567041891E-7</v>
      </c>
      <c r="K28" s="16">
        <f t="shared" si="7"/>
        <v>3.5320711493955943E-6</v>
      </c>
      <c r="L28" s="16">
        <f t="shared" si="7"/>
        <v>7.4688188303394657E-6</v>
      </c>
      <c r="M28" s="20">
        <f t="shared" si="7"/>
        <v>3.45890084194116E-3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7.7479381778238571E-6</v>
      </c>
      <c r="E29" s="16">
        <f t="shared" si="8"/>
        <v>7.4056143301996795E-6</v>
      </c>
      <c r="F29" s="16">
        <f t="shared" si="8"/>
        <v>8.9006967830918711E-7</v>
      </c>
      <c r="G29" s="16">
        <f t="shared" si="8"/>
        <v>8.8055581539854679E-6</v>
      </c>
      <c r="H29" s="16">
        <f t="shared" si="8"/>
        <v>7.3380134748142439E-7</v>
      </c>
      <c r="I29" s="17">
        <f t="shared" si="8"/>
        <v>2.396714186299899E-3</v>
      </c>
      <c r="J29" s="16">
        <f t="shared" si="8"/>
        <v>2.8203032226585117E-6</v>
      </c>
      <c r="K29" s="16">
        <f t="shared" si="8"/>
        <v>2.885516361745517E-6</v>
      </c>
      <c r="L29" s="16">
        <f t="shared" si="8"/>
        <v>1.9939790177407899E-6</v>
      </c>
      <c r="M29" s="18">
        <f t="shared" si="8"/>
        <v>6.7874743198120398E-6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1.157177534878324E-6</v>
      </c>
      <c r="E30" s="16">
        <f t="shared" si="9"/>
        <v>9.4789985197148341E-10</v>
      </c>
      <c r="F30" s="17">
        <f t="shared" si="9"/>
        <v>2.8816754715677509E-6</v>
      </c>
      <c r="G30" s="16">
        <f t="shared" si="9"/>
        <v>5.4713866423786208E-7</v>
      </c>
      <c r="H30" s="16">
        <f t="shared" si="9"/>
        <v>7.0344050471915181E-7</v>
      </c>
      <c r="I30" s="16">
        <f t="shared" si="9"/>
        <v>2.6682065095666006E-7</v>
      </c>
      <c r="J30" s="16">
        <f t="shared" si="9"/>
        <v>2.103699075538164E-7</v>
      </c>
      <c r="K30" s="17">
        <f t="shared" si="9"/>
        <v>2.2738035603898067E-4</v>
      </c>
      <c r="L30" s="16">
        <f t="shared" si="9"/>
        <v>4.0732587473799926E-7</v>
      </c>
      <c r="M30" s="18">
        <f t="shared" si="9"/>
        <v>2.2431033096799252E-7</v>
      </c>
    </row>
    <row r="31" spans="1:13">
      <c r="A31" t="s">
        <v>34</v>
      </c>
      <c r="D31" s="21">
        <f>SUM($D$21:$D$30)</f>
        <v>3.6773770038741653E-2</v>
      </c>
      <c r="E31" s="21">
        <f>SUM($E$21:$E$30)</f>
        <v>3.1975187731529925E-3</v>
      </c>
      <c r="F31">
        <f>SUM($F$21:$F$30)</f>
        <v>8.4464025035619061E-3</v>
      </c>
      <c r="G31" s="21">
        <f>SUM($G$21:$G$30)</f>
        <v>7.7134252998767852E-3</v>
      </c>
      <c r="H31" s="21">
        <f>SUM($H$21:$H$30)</f>
        <v>1.8039406606958908E-2</v>
      </c>
      <c r="I31" s="21">
        <f>SUM($I$21:$I$30)</f>
        <v>2.5775943735282677E-3</v>
      </c>
      <c r="J31" s="21">
        <f>SUM($J$21:$J$30)</f>
        <v>1.9740157357672236E-3</v>
      </c>
      <c r="K31">
        <f>SUM($K$21:$K$30)</f>
        <v>6.1694011115701725E-4</v>
      </c>
      <c r="L31" s="21">
        <f>SUM($L$21:$L$30)</f>
        <v>2.4513617083850173E-3</v>
      </c>
      <c r="M31" s="21">
        <f>SUM($M$21:$M$30)</f>
        <v>3.5573868183023439E-3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8.5347821969432094E-2</v>
      </c>
      <c r="D33" s="22">
        <f>$D$31/$C$33</f>
        <v>0.43086946087402711</v>
      </c>
      <c r="E33" s="22">
        <f>$E$31/$C$33</f>
        <v>3.7464562063437373E-2</v>
      </c>
      <c r="F33" s="22">
        <f>$F$31/$C$33</f>
        <v>9.8964476288417091E-2</v>
      </c>
      <c r="G33" s="22">
        <f>$G$31/$C$33</f>
        <v>9.0376357848234265E-2</v>
      </c>
      <c r="H33" s="22">
        <f>$H$31/$C$33</f>
        <v>0.21136340905594339</v>
      </c>
      <c r="I33" s="22">
        <f>$I$31/$C$33</f>
        <v>3.0201056266572927E-2</v>
      </c>
      <c r="J33" s="22">
        <f>$J$31/$C$33</f>
        <v>2.3129069848721279E-2</v>
      </c>
      <c r="K33" s="22">
        <f>$K$31/$C$33</f>
        <v>7.2285396032482066E-3</v>
      </c>
      <c r="L33" s="22">
        <f>$L$31/$C$33</f>
        <v>2.8722018345857605E-2</v>
      </c>
      <c r="M33" s="22">
        <f>$M$31/$C$33</f>
        <v>4.1681049805540979E-2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20A5-8495-4CF3-9172-4550CF241DE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-5.7676868527074321E-2</v>
      </c>
      <c r="D5" s="10">
        <v>-4.7499549396504491E-2</v>
      </c>
      <c r="E5" s="11" t="s">
        <v>25</v>
      </c>
      <c r="F5" s="10">
        <v>-4.2155784672461916E-3</v>
      </c>
      <c r="G5" s="10">
        <v>8.1270461738862584E-3</v>
      </c>
      <c r="H5" s="10">
        <v>-1.6971853823979109E-2</v>
      </c>
      <c r="I5" s="10">
        <v>-1.1139759967843635E-3</v>
      </c>
      <c r="J5" s="10">
        <v>-2.2094912817884248E-2</v>
      </c>
      <c r="K5" s="10">
        <v>-2.9023376846424438E-2</v>
      </c>
      <c r="L5" s="10">
        <v>2.8438305580986277E-2</v>
      </c>
      <c r="M5" s="12">
        <v>-3.9957784855989317E-2</v>
      </c>
    </row>
    <row r="6" spans="1:13" ht="24">
      <c r="A6" s="13" t="s">
        <v>15</v>
      </c>
      <c r="B6" s="14" t="s">
        <v>14</v>
      </c>
      <c r="C6" s="15">
        <v>-6.8533130839967857E-2</v>
      </c>
      <c r="D6" s="16">
        <v>-2.5543343451319239E-2</v>
      </c>
      <c r="E6" s="16">
        <v>8.0947303764146664E-3</v>
      </c>
      <c r="F6" s="16">
        <v>-1.3338227009346061E-2</v>
      </c>
      <c r="G6" s="17" t="s">
        <v>29</v>
      </c>
      <c r="H6" s="16">
        <v>2.274357657757169E-2</v>
      </c>
      <c r="I6" s="16">
        <v>5.7137552718530597E-2</v>
      </c>
      <c r="J6" s="16">
        <v>2.8561004864276949E-3</v>
      </c>
      <c r="K6" s="16">
        <v>5.6763467023288553E-3</v>
      </c>
      <c r="L6" s="16">
        <v>2.5642454691754361E-2</v>
      </c>
      <c r="M6" s="18">
        <v>-6.2232583389221427E-2</v>
      </c>
    </row>
    <row r="7" spans="1:13" ht="24">
      <c r="A7" s="13" t="s">
        <v>16</v>
      </c>
      <c r="B7" s="14" t="s">
        <v>14</v>
      </c>
      <c r="C7" s="15">
        <v>3.3298496353564036E-2</v>
      </c>
      <c r="D7" s="16">
        <v>7.4393249025886093E-2</v>
      </c>
      <c r="E7" s="16">
        <v>-2.8732549475658599E-2</v>
      </c>
      <c r="F7" s="16">
        <v>7.2378854053837829E-2</v>
      </c>
      <c r="G7" s="16">
        <v>5.6278237139389458E-3</v>
      </c>
      <c r="H7" s="16">
        <v>-1.2862490807472074E-2</v>
      </c>
      <c r="I7" s="16">
        <v>1.4759898188351835E-2</v>
      </c>
      <c r="J7" s="16">
        <v>-2.4988748434797772E-2</v>
      </c>
      <c r="K7" s="17" t="s">
        <v>42</v>
      </c>
      <c r="L7" s="16">
        <v>1.8747516453128599E-2</v>
      </c>
      <c r="M7" s="18">
        <v>1.5335460814243591E-2</v>
      </c>
    </row>
    <row r="8" spans="1:13" ht="24">
      <c r="A8" s="13" t="s">
        <v>17</v>
      </c>
      <c r="B8" s="14" t="s">
        <v>14</v>
      </c>
      <c r="C8" s="15">
        <v>-5.0726650410366524E-2</v>
      </c>
      <c r="D8" s="16">
        <v>3.0899826135458316E-2</v>
      </c>
      <c r="E8" s="16">
        <v>-2.1989083581285745E-2</v>
      </c>
      <c r="F8" s="16">
        <v>-4.1159712829486987E-2</v>
      </c>
      <c r="G8" s="16">
        <v>2.8602615676072648E-3</v>
      </c>
      <c r="H8" s="16">
        <v>-8.804952955507506E-3</v>
      </c>
      <c r="I8" s="16">
        <v>-3.3589628276947968E-2</v>
      </c>
      <c r="J8" s="17" t="s">
        <v>29</v>
      </c>
      <c r="K8" s="16">
        <v>-2.5133424519598949E-2</v>
      </c>
      <c r="L8" s="16">
        <v>-6.0092190336133403E-2</v>
      </c>
      <c r="M8" s="18">
        <v>3.042014622504443E-2</v>
      </c>
    </row>
    <row r="9" spans="1:13" ht="24">
      <c r="A9" s="13" t="s">
        <v>18</v>
      </c>
      <c r="B9" s="14" t="s">
        <v>14</v>
      </c>
      <c r="C9" s="15">
        <v>3.0358561745185763E-2</v>
      </c>
      <c r="D9" s="16">
        <v>4.319810852501145E-2</v>
      </c>
      <c r="E9" s="16">
        <v>-4.1925300082859369E-3</v>
      </c>
      <c r="F9" s="17" t="s">
        <v>31</v>
      </c>
      <c r="G9" s="16">
        <v>-1.3302852971463891E-2</v>
      </c>
      <c r="H9" s="16">
        <v>2.0931705453264268E-2</v>
      </c>
      <c r="I9" s="16">
        <v>1.3221406234622585E-2</v>
      </c>
      <c r="J9" s="16">
        <v>-4.1053827988777013E-2</v>
      </c>
      <c r="K9" s="16">
        <v>7.2590339266861065E-2</v>
      </c>
      <c r="L9" s="16">
        <v>3.6878634294216929E-2</v>
      </c>
      <c r="M9" s="18">
        <v>-1.4890723050760824E-2</v>
      </c>
    </row>
    <row r="10" spans="1:13" ht="24">
      <c r="A10" s="13" t="s">
        <v>19</v>
      </c>
      <c r="B10" s="14" t="s">
        <v>14</v>
      </c>
      <c r="C10" s="15">
        <v>-4.9640481976290222E-2</v>
      </c>
      <c r="D10" s="16">
        <v>-1.3304319212554877E-2</v>
      </c>
      <c r="E10" s="16">
        <v>-1.7046132006791413E-2</v>
      </c>
      <c r="F10" s="16">
        <v>2.1186583227610172E-2</v>
      </c>
      <c r="G10" s="16">
        <v>2.2939785641680276E-2</v>
      </c>
      <c r="H10" s="17" t="s">
        <v>24</v>
      </c>
      <c r="I10" s="16">
        <v>3.8669402081671453E-2</v>
      </c>
      <c r="J10" s="16">
        <v>-8.8888390543615681E-3</v>
      </c>
      <c r="K10" s="16">
        <v>-1.3056301702499341E-2</v>
      </c>
      <c r="L10" s="16">
        <v>-1.4128202913822815E-2</v>
      </c>
      <c r="M10" s="18">
        <v>4.0201429358688147E-3</v>
      </c>
    </row>
    <row r="11" spans="1:13" ht="24">
      <c r="A11" s="13" t="s">
        <v>20</v>
      </c>
      <c r="B11" s="14" t="s">
        <v>14</v>
      </c>
      <c r="C11" s="15">
        <v>7.5590779878589726E-2</v>
      </c>
      <c r="D11" s="16">
        <v>-5.3146538257171749E-2</v>
      </c>
      <c r="E11" s="16">
        <v>-1.0958348676273679E-3</v>
      </c>
      <c r="F11" s="16">
        <v>1.3178477549064645E-2</v>
      </c>
      <c r="G11" s="16">
        <v>5.6798953347822728E-2</v>
      </c>
      <c r="H11" s="16">
        <v>3.8106890109513056E-2</v>
      </c>
      <c r="I11" s="17" t="s">
        <v>42</v>
      </c>
      <c r="J11" s="16">
        <v>-3.3407187161999689E-2</v>
      </c>
      <c r="K11" s="16">
        <v>1.4772090853935037E-2</v>
      </c>
      <c r="L11" s="16">
        <v>5.9297272890286128E-2</v>
      </c>
      <c r="M11" s="18">
        <v>-2.217130073485838E-2</v>
      </c>
    </row>
    <row r="12" spans="1:13" ht="24">
      <c r="A12" s="13" t="s">
        <v>21</v>
      </c>
      <c r="B12" s="14" t="s">
        <v>14</v>
      </c>
      <c r="C12" s="15">
        <v>6.6855115892135608E-2</v>
      </c>
      <c r="D12" s="16">
        <v>4.9517346635638126E-3</v>
      </c>
      <c r="E12" s="16">
        <v>2.8194148184815738E-2</v>
      </c>
      <c r="F12" s="16">
        <v>3.6833530193888991E-2</v>
      </c>
      <c r="G12" s="16">
        <v>2.5524929470837534E-2</v>
      </c>
      <c r="H12" s="16">
        <v>-1.3938472458399196E-2</v>
      </c>
      <c r="I12" s="16">
        <v>5.9397829102384364E-2</v>
      </c>
      <c r="J12" s="16">
        <v>-5.98634075134723E-2</v>
      </c>
      <c r="K12" s="16">
        <v>1.8774395387199973E-2</v>
      </c>
      <c r="L12" s="17" t="s">
        <v>31</v>
      </c>
      <c r="M12" s="18">
        <v>-3.8327250821252462E-2</v>
      </c>
    </row>
    <row r="13" spans="1:13" ht="24">
      <c r="A13" s="13" t="s">
        <v>22</v>
      </c>
      <c r="B13" s="14" t="s">
        <v>14</v>
      </c>
      <c r="C13" s="15">
        <v>3.2464604239289117E-2</v>
      </c>
      <c r="D13" s="17" t="s">
        <v>48</v>
      </c>
      <c r="E13" s="16">
        <v>-3.9224872824064068E-2</v>
      </c>
      <c r="F13" s="16">
        <v>-1.467670357989477E-2</v>
      </c>
      <c r="G13" s="16">
        <v>-6.1313539331606187E-2</v>
      </c>
      <c r="H13" s="16">
        <v>3.9083381147866705E-3</v>
      </c>
      <c r="I13" s="16">
        <v>-2.2007084259928037E-2</v>
      </c>
      <c r="J13" s="16">
        <v>3.0001479169645337E-2</v>
      </c>
      <c r="K13" s="16">
        <v>1.523826101109897E-2</v>
      </c>
      <c r="L13" s="16">
        <v>-3.7907917652265262E-2</v>
      </c>
      <c r="M13" s="20" t="s">
        <v>49</v>
      </c>
    </row>
    <row r="14" spans="1:13" ht="24">
      <c r="A14" s="13" t="s">
        <v>23</v>
      </c>
      <c r="B14" s="14" t="s">
        <v>14</v>
      </c>
      <c r="C14" s="15">
        <v>7.0450725346579868E-2</v>
      </c>
      <c r="D14" s="17" t="s">
        <v>50</v>
      </c>
      <c r="E14" s="16">
        <v>-4.622529096129744E-2</v>
      </c>
      <c r="F14" s="16">
        <v>4.2300088446992803E-2</v>
      </c>
      <c r="G14" s="16">
        <v>-2.4984963544944401E-2</v>
      </c>
      <c r="H14" s="16">
        <v>-1.2881900333993982E-2</v>
      </c>
      <c r="I14" s="16">
        <v>-5.2220900920663685E-2</v>
      </c>
      <c r="J14" s="16">
        <v>3.0216922571224446E-2</v>
      </c>
      <c r="K14" s="16">
        <v>7.3085566435126648E-2</v>
      </c>
      <c r="L14" s="16">
        <v>4.8355760722337392E-3</v>
      </c>
      <c r="M14" s="20" t="s">
        <v>51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7.5055465961191339E-6</v>
      </c>
      <c r="E21" s="11">
        <f t="shared" ref="E21:M21" si="0">$C5^2*E5^2</f>
        <v>3.3066913757013477E-3</v>
      </c>
      <c r="F21" s="10">
        <f t="shared" si="0"/>
        <v>5.911772338423824E-8</v>
      </c>
      <c r="G21" s="10">
        <f t="shared" si="0"/>
        <v>2.1971960038455652E-7</v>
      </c>
      <c r="H21" s="10">
        <f t="shared" si="0"/>
        <v>9.5821267490258159E-7</v>
      </c>
      <c r="I21" s="10">
        <f t="shared" si="0"/>
        <v>4.1281456539057565E-9</v>
      </c>
      <c r="J21" s="10">
        <f t="shared" si="0"/>
        <v>1.6240071261117798E-6</v>
      </c>
      <c r="K21" s="10">
        <f t="shared" si="0"/>
        <v>2.8022006389784078E-6</v>
      </c>
      <c r="L21" s="10">
        <f t="shared" si="0"/>
        <v>2.6903623657929718E-6</v>
      </c>
      <c r="M21" s="12">
        <f t="shared" si="0"/>
        <v>5.3113650860582922E-6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3.0644788655010195E-6</v>
      </c>
      <c r="E22" s="16">
        <f t="shared" si="1"/>
        <v>3.0775556870527845E-7</v>
      </c>
      <c r="F22" s="16">
        <f t="shared" si="1"/>
        <v>8.3559792723970978E-7</v>
      </c>
      <c r="G22" s="17">
        <f t="shared" si="1"/>
        <v>4.6499395422514404E-3</v>
      </c>
      <c r="H22" s="16">
        <f t="shared" si="1"/>
        <v>2.4295098692094932E-6</v>
      </c>
      <c r="I22" s="16">
        <f t="shared" si="1"/>
        <v>1.5333610061538633E-5</v>
      </c>
      <c r="J22" s="16">
        <f t="shared" si="1"/>
        <v>3.8313172166628099E-8</v>
      </c>
      <c r="K22" s="16">
        <f t="shared" si="1"/>
        <v>1.5133485746485733E-7</v>
      </c>
      <c r="L22" s="16">
        <f t="shared" si="1"/>
        <v>3.0883060943531353E-6</v>
      </c>
      <c r="M22" s="18">
        <f t="shared" si="1"/>
        <v>1.8190171942779513E-5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6.1364372574564163E-6</v>
      </c>
      <c r="E23" s="16">
        <f t="shared" si="2"/>
        <v>9.1537189036197355E-7</v>
      </c>
      <c r="F23" s="16">
        <f t="shared" si="2"/>
        <v>5.8086157889833424E-6</v>
      </c>
      <c r="G23" s="16">
        <f t="shared" si="2"/>
        <v>3.51180356716629E-8</v>
      </c>
      <c r="H23" s="16">
        <f t="shared" si="2"/>
        <v>1.8344226334682861E-7</v>
      </c>
      <c r="I23" s="16">
        <f t="shared" si="2"/>
        <v>2.4155496524094212E-7</v>
      </c>
      <c r="J23" s="16">
        <f t="shared" si="2"/>
        <v>6.9237002143053078E-7</v>
      </c>
      <c r="K23" s="17">
        <f t="shared" si="2"/>
        <v>1.0933211320797117E-3</v>
      </c>
      <c r="L23" s="16">
        <f t="shared" si="2"/>
        <v>3.89705676852769E-7</v>
      </c>
      <c r="M23" s="18">
        <f t="shared" si="2"/>
        <v>2.6076116135008675E-7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2.4568828189494709E-6</v>
      </c>
      <c r="E24" s="16">
        <f t="shared" si="3"/>
        <v>1.2441897862534429E-6</v>
      </c>
      <c r="F24" s="16">
        <f t="shared" si="3"/>
        <v>4.3593028739387603E-6</v>
      </c>
      <c r="G24" s="16">
        <f t="shared" si="3"/>
        <v>2.1051540070611986E-8</v>
      </c>
      <c r="H24" s="16">
        <f t="shared" si="3"/>
        <v>1.9949244426422639E-7</v>
      </c>
      <c r="I24" s="16">
        <f t="shared" si="3"/>
        <v>2.9032388523600397E-6</v>
      </c>
      <c r="J24" s="17">
        <f t="shared" si="3"/>
        <v>2.5475254610635291E-3</v>
      </c>
      <c r="K24" s="16">
        <f t="shared" si="3"/>
        <v>1.6254578243118422E-6</v>
      </c>
      <c r="L24" s="16">
        <f t="shared" si="3"/>
        <v>9.2919837163942447E-6</v>
      </c>
      <c r="M24" s="18">
        <f t="shared" si="3"/>
        <v>2.381195024118889E-6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1.7198550576197869E-6</v>
      </c>
      <c r="E25" s="16">
        <f t="shared" si="4"/>
        <v>1.6199989947874178E-8</v>
      </c>
      <c r="F25" s="17">
        <f t="shared" si="4"/>
        <v>9.106157431031859E-4</v>
      </c>
      <c r="G25" s="16">
        <f t="shared" si="4"/>
        <v>1.6309925140869245E-7</v>
      </c>
      <c r="H25" s="16">
        <f t="shared" si="4"/>
        <v>4.0380492835948919E-7</v>
      </c>
      <c r="I25" s="16">
        <f t="shared" si="4"/>
        <v>1.6110821437584742E-7</v>
      </c>
      <c r="J25" s="16">
        <f t="shared" si="4"/>
        <v>1.5533513606490026E-6</v>
      </c>
      <c r="K25" s="16">
        <f t="shared" si="4"/>
        <v>4.8564624805052241E-6</v>
      </c>
      <c r="L25" s="16">
        <f t="shared" si="4"/>
        <v>1.2534645181863877E-6</v>
      </c>
      <c r="M25" s="18">
        <f t="shared" si="4"/>
        <v>2.0435908910404756E-7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4.3617150719397593E-7</v>
      </c>
      <c r="E26" s="16">
        <f t="shared" si="5"/>
        <v>7.1601756079174188E-7</v>
      </c>
      <c r="F26" s="16">
        <f t="shared" si="5"/>
        <v>1.106098557622244E-6</v>
      </c>
      <c r="G26" s="16">
        <f t="shared" si="5"/>
        <v>1.2967333782881381E-6</v>
      </c>
      <c r="H26" s="17">
        <f t="shared" si="5"/>
        <v>2.4543305977448443E-3</v>
      </c>
      <c r="I26" s="16">
        <f t="shared" si="5"/>
        <v>3.684740373979416E-6</v>
      </c>
      <c r="J26" s="16">
        <f t="shared" si="5"/>
        <v>1.9469825743519491E-7</v>
      </c>
      <c r="K26" s="16">
        <f t="shared" si="5"/>
        <v>4.2006097237201613E-7</v>
      </c>
      <c r="L26" s="16">
        <f t="shared" si="5"/>
        <v>4.9186489397562147E-7</v>
      </c>
      <c r="M26" s="18">
        <f t="shared" si="5"/>
        <v>3.9824925170406155E-8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1.6139408549752621E-5</v>
      </c>
      <c r="E27" s="16">
        <f t="shared" si="6"/>
        <v>6.8616392564628999E-9</v>
      </c>
      <c r="F27" s="16">
        <f t="shared" si="6"/>
        <v>9.923574493046275E-7</v>
      </c>
      <c r="G27" s="16">
        <f t="shared" si="6"/>
        <v>1.8433946293888885E-5</v>
      </c>
      <c r="H27" s="16">
        <f t="shared" si="6"/>
        <v>8.2974504430595258E-6</v>
      </c>
      <c r="I27" s="17">
        <f t="shared" si="6"/>
        <v>5.6342504629503876E-3</v>
      </c>
      <c r="J27" s="16">
        <f t="shared" si="6"/>
        <v>6.3770154979913427E-6</v>
      </c>
      <c r="K27" s="16">
        <f t="shared" si="6"/>
        <v>1.2468711953574438E-6</v>
      </c>
      <c r="L27" s="16">
        <f t="shared" si="6"/>
        <v>2.0091256253360367E-5</v>
      </c>
      <c r="M27" s="18">
        <f t="shared" si="6"/>
        <v>2.8087947048791206E-6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1.0959330453830992E-7</v>
      </c>
      <c r="E28" s="16">
        <f t="shared" si="7"/>
        <v>3.5529348832193145E-6</v>
      </c>
      <c r="F28" s="16">
        <f t="shared" si="7"/>
        <v>6.0639551545060561E-6</v>
      </c>
      <c r="G28" s="16">
        <f t="shared" si="7"/>
        <v>2.9120470892091251E-6</v>
      </c>
      <c r="H28" s="16">
        <f t="shared" si="7"/>
        <v>8.6835968918794508E-7</v>
      </c>
      <c r="I28" s="16">
        <f t="shared" si="7"/>
        <v>1.5769228162019671E-5</v>
      </c>
      <c r="J28" s="16">
        <f t="shared" si="7"/>
        <v>1.601740510692016E-5</v>
      </c>
      <c r="K28" s="16">
        <f t="shared" si="7"/>
        <v>1.5754376193548286E-6</v>
      </c>
      <c r="L28" s="17">
        <f t="shared" si="7"/>
        <v>4.4161321485342271E-3</v>
      </c>
      <c r="M28" s="18">
        <f t="shared" si="7"/>
        <v>6.565754343025128E-6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1.0965301297615808E-5</v>
      </c>
      <c r="E29" s="16">
        <f t="shared" si="8"/>
        <v>1.6215984265393818E-6</v>
      </c>
      <c r="F29" s="16">
        <f t="shared" si="8"/>
        <v>2.2702687542446871E-7</v>
      </c>
      <c r="G29" s="16">
        <f t="shared" si="8"/>
        <v>3.9621690300450262E-6</v>
      </c>
      <c r="H29" s="16">
        <f t="shared" si="8"/>
        <v>1.6099206903981176E-8</v>
      </c>
      <c r="I29" s="16">
        <f t="shared" si="8"/>
        <v>5.1044063286431679E-7</v>
      </c>
      <c r="J29" s="16">
        <f t="shared" si="8"/>
        <v>9.4864901617604441E-7</v>
      </c>
      <c r="K29" s="16">
        <f t="shared" si="8"/>
        <v>2.4473215943921924E-7</v>
      </c>
      <c r="L29" s="16">
        <f t="shared" si="8"/>
        <v>1.5145376814752006E-6</v>
      </c>
      <c r="M29" s="20">
        <f t="shared" si="8"/>
        <v>1.0329769128982367E-3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4.8449001048916779E-3</v>
      </c>
      <c r="E30" s="16">
        <f t="shared" si="9"/>
        <v>1.0605477933962606E-5</v>
      </c>
      <c r="F30" s="16">
        <f t="shared" si="9"/>
        <v>8.880828608529677E-6</v>
      </c>
      <c r="G30" s="16">
        <f t="shared" si="9"/>
        <v>3.0983350354364623E-6</v>
      </c>
      <c r="H30" s="16">
        <f t="shared" si="9"/>
        <v>8.236274401439838E-7</v>
      </c>
      <c r="I30" s="16">
        <f t="shared" si="9"/>
        <v>1.3535043561412905E-5</v>
      </c>
      <c r="J30" s="16">
        <f t="shared" si="9"/>
        <v>4.5318069510327004E-6</v>
      </c>
      <c r="K30" s="16">
        <f t="shared" si="9"/>
        <v>2.6511492169921779E-5</v>
      </c>
      <c r="L30" s="16">
        <f t="shared" si="9"/>
        <v>1.1605594108303418E-7</v>
      </c>
      <c r="M30" s="20">
        <f t="shared" si="9"/>
        <v>5.0630671263666025E-5</v>
      </c>
    </row>
    <row r="31" spans="1:13">
      <c r="A31" t="s">
        <v>34</v>
      </c>
      <c r="D31" s="21">
        <f>SUM($D$21:$D$30)</f>
        <v>4.893433780146424E-3</v>
      </c>
      <c r="E31">
        <f>SUM($E$21:$E$30)</f>
        <v>3.3256777833803866E-3</v>
      </c>
      <c r="F31" s="21">
        <f>SUM($F$21:$F$30)</f>
        <v>9.3894864406211917E-4</v>
      </c>
      <c r="G31" s="21">
        <f>SUM($G$21:$G$30)</f>
        <v>4.6800817615058436E-3</v>
      </c>
      <c r="H31" s="21">
        <f>SUM($H$21:$H$30)</f>
        <v>2.4685105967042222E-3</v>
      </c>
      <c r="I31" s="21">
        <f>SUM($I$21:$I$30)</f>
        <v>5.6863935559198324E-3</v>
      </c>
      <c r="J31" s="21">
        <f>SUM($J$21:$J$30)</f>
        <v>2.5795030775734428E-3</v>
      </c>
      <c r="K31" s="21">
        <f>SUM($K$21:$K$30)</f>
        <v>1.132755181997417E-3</v>
      </c>
      <c r="L31" s="21">
        <f>SUM($L$21:$L$30)</f>
        <v>4.455059685675701E-3</v>
      </c>
      <c r="M31" s="21">
        <f>SUM($M$21:$M$30)</f>
        <v>1.1193698104383883E-3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3.1279733877403772E-2</v>
      </c>
      <c r="D33" s="22">
        <f>$D$31/$C$33</f>
        <v>0.15644102981583871</v>
      </c>
      <c r="E33" s="22">
        <f>$E$31/$C$33</f>
        <v>0.10632052677989148</v>
      </c>
      <c r="F33" s="22">
        <f>$F$31/$C$33</f>
        <v>3.0017795155872735E-2</v>
      </c>
      <c r="G33" s="22">
        <f>$G$31/$C$33</f>
        <v>0.14962025507789556</v>
      </c>
      <c r="H33" s="22">
        <f>$H$31/$C$33</f>
        <v>7.8917250587207027E-2</v>
      </c>
      <c r="I33" s="22">
        <f>$I$31/$C$33</f>
        <v>0.18179162195582607</v>
      </c>
      <c r="J33" s="22">
        <f>$J$31/$C$33</f>
        <v>8.2465633744948683E-2</v>
      </c>
      <c r="K33" s="22">
        <f>$K$31/$C$33</f>
        <v>3.6213709056383957E-2</v>
      </c>
      <c r="L33" s="22">
        <f>$L$31/$C$33</f>
        <v>0.14242639349607766</v>
      </c>
      <c r="M33" s="22">
        <f>$M$31/$C$33</f>
        <v>3.578578433005826E-2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6E02-66D6-4E6E-9655-5F9A52561F6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-7.3530565846235088E-2</v>
      </c>
      <c r="D5" s="10">
        <v>-4.8435513640129969E-2</v>
      </c>
      <c r="E5" s="11" t="s">
        <v>54</v>
      </c>
      <c r="F5" s="10">
        <v>-4.1177638651732379E-2</v>
      </c>
      <c r="G5" s="10">
        <v>-2.1940540314180839E-2</v>
      </c>
      <c r="H5" s="10">
        <v>4.8309363090808646E-2</v>
      </c>
      <c r="I5" s="10">
        <v>2.6226442171508321E-2</v>
      </c>
      <c r="J5" s="10">
        <v>-2.6469213173553628E-2</v>
      </c>
      <c r="K5" s="10">
        <v>2.3924547752609111E-2</v>
      </c>
      <c r="L5" s="10">
        <v>8.1375333903347183E-3</v>
      </c>
      <c r="M5" s="12">
        <v>-1.227669879015367E-3</v>
      </c>
    </row>
    <row r="6" spans="1:13" ht="24">
      <c r="A6" s="13" t="s">
        <v>15</v>
      </c>
      <c r="B6" s="14" t="s">
        <v>14</v>
      </c>
      <c r="C6" s="15">
        <v>3.0556069725356694E-3</v>
      </c>
      <c r="D6" s="16">
        <v>3.4016210789793139E-2</v>
      </c>
      <c r="E6" s="16">
        <v>-1.2101871864221389E-3</v>
      </c>
      <c r="F6" s="16">
        <v>-1.8164917771436067E-2</v>
      </c>
      <c r="G6" s="16">
        <v>-3.6397444101972425E-2</v>
      </c>
      <c r="H6" s="16">
        <v>-4.5739699223372031E-2</v>
      </c>
      <c r="I6" s="16">
        <v>7.5550631978549007E-3</v>
      </c>
      <c r="J6" s="16">
        <v>-3.7999380111584601E-3</v>
      </c>
      <c r="K6" s="16">
        <v>7.7524578224047597E-2</v>
      </c>
      <c r="L6" s="16">
        <v>-3.0918301685669732E-2</v>
      </c>
      <c r="M6" s="20" t="s">
        <v>31</v>
      </c>
    </row>
    <row r="7" spans="1:13" ht="24">
      <c r="A7" s="13" t="s">
        <v>16</v>
      </c>
      <c r="B7" s="14" t="s">
        <v>14</v>
      </c>
      <c r="C7" s="19" t="s">
        <v>55</v>
      </c>
      <c r="D7" s="16">
        <v>-1.8461200257889342E-2</v>
      </c>
      <c r="E7" s="16">
        <v>-2.6508915766332863E-2</v>
      </c>
      <c r="F7" s="16">
        <v>-5.7892378470868998E-2</v>
      </c>
      <c r="G7" s="16">
        <v>-4.6285402169455446E-2</v>
      </c>
      <c r="H7" s="16">
        <v>4.4580946261427922E-3</v>
      </c>
      <c r="I7" s="16">
        <v>-1.8185938287805074E-2</v>
      </c>
      <c r="J7" s="17" t="s">
        <v>54</v>
      </c>
      <c r="K7" s="16">
        <v>-9.8134261089613348E-3</v>
      </c>
      <c r="L7" s="16">
        <v>-2.779054657416824E-2</v>
      </c>
      <c r="M7" s="18">
        <v>-3.8140046195385044E-3</v>
      </c>
    </row>
    <row r="8" spans="1:13" ht="24">
      <c r="A8" s="13" t="s">
        <v>17</v>
      </c>
      <c r="B8" s="14" t="s">
        <v>14</v>
      </c>
      <c r="C8" s="15">
        <v>3.0420362954540311E-2</v>
      </c>
      <c r="D8" s="16">
        <v>-2.2094201535959781E-2</v>
      </c>
      <c r="E8" s="16">
        <v>8.1226365167854538E-3</v>
      </c>
      <c r="F8" s="16">
        <v>3.6888623956514044E-2</v>
      </c>
      <c r="G8" s="16">
        <v>4.0624698618813529E-2</v>
      </c>
      <c r="H8" s="16">
        <v>1.4883909436583156E-2</v>
      </c>
      <c r="I8" s="16">
        <v>-3.0488743319104981E-2</v>
      </c>
      <c r="J8" s="16">
        <v>-2.7689661129627171E-2</v>
      </c>
      <c r="K8" s="16">
        <v>6.0291526404664772E-2</v>
      </c>
      <c r="L8" s="17" t="s">
        <v>29</v>
      </c>
      <c r="M8" s="18">
        <v>-3.1016995658086601E-2</v>
      </c>
    </row>
    <row r="9" spans="1:13" ht="24">
      <c r="A9" s="13" t="s">
        <v>18</v>
      </c>
      <c r="B9" s="14" t="s">
        <v>14</v>
      </c>
      <c r="C9" s="19" t="s">
        <v>56</v>
      </c>
      <c r="D9" s="17" t="s">
        <v>31</v>
      </c>
      <c r="E9" s="16">
        <v>-4.8146094955469627E-2</v>
      </c>
      <c r="F9" s="16">
        <v>5.7336590174065089E-2</v>
      </c>
      <c r="G9" s="16">
        <v>-4.3880347789698855E-2</v>
      </c>
      <c r="H9" s="16">
        <v>-4.5477023214662141E-2</v>
      </c>
      <c r="I9" s="16">
        <v>-3.0222044793850614E-2</v>
      </c>
      <c r="J9" s="16">
        <v>-1.8319388144778861E-2</v>
      </c>
      <c r="K9" s="16">
        <v>1.6588836081921896E-2</v>
      </c>
      <c r="L9" s="16">
        <v>-2.2005269399800704E-2</v>
      </c>
      <c r="M9" s="18">
        <v>3.3961400929473036E-2</v>
      </c>
    </row>
    <row r="10" spans="1:13" ht="24">
      <c r="A10" s="13" t="s">
        <v>19</v>
      </c>
      <c r="B10" s="14" t="s">
        <v>14</v>
      </c>
      <c r="C10" s="15">
        <v>-8.8329987801401486E-2</v>
      </c>
      <c r="D10" s="16">
        <v>-4.3616719175233964E-2</v>
      </c>
      <c r="E10" s="16">
        <v>-2.167745653845056E-2</v>
      </c>
      <c r="F10" s="16">
        <v>6.2929356891431296E-2</v>
      </c>
      <c r="G10" s="17" t="s">
        <v>28</v>
      </c>
      <c r="H10" s="16">
        <v>2.7166477757695425E-2</v>
      </c>
      <c r="I10" s="16">
        <v>6.3819542056149967E-2</v>
      </c>
      <c r="J10" s="16">
        <v>-4.5657537893910215E-2</v>
      </c>
      <c r="K10" s="16">
        <v>-2.1470736351669715E-2</v>
      </c>
      <c r="L10" s="16">
        <v>4.0217808417248258E-2</v>
      </c>
      <c r="M10" s="18">
        <v>-3.6120873857054925E-2</v>
      </c>
    </row>
    <row r="11" spans="1:13" ht="24">
      <c r="A11" s="13" t="s">
        <v>20</v>
      </c>
      <c r="B11" s="14" t="s">
        <v>14</v>
      </c>
      <c r="C11" s="15">
        <v>6.8274716453263204E-2</v>
      </c>
      <c r="D11" s="16">
        <v>1.6518000870646157E-2</v>
      </c>
      <c r="E11" s="16">
        <v>2.3668435556692659E-2</v>
      </c>
      <c r="F11" s="16">
        <v>5.5853344432839305E-2</v>
      </c>
      <c r="G11" s="16">
        <v>-2.1511040192890317E-2</v>
      </c>
      <c r="H11" s="16">
        <v>-4.100852618871096E-2</v>
      </c>
      <c r="I11" s="16">
        <v>-1.2333915168305269E-3</v>
      </c>
      <c r="J11" s="16">
        <v>-9.7002186084808959E-3</v>
      </c>
      <c r="K11" s="17" t="s">
        <v>28</v>
      </c>
      <c r="L11" s="16">
        <v>5.9743971455614359E-2</v>
      </c>
      <c r="M11" s="18">
        <v>7.703742043017997E-2</v>
      </c>
    </row>
    <row r="12" spans="1:13" ht="24">
      <c r="A12" s="13" t="s">
        <v>21</v>
      </c>
      <c r="B12" s="14" t="s">
        <v>14</v>
      </c>
      <c r="C12" s="19" t="s">
        <v>57</v>
      </c>
      <c r="D12" s="16">
        <v>-2.978031177892097E-2</v>
      </c>
      <c r="E12" s="16">
        <v>2.5690794781286944E-2</v>
      </c>
      <c r="F12" s="16">
        <v>2.616572677921265E-2</v>
      </c>
      <c r="G12" s="16">
        <v>6.3111154054884919E-2</v>
      </c>
      <c r="H12" s="17" t="s">
        <v>58</v>
      </c>
      <c r="I12" s="17" t="s">
        <v>50</v>
      </c>
      <c r="J12" s="16">
        <v>-1.7717946458174184E-2</v>
      </c>
      <c r="K12" s="16">
        <v>-1.3066956583536657E-3</v>
      </c>
      <c r="L12" s="16">
        <v>-2.978316034870869E-2</v>
      </c>
      <c r="M12" s="18">
        <v>7.316689314005813E-3</v>
      </c>
    </row>
    <row r="13" spans="1:13" ht="24">
      <c r="A13" s="13" t="s">
        <v>22</v>
      </c>
      <c r="B13" s="14" t="s">
        <v>14</v>
      </c>
      <c r="C13" s="15">
        <v>8.5095319400381161E-2</v>
      </c>
      <c r="D13" s="16">
        <v>5.6877341290597863E-2</v>
      </c>
      <c r="E13" s="16">
        <v>-4.0604083886932249E-2</v>
      </c>
      <c r="F13" s="17" t="s">
        <v>30</v>
      </c>
      <c r="G13" s="16">
        <v>6.2803303982298178E-2</v>
      </c>
      <c r="H13" s="16">
        <v>-9.5302373637289814E-3</v>
      </c>
      <c r="I13" s="16">
        <v>2.6447661818826955E-2</v>
      </c>
      <c r="J13" s="16">
        <v>-5.7000477945996962E-2</v>
      </c>
      <c r="K13" s="16">
        <v>5.5676545479860451E-2</v>
      </c>
      <c r="L13" s="16">
        <v>3.6448094420929104E-2</v>
      </c>
      <c r="M13" s="18">
        <v>-1.8014582649220883E-2</v>
      </c>
    </row>
    <row r="14" spans="1:13" ht="24">
      <c r="A14" s="13" t="s">
        <v>23</v>
      </c>
      <c r="B14" s="14" t="s">
        <v>14</v>
      </c>
      <c r="C14" s="15">
        <v>-6.73822934057318E-3</v>
      </c>
      <c r="D14" s="16">
        <v>-4.461708447446739E-2</v>
      </c>
      <c r="E14" s="16">
        <v>4.7096462751453842E-2</v>
      </c>
      <c r="F14" s="16">
        <v>-9.3534656838539215E-3</v>
      </c>
      <c r="G14" s="16">
        <v>2.6890247644328853E-2</v>
      </c>
      <c r="H14" s="17" t="s">
        <v>59</v>
      </c>
      <c r="I14" s="17" t="s">
        <v>60</v>
      </c>
      <c r="J14" s="16">
        <v>4.297938564644061E-3</v>
      </c>
      <c r="K14" s="16">
        <v>-4.0359788257443831E-2</v>
      </c>
      <c r="L14" s="16">
        <v>1.4467104762558509E-2</v>
      </c>
      <c r="M14" s="18">
        <v>-4.4723038990209331E-2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1.2684216184345039E-5</v>
      </c>
      <c r="E21" s="11">
        <f t="shared" ref="E21:M21" si="0">$C5^2*E5^2</f>
        <v>5.3635766686639932E-3</v>
      </c>
      <c r="F21" s="10">
        <f t="shared" si="0"/>
        <v>9.1676640997764275E-6</v>
      </c>
      <c r="G21" s="10">
        <f t="shared" si="0"/>
        <v>2.6027380008341219E-6</v>
      </c>
      <c r="H21" s="10">
        <f t="shared" si="0"/>
        <v>1.2618230011898129E-5</v>
      </c>
      <c r="I21" s="10">
        <f t="shared" si="0"/>
        <v>3.7189006310090111E-6</v>
      </c>
      <c r="J21" s="10">
        <f t="shared" si="0"/>
        <v>3.7880689843787888E-6</v>
      </c>
      <c r="K21" s="10">
        <f t="shared" si="0"/>
        <v>3.0947337425585479E-6</v>
      </c>
      <c r="L21" s="10">
        <f t="shared" si="0"/>
        <v>3.580316197612214E-7</v>
      </c>
      <c r="M21" s="12">
        <f t="shared" si="0"/>
        <v>8.1489005402112584E-9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1.0803559120180249E-8</v>
      </c>
      <c r="E22" s="16">
        <f t="shared" si="1"/>
        <v>1.3674141991295538E-11</v>
      </c>
      <c r="F22" s="16">
        <f t="shared" si="1"/>
        <v>3.0807883066876828E-9</v>
      </c>
      <c r="G22" s="16">
        <f t="shared" si="1"/>
        <v>1.2369061822423261E-8</v>
      </c>
      <c r="H22" s="16">
        <f t="shared" si="1"/>
        <v>1.9533568668627906E-8</v>
      </c>
      <c r="I22" s="16">
        <f t="shared" si="1"/>
        <v>5.329312508601898E-10</v>
      </c>
      <c r="J22" s="16">
        <f t="shared" si="1"/>
        <v>1.3481803989421385E-10</v>
      </c>
      <c r="K22" s="16">
        <f t="shared" si="1"/>
        <v>5.6114333503794464E-8</v>
      </c>
      <c r="L22" s="16">
        <f t="shared" si="1"/>
        <v>8.9253703483969772E-9</v>
      </c>
      <c r="M22" s="20">
        <f t="shared" si="1"/>
        <v>9.2250292853842379E-6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4.123872571038912E-6</v>
      </c>
      <c r="E23" s="16">
        <f t="shared" si="2"/>
        <v>8.5029436427890248E-6</v>
      </c>
      <c r="F23" s="16">
        <f t="shared" si="2"/>
        <v>4.0553482568673467E-5</v>
      </c>
      <c r="G23" s="16">
        <f t="shared" si="2"/>
        <v>2.5922295293257593E-5</v>
      </c>
      <c r="H23" s="16">
        <f t="shared" si="2"/>
        <v>2.4048275311728323E-7</v>
      </c>
      <c r="I23" s="16">
        <f t="shared" si="2"/>
        <v>4.0018130520350399E-6</v>
      </c>
      <c r="J23" s="17">
        <f t="shared" si="2"/>
        <v>1.20033936E-2</v>
      </c>
      <c r="K23" s="16">
        <f t="shared" si="2"/>
        <v>1.1652703171521325E-6</v>
      </c>
      <c r="L23" s="16">
        <f t="shared" si="2"/>
        <v>9.345005194581269E-6</v>
      </c>
      <c r="M23" s="18">
        <f t="shared" si="2"/>
        <v>1.7601423797811872E-7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4.5173673151705866E-7</v>
      </c>
      <c r="E24" s="16">
        <f t="shared" si="3"/>
        <v>6.1055222940065221E-8</v>
      </c>
      <c r="F24" s="16">
        <f t="shared" si="3"/>
        <v>1.2592550270700824E-6</v>
      </c>
      <c r="G24" s="16">
        <f t="shared" si="3"/>
        <v>1.5272463192005259E-6</v>
      </c>
      <c r="H24" s="16">
        <f t="shared" si="3"/>
        <v>2.0500422919138197E-7</v>
      </c>
      <c r="I24" s="16">
        <f t="shared" si="3"/>
        <v>8.6021662356604945E-7</v>
      </c>
      <c r="J24" s="16">
        <f t="shared" si="3"/>
        <v>7.0951905673880123E-7</v>
      </c>
      <c r="K24" s="16">
        <f t="shared" si="3"/>
        <v>3.3638865547575958E-6</v>
      </c>
      <c r="L24" s="17">
        <f t="shared" si="3"/>
        <v>9.1616763242516601E-4</v>
      </c>
      <c r="M24" s="18">
        <f t="shared" si="3"/>
        <v>8.9028332966470768E-7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5.5966311183999994E-2</v>
      </c>
      <c r="E25" s="16">
        <f t="shared" si="4"/>
        <v>1.3130342364971442E-4</v>
      </c>
      <c r="F25" s="16">
        <f t="shared" si="4"/>
        <v>1.8621627614104295E-4</v>
      </c>
      <c r="G25" s="16">
        <f t="shared" si="4"/>
        <v>1.0906716792997736E-4</v>
      </c>
      <c r="H25" s="16">
        <f t="shared" si="4"/>
        <v>1.1714883467460815E-4</v>
      </c>
      <c r="I25" s="16">
        <f t="shared" si="4"/>
        <v>5.173704308774457E-5</v>
      </c>
      <c r="J25" s="16">
        <f t="shared" si="4"/>
        <v>1.9009725380354995E-5</v>
      </c>
      <c r="K25" s="16">
        <f t="shared" si="4"/>
        <v>1.5587833049724981E-5</v>
      </c>
      <c r="L25" s="16">
        <f t="shared" si="4"/>
        <v>2.7428830687631514E-5</v>
      </c>
      <c r="M25" s="18">
        <f t="shared" si="4"/>
        <v>6.5331872802166575E-5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1.4843021998027835E-5</v>
      </c>
      <c r="E26" s="16">
        <f t="shared" si="5"/>
        <v>3.6663421293971879E-6</v>
      </c>
      <c r="F26" s="16">
        <f t="shared" si="5"/>
        <v>3.0897470615913656E-5</v>
      </c>
      <c r="G26" s="17">
        <f t="shared" si="5"/>
        <v>7.6778510970274827E-3</v>
      </c>
      <c r="H26" s="16">
        <f t="shared" si="5"/>
        <v>5.7581504634279886E-6</v>
      </c>
      <c r="I26" s="16">
        <f t="shared" si="5"/>
        <v>3.1777791264331527E-5</v>
      </c>
      <c r="J26" s="16">
        <f t="shared" si="5"/>
        <v>1.626452249112578E-5</v>
      </c>
      <c r="K26" s="16">
        <f t="shared" si="5"/>
        <v>3.5967497250517593E-6</v>
      </c>
      <c r="L26" s="16">
        <f t="shared" si="5"/>
        <v>1.2619819487365364E-5</v>
      </c>
      <c r="M26" s="18">
        <f t="shared" si="5"/>
        <v>1.0179649804464369E-5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1.2718467357726222E-6</v>
      </c>
      <c r="E27" s="16">
        <f t="shared" si="6"/>
        <v>2.6113129100906346E-6</v>
      </c>
      <c r="F27" s="16">
        <f t="shared" si="6"/>
        <v>1.4541800321737688E-5</v>
      </c>
      <c r="G27" s="16">
        <f t="shared" si="6"/>
        <v>2.1569626943109507E-6</v>
      </c>
      <c r="H27" s="16">
        <f t="shared" si="6"/>
        <v>7.8391348109935323E-6</v>
      </c>
      <c r="I27" s="16">
        <f t="shared" si="6"/>
        <v>7.0912324945466002E-9</v>
      </c>
      <c r="J27" s="16">
        <f t="shared" si="6"/>
        <v>4.386143679561212E-7</v>
      </c>
      <c r="K27" s="17">
        <f t="shared" si="6"/>
        <v>4.5871522482271469E-3</v>
      </c>
      <c r="L27" s="16">
        <f t="shared" si="6"/>
        <v>1.6638263115724696E-5</v>
      </c>
      <c r="M27" s="18">
        <f t="shared" si="6"/>
        <v>2.7664528625660425E-5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9.9648372709844672E-6</v>
      </c>
      <c r="E28" s="16">
        <f t="shared" si="7"/>
        <v>7.4159502984488357E-6</v>
      </c>
      <c r="F28" s="16">
        <f t="shared" si="7"/>
        <v>7.6926741175891852E-6</v>
      </c>
      <c r="G28" s="16">
        <f t="shared" si="7"/>
        <v>4.4753187620342483E-5</v>
      </c>
      <c r="H28" s="17">
        <f t="shared" si="7"/>
        <v>1.8988840000000001E-4</v>
      </c>
      <c r="I28" s="17">
        <f t="shared" si="7"/>
        <v>1.0967953984E-2</v>
      </c>
      <c r="J28" s="16">
        <f t="shared" si="7"/>
        <v>3.527268341541954E-6</v>
      </c>
      <c r="K28" s="16">
        <f t="shared" si="7"/>
        <v>1.9184948015443753E-8</v>
      </c>
      <c r="L28" s="16">
        <f t="shared" si="7"/>
        <v>9.9667436910500546E-6</v>
      </c>
      <c r="M28" s="18">
        <f t="shared" si="7"/>
        <v>6.0150737812872948E-7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2.3425556670093434E-5</v>
      </c>
      <c r="E29" s="16">
        <f t="shared" si="8"/>
        <v>1.193852788467067E-5</v>
      </c>
      <c r="F29" s="17">
        <f t="shared" si="8"/>
        <v>7.1114580812276264E-3</v>
      </c>
      <c r="G29" s="16">
        <f t="shared" si="8"/>
        <v>2.8561192030830819E-5</v>
      </c>
      <c r="H29" s="16">
        <f t="shared" si="8"/>
        <v>6.5768627737644204E-7</v>
      </c>
      <c r="I29" s="16">
        <f t="shared" si="8"/>
        <v>5.0650753618455742E-6</v>
      </c>
      <c r="J29" s="16">
        <f t="shared" si="8"/>
        <v>2.3527096829412452E-5</v>
      </c>
      <c r="K29" s="16">
        <f t="shared" si="8"/>
        <v>2.2446876009541028E-5</v>
      </c>
      <c r="L29" s="16">
        <f t="shared" si="8"/>
        <v>9.6196883055443277E-6</v>
      </c>
      <c r="M29" s="18">
        <f t="shared" si="8"/>
        <v>2.3499561349284225E-6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9.0384498407086526E-8</v>
      </c>
      <c r="E30" s="16">
        <f t="shared" si="9"/>
        <v>1.0070897061995854E-7</v>
      </c>
      <c r="F30" s="16">
        <f t="shared" si="9"/>
        <v>3.9722510757610088E-9</v>
      </c>
      <c r="G30" s="16">
        <f t="shared" si="9"/>
        <v>3.2830778462331335E-8</v>
      </c>
      <c r="H30" s="17">
        <f t="shared" si="9"/>
        <v>4.423091077651628E-5</v>
      </c>
      <c r="I30" s="17">
        <f t="shared" si="9"/>
        <v>7.5556354824676974E-7</v>
      </c>
      <c r="J30" s="16">
        <f t="shared" si="9"/>
        <v>8.3871031352194141E-10</v>
      </c>
      <c r="K30" s="16">
        <f t="shared" si="9"/>
        <v>7.3958711283476561E-8</v>
      </c>
      <c r="L30" s="16">
        <f t="shared" si="9"/>
        <v>9.5028709082588369E-9</v>
      </c>
      <c r="M30" s="18">
        <f t="shared" si="9"/>
        <v>9.0814289683326279E-8</v>
      </c>
    </row>
    <row r="31" spans="1:13">
      <c r="A31" t="s">
        <v>34</v>
      </c>
      <c r="D31" s="21">
        <f>SUM($D$21:$D$30)</f>
        <v>5.6033177460219304E-2</v>
      </c>
      <c r="E31">
        <f>SUM($E$21:$E$30)</f>
        <v>5.5291769470468058E-3</v>
      </c>
      <c r="F31" s="21">
        <f>SUM($F$21:$F$30)</f>
        <v>7.4017937571588125E-3</v>
      </c>
      <c r="G31" s="21">
        <f>SUM($G$21:$G$30)</f>
        <v>7.8924870867565205E-3</v>
      </c>
      <c r="H31" s="21">
        <f>SUM($H$21:$H$30)</f>
        <v>3.7860636756579787E-4</v>
      </c>
      <c r="I31" s="21">
        <f>SUM($I$21:$I$30)</f>
        <v>1.1065878011732524E-2</v>
      </c>
      <c r="J31" s="21">
        <f>SUM($J$21:$J$30)</f>
        <v>1.2070659388979861E-2</v>
      </c>
      <c r="K31" s="21">
        <f>SUM($K$21:$K$30)</f>
        <v>4.6365568556187356E-3</v>
      </c>
      <c r="L31" s="21">
        <f>SUM($L$21:$L$30)</f>
        <v>1.0021624427680813E-3</v>
      </c>
      <c r="M31" s="21">
        <f>SUM($M$21:$M$30)</f>
        <v>1.1651780478859912E-4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0.10612701612263503</v>
      </c>
      <c r="D33" s="22">
        <f>$D$31/$C$33</f>
        <v>0.52798221892406916</v>
      </c>
      <c r="E33" s="22">
        <f>$E$31/$C$33</f>
        <v>5.2099617506041702E-2</v>
      </c>
      <c r="F33" s="22">
        <f>$F$31/$C$33</f>
        <v>6.9744670373146758E-2</v>
      </c>
      <c r="G33" s="22">
        <f>$G$31/$C$33</f>
        <v>7.4368312378031626E-2</v>
      </c>
      <c r="H33" s="22">
        <f>$H$31/$C$33</f>
        <v>3.5674833929967413E-3</v>
      </c>
      <c r="I33" s="22">
        <f>$I$31/$C$33</f>
        <v>0.10427013230019916</v>
      </c>
      <c r="J33" s="22">
        <f>$J$31/$C$33</f>
        <v>0.11373785705075902</v>
      </c>
      <c r="K33" s="22">
        <f>$K$31/$C$33</f>
        <v>4.368875169599571E-2</v>
      </c>
      <c r="L33" s="22">
        <f>$L$31/$C$33</f>
        <v>9.4430473915334892E-3</v>
      </c>
      <c r="M33" s="22">
        <f>$M$31/$C$33</f>
        <v>1.0979089872267492E-3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2024-12-11T00:32:20Z</dcterms:created>
  <dcterms:modified xsi:type="dcterms:W3CDTF">2024-12-11T00:32:32Z</dcterms:modified>
</cp:coreProperties>
</file>