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0F44DC1E-76C5-464E-89FA-903365B7FF1F}" xr6:coauthVersionLast="47" xr6:coauthVersionMax="47" xr10:uidLastSave="{00000000-0000-0000-0000-000000000000}"/>
  <bookViews>
    <workbookView xWindow="-120" yWindow="-120" windowWidth="29040" windowHeight="15720" xr2:uid="{4E27F781-765F-4FD0-9BD9-C313EDA38EA8}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7" l="1"/>
  <c r="AN85" i="7"/>
  <c r="AM85" i="7"/>
  <c r="AL85" i="7"/>
  <c r="AK85" i="7"/>
  <c r="AJ85" i="7"/>
  <c r="AI85" i="7"/>
  <c r="AH85" i="7"/>
  <c r="AG85" i="7"/>
  <c r="AF85" i="7"/>
  <c r="AE85" i="7"/>
  <c r="AD85" i="7"/>
  <c r="AC87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C87" i="7" s="1"/>
  <c r="K87" i="7" s="1"/>
  <c r="J85" i="7"/>
  <c r="I85" i="7"/>
  <c r="H85" i="7"/>
  <c r="G85" i="7"/>
  <c r="F85" i="7"/>
  <c r="E85" i="7"/>
  <c r="D85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N87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7" i="6"/>
  <c r="D87" i="6" s="1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N87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C87" i="5" s="1"/>
  <c r="D87" i="5" s="1"/>
  <c r="D85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7" l="1"/>
  <c r="AL87" i="7"/>
  <c r="AK87" i="7"/>
  <c r="AJ87" i="7"/>
  <c r="AI87" i="7"/>
  <c r="AH87" i="7"/>
  <c r="AG87" i="7"/>
  <c r="AF87" i="7"/>
  <c r="AE87" i="7"/>
  <c r="AD87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M87" i="7"/>
  <c r="L87" i="7"/>
  <c r="D87" i="7"/>
  <c r="J87" i="7"/>
  <c r="I87" i="7"/>
  <c r="H87" i="7"/>
  <c r="G87" i="7"/>
  <c r="F87" i="7"/>
  <c r="E87" i="7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U87" i="6"/>
  <c r="X87" i="6"/>
  <c r="W87" i="6"/>
  <c r="V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M87" i="5"/>
  <c r="AL87" i="5"/>
  <c r="AK87" i="5"/>
  <c r="AJ87" i="5"/>
  <c r="AI87" i="5"/>
  <c r="AH87" i="5"/>
  <c r="AG87" i="5"/>
  <c r="AF87" i="5"/>
  <c r="AE87" i="5"/>
  <c r="AD87" i="5"/>
  <c r="AC87" i="5"/>
  <c r="AB87" i="5"/>
  <c r="W87" i="5"/>
  <c r="AA87" i="5"/>
  <c r="Z87" i="5"/>
  <c r="Y87" i="5"/>
  <c r="X87" i="5"/>
  <c r="V87" i="5"/>
  <c r="U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C87" i="4"/>
  <c r="AM87" i="4" s="1"/>
  <c r="C87" i="3"/>
  <c r="AF87" i="3" s="1"/>
  <c r="AE87" i="3"/>
  <c r="AD87" i="3"/>
  <c r="AC87" i="3"/>
  <c r="AB87" i="3"/>
  <c r="AA87" i="3"/>
  <c r="Z87" i="3"/>
  <c r="Y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U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AK87" i="4" l="1"/>
  <c r="AL87" i="4"/>
  <c r="AI87" i="4"/>
  <c r="AJ87" i="4"/>
  <c r="AG87" i="4"/>
  <c r="AH87" i="4"/>
  <c r="AE87" i="4"/>
  <c r="AF87" i="4"/>
  <c r="AC87" i="4"/>
  <c r="AD87" i="4"/>
  <c r="AA87" i="4"/>
  <c r="AB87" i="4"/>
  <c r="Y87" i="4"/>
  <c r="Z87" i="4"/>
  <c r="W87" i="4"/>
  <c r="X87" i="4"/>
  <c r="U87" i="4"/>
  <c r="V87" i="4"/>
  <c r="K87" i="4"/>
  <c r="D87" i="4"/>
  <c r="M87" i="4"/>
  <c r="N87" i="4"/>
  <c r="O87" i="4"/>
  <c r="P87" i="4"/>
  <c r="S87" i="4"/>
  <c r="T87" i="4"/>
  <c r="Q87" i="4"/>
  <c r="L87" i="4"/>
  <c r="R87" i="4"/>
  <c r="E87" i="4"/>
  <c r="F87" i="4"/>
  <c r="G87" i="4"/>
  <c r="H87" i="4"/>
  <c r="I87" i="4"/>
  <c r="J87" i="4"/>
  <c r="AL87" i="3"/>
  <c r="AM87" i="3"/>
  <c r="AJ87" i="3"/>
  <c r="AK87" i="3"/>
  <c r="AH87" i="3"/>
  <c r="AI87" i="3"/>
  <c r="D87" i="3"/>
  <c r="AG87" i="3"/>
  <c r="N87" i="3"/>
  <c r="O87" i="3"/>
  <c r="P87" i="3"/>
  <c r="Q87" i="3"/>
  <c r="R87" i="3"/>
  <c r="S87" i="3"/>
  <c r="T87" i="3"/>
  <c r="U87" i="3"/>
  <c r="W87" i="3"/>
  <c r="X87" i="3"/>
  <c r="V87" i="3"/>
</calcChain>
</file>

<file path=xl/sharedStrings.xml><?xml version="1.0" encoding="utf-8"?>
<sst xmlns="http://schemas.openxmlformats.org/spreadsheetml/2006/main" count="2092" uniqueCount="190">
  <si>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</si>
  <si>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</si>
  <si>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</si>
  <si>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</si>
  <si>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</si>
  <si>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</si>
  <si>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</si>
  <si>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</si>
  <si>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</si>
  <si>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</si>
  <si>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</si>
  <si>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</si>
  <si>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</si>
  <si>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</si>
  <si>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</si>
  <si>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</si>
  <si>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</si>
  <si>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</si>
  <si>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</si>
  <si>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</si>
  <si>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</si>
  <si>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</si>
  <si>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</si>
  <si>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</si>
  <si>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</si>
  <si>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</si>
  <si>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</si>
  <si>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</si>
  <si>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</si>
  <si>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</si>
  <si>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</si>
  <si>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</si>
  <si>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</si>
  <si>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</si>
  <si>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</si>
  <si>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</si>
  <si>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</si>
  <si>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</si>
  <si>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</si>
  <si>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</si>
  <si>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FAC_ALL_P3P4_B_WHISKY_1 REGR factor score   1 for analysis 1</t>
  </si>
  <si>
    <t>Pearson Correlation</t>
  </si>
  <si>
    <t>FAC_ALL_P3P4_B_WHISKY_2 REGR factor score   2 for analysis 2</t>
  </si>
  <si>
    <t>FAC_ALL_P3P4_B_WHISKY_3 REGR factor score   3 for analysis 3</t>
  </si>
  <si>
    <t>FAC_ALL_P3P4_B_WHISKY_4 REGR factor score   4 for analysis 4</t>
  </si>
  <si>
    <t>FAC_ALL_P3P4_B_WHISKY_5 REGR factor score   5 for analysis 5</t>
  </si>
  <si>
    <t>FAC_ALL_P3P4_B_WHISKY_6 REGR factor score   6 for analysis 6</t>
  </si>
  <si>
    <t>FAC_ALL_P3P4_B_WHISKY_7 REGR factor score   7 for analysis 7</t>
  </si>
  <si>
    <t>FAC_ALL_P3P4_B_WHISKY_8 REGR factor score   8 for analysis 8</t>
  </si>
  <si>
    <t>FAC_ALL_P3P4_B_WHISKY_9 REGR factor score   9 for analysis 9</t>
  </si>
  <si>
    <t>FAC_ALL_P3P4_B_WHISKY_10 REGR factor score  10 for analysis 10</t>
  </si>
  <si>
    <t>FAC_ALL_P3P4_B_WHISKY_11 REGR factor score  11 for analysis 11</t>
  </si>
  <si>
    <t>FAC_ALL_P3P4_B_WHISKY_12 REGR factor score  12 for analysis 12</t>
  </si>
  <si>
    <t>FAC_ALL_P3P4_B_WHISKY_13 REGR factor score  13 for analysis 13</t>
  </si>
  <si>
    <t>FAC_ALL_P3P4_B_WHISKY_14 REGR factor score  14 for analysis 14</t>
  </si>
  <si>
    <t>FAC_ALL_P3P4_B_WHISKY_15 REGR factor score  15 for analysis 15</t>
  </si>
  <si>
    <t>FAC_ALL_P3P4_B_WHISKY_16 REGR factor score  16 for analysis 16</t>
  </si>
  <si>
    <t>FAC_ALL_P3P4_B_WHISKY_17 REGR factor score  17 for analysis 17</t>
  </si>
  <si>
    <t>FAC_ALL_P3P4_B_WHISKY_18 REGR factor score  18 for analysis 18</t>
  </si>
  <si>
    <t>FAC_ALL_P3P4_B_WHISKY_19 REGR factor score  19 for analysis 19</t>
  </si>
  <si>
    <t>FAC_ALL_P3P4_B_WHISKY_20 REGR factor score  20 for analysis 20</t>
  </si>
  <si>
    <t>FAC_ALL_P3P4_B_WHISKY_21 REGR factor score  21 for analysis 21</t>
  </si>
  <si>
    <t>FAC_ALL_P3P4_B_WHISKY_22 REGR factor score  22 for analysis 22</t>
  </si>
  <si>
    <t>FAC_ALL_P3P4_B_WHISKY_23 REGR factor score  23 for analysis 23</t>
  </si>
  <si>
    <t>FAC_ALL_P3P4_B_WHISKY_24 REGR factor score  24 for analysis 24</t>
  </si>
  <si>
    <t>FAC_ALL_P3P4_B_WHISKY_25 REGR factor score  25 for analysis 25</t>
  </si>
  <si>
    <t>FAC_ALL_P3P4_B_WHISKY_26 REGR factor score  26 for analysis 26</t>
  </si>
  <si>
    <t>FAC_ALL_P3P4_B_WHISKY_27 REGR factor score  27 for analysis 27</t>
  </si>
  <si>
    <t>FAC_ALL_P3P4_B_WHISKY_28 REGR factor score  28 for analysis 28</t>
  </si>
  <si>
    <t>FAC_ALL_P3P4_B_WHISKY_29 REGR factor score  29 for analysis 29</t>
  </si>
  <si>
    <t>FAC_ALL_P3P4_B_WHISKY_30 REGR factor score  30 for analysis 30</t>
  </si>
  <si>
    <t>FAC_ALL_P3P4_B_WHISKY_31 REGR factor score  31 for analysis 31</t>
  </si>
  <si>
    <t>FAC_ALL_P3P4_B_WHISKY_32 REGR factor score  32 for analysis 32</t>
  </si>
  <si>
    <t>FAC_ALL_P3P4_B_WHISKY_33 REGR factor score  33 for analysis 33</t>
  </si>
  <si>
    <t>FAC_ALL_P3P4_B_WHISKY_34 REGR factor score  34 for analysis 34</t>
  </si>
  <si>
    <t>FAC_ALL_P3P4_B_WHISKY_35 REGR factor score  35 for analysis 35</t>
  </si>
  <si>
    <t>FAC_ALL_P3P4_B_WHISKY_36 REGR factor score  36 for analysis 36</t>
  </si>
  <si>
    <t>FAC_ALL_P3P4_B_WHISKY_37 REGR factor score  37 for analysis 37</t>
  </si>
  <si>
    <t>,990</t>
  </si>
  <si>
    <t>,076</t>
  </si>
  <si>
    <t>,987</t>
  </si>
  <si>
    <t>,993</t>
  </si>
  <si>
    <t>,986</t>
  </si>
  <si>
    <t>,989</t>
  </si>
  <si>
    <t>,067</t>
  </si>
  <si>
    <t>,984</t>
  </si>
  <si>
    <t>,068</t>
  </si>
  <si>
    <t>,991</t>
  </si>
  <si>
    <t>,071</t>
  </si>
  <si>
    <t>,985</t>
  </si>
  <si>
    <t>-,069</t>
  </si>
  <si>
    <t>,983</t>
  </si>
  <si>
    <t>,981</t>
  </si>
  <si>
    <t>,117</t>
  </si>
  <si>
    <t>,081</t>
  </si>
  <si>
    <t>,980</t>
  </si>
  <si>
    <t>-,079</t>
  </si>
  <si>
    <t>-,074</t>
  </si>
  <si>
    <t>-,073</t>
  </si>
  <si>
    <t>,982</t>
  </si>
  <si>
    <t>,979</t>
  </si>
  <si>
    <t>,075</t>
  </si>
  <si>
    <t>,083</t>
  </si>
  <si>
    <t>,976</t>
  </si>
  <si>
    <t>,080</t>
  </si>
  <si>
    <t>,074</t>
  </si>
  <si>
    <t>,078</t>
  </si>
  <si>
    <t>,115</t>
  </si>
  <si>
    <t>,114</t>
  </si>
  <si>
    <t>,975</t>
  </si>
  <si>
    <t>,977</t>
  </si>
  <si>
    <t>,978</t>
  </si>
  <si>
    <t>,073</t>
  </si>
  <si>
    <t>,974</t>
  </si>
  <si>
    <t>,072</t>
  </si>
  <si>
    <t>,070</t>
  </si>
  <si>
    <t>,079</t>
  </si>
  <si>
    <t>,069</t>
  </si>
  <si>
    <t>-,077</t>
  </si>
  <si>
    <t>,971</t>
  </si>
  <si>
    <t>,969</t>
  </si>
  <si>
    <t>,112</t>
  </si>
  <si>
    <t>SUMA</t>
  </si>
  <si>
    <t>R2</t>
  </si>
  <si>
    <t xml:space="preserve"> 1,00 Ballantine’s (1)</t>
  </si>
  <si>
    <t xml:space="preserve"> 2,00 Chivas Regal</t>
  </si>
  <si>
    <t>,988</t>
  </si>
  <si>
    <t>,086</t>
  </si>
  <si>
    <t>-,094</t>
  </si>
  <si>
    <t>,093</t>
  </si>
  <si>
    <t>,107</t>
  </si>
  <si>
    <t>,088</t>
  </si>
  <si>
    <t>,120</t>
  </si>
  <si>
    <t>,122</t>
  </si>
  <si>
    <t>,970</t>
  </si>
  <si>
    <t>,085</t>
  </si>
  <si>
    <t>-,096</t>
  </si>
  <si>
    <t>,110</t>
  </si>
  <si>
    <t>,957</t>
  </si>
  <si>
    <t>-,092</t>
  </si>
  <si>
    <t xml:space="preserve"> 2,00 Chivas Regal (1)</t>
  </si>
  <si>
    <t xml:space="preserve"> 3,00 Jack Daniel’s</t>
  </si>
  <si>
    <t>,060</t>
  </si>
  <si>
    <t>,082</t>
  </si>
  <si>
    <t>,066</t>
  </si>
  <si>
    <t>,995</t>
  </si>
  <si>
    <t>,084</t>
  </si>
  <si>
    <t>,062</t>
  </si>
  <si>
    <t>,063</t>
  </si>
  <si>
    <t>,089</t>
  </si>
  <si>
    <t>,061</t>
  </si>
  <si>
    <t>,090</t>
  </si>
  <si>
    <t>,065</t>
  </si>
  <si>
    <t>,121</t>
  </si>
  <si>
    <t>-,071</t>
  </si>
  <si>
    <t>-,070</t>
  </si>
  <si>
    <t>,087</t>
  </si>
  <si>
    <t>,966</t>
  </si>
  <si>
    <t xml:space="preserve"> 3,00 Jack Daniel’s (1)</t>
  </si>
  <si>
    <t xml:space="preserve"> 4,00 Jameson</t>
  </si>
  <si>
    <t>-,080</t>
  </si>
  <si>
    <t>,097</t>
  </si>
  <si>
    <t>,103</t>
  </si>
  <si>
    <t>,095</t>
  </si>
  <si>
    <t>,091</t>
  </si>
  <si>
    <t>,108</t>
  </si>
  <si>
    <t>,101</t>
  </si>
  <si>
    <t>,972</t>
  </si>
  <si>
    <t>-,078</t>
  </si>
  <si>
    <t>,102</t>
  </si>
  <si>
    <t>,092</t>
  </si>
  <si>
    <t>,973</t>
  </si>
  <si>
    <t>-,117</t>
  </si>
  <si>
    <t>,138</t>
  </si>
  <si>
    <t>,968</t>
  </si>
  <si>
    <t xml:space="preserve"> 4,00 Jameson (1)</t>
  </si>
  <si>
    <t xml:space="preserve"> 5,00 Jim Beam</t>
  </si>
  <si>
    <t>,992</t>
  </si>
  <si>
    <t>-,076</t>
  </si>
  <si>
    <t>-,066</t>
  </si>
  <si>
    <t>,064</t>
  </si>
  <si>
    <t>,077</t>
  </si>
  <si>
    <t>-,067</t>
  </si>
  <si>
    <t>-,065</t>
  </si>
  <si>
    <t xml:space="preserve"> 5,00 Jim Beam (1)</t>
  </si>
  <si>
    <t xml:space="preserve"> 6,00 Johnnie Walker</t>
  </si>
  <si>
    <t>-,081</t>
  </si>
  <si>
    <t>,104</t>
  </si>
  <si>
    <t>-,075</t>
  </si>
  <si>
    <t xml:space="preserve"> 6,00 Johnnie Walker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</si>
</sst>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33876747485" xfId="1" xr:uid="{5A6E19DB-4FCA-42C8-9252-859F62521282}"/>
    <cellStyle name="style1733876747504" xfId="8" xr:uid="{D2A20436-82A7-41FD-B4EF-D433910AD56F}"/>
    <cellStyle name="style1733876747526" xfId="14" xr:uid="{27C322EC-FF63-484D-8A78-97E4069B63DD}"/>
    <cellStyle name="style1733876747611" xfId="2" xr:uid="{9AC64174-04D2-4CEE-A5DD-CC98A168152C}"/>
    <cellStyle name="style1733876747620" xfId="3" xr:uid="{F2A94CAD-8F8F-411F-9471-9298EE039396}"/>
    <cellStyle name="style1733876747630" xfId="4" xr:uid="{6F26A9E0-C7D2-4574-9B39-9ECDC60FF075}"/>
    <cellStyle name="style1733876747640" xfId="5" xr:uid="{8EBB8014-ECDF-49DF-98B0-925C9028AE32}"/>
    <cellStyle name="style1733876747650" xfId="6" xr:uid="{E5C4A518-F426-44D0-8191-90F2F7C6C9C2}"/>
    <cellStyle name="style1733876747662" xfId="13" xr:uid="{1D58B7F4-D955-470F-8A4E-562A03C2684E}"/>
    <cellStyle name="style1733876747673" xfId="7" xr:uid="{9A8760BF-4367-4B9E-9116-9B0DB63D262D}"/>
    <cellStyle name="style1733876747698" xfId="9" xr:uid="{DB35861D-DD8C-41E7-85F8-0661D91E7ACC}"/>
    <cellStyle name="style1733876747710" xfId="10" xr:uid="{8D1A1175-8B03-4289-BC82-B55535A43C64}"/>
    <cellStyle name="style1733876747721" xfId="11" xr:uid="{786EDBAC-A848-4A69-B3D0-B0308EA8A0BB}"/>
    <cellStyle name="style1733876747729" xfId="12" xr:uid="{22BD4131-3674-44E2-9E62-B0C2EB6B1077}"/>
    <cellStyle name="style1733876747740" xfId="15" xr:uid="{C983747E-B397-4BBC-A2B9-6BBA5ADF899C}"/>
    <cellStyle name="style1733876747752" xfId="16" xr:uid="{484F1A31-5136-40F9-9249-A8DEA5360546}"/>
    <cellStyle name="style1733876747773" xfId="18" xr:uid="{3109AB13-A536-454A-9901-6000BF588901}"/>
    <cellStyle name="style1733876747814" xfId="17" xr:uid="{56799D11-EDFF-433B-B810-54D6CE975EC8}"/>
    <cellStyle name="style1733876747873" xfId="19" xr:uid="{D22523F8-6741-4DA1-AA7F-10884D96E376}"/>
    <cellStyle name="style1733876747892" xfId="20" xr:uid="{46640A8C-8245-4DA5-A828-1CAA59C4F5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25A20-6D4C-4203-8A60-E9BBED4B3651}">
  <dimension ref="A1:G39"/>
  <sheetViews>
    <sheetView tabSelected="1" workbookViewId="0">
      <selection activeCell="G2" sqref="G2:G39"/>
    </sheetView>
  </sheetViews>
  <sheetFormatPr defaultRowHeight="15"/>
  <cols>
    <col min="1" max="1" width="80.7109375" customWidth="1"/>
  </cols>
  <sheetData>
    <row r="1" spans="1:7">
      <c r="B1" t="s">
        <v>124</v>
      </c>
      <c r="C1" t="s">
        <v>140</v>
      </c>
      <c r="D1" t="s">
        <v>158</v>
      </c>
      <c r="E1" t="s">
        <v>175</v>
      </c>
      <c r="F1" t="s">
        <v>184</v>
      </c>
      <c r="G1" t="s">
        <v>189</v>
      </c>
    </row>
    <row r="2" spans="1:7">
      <c r="B2">
        <v>4.5769550484601601E-2</v>
      </c>
      <c r="C2">
        <v>8.796599849764454E-2</v>
      </c>
      <c r="D2">
        <v>4.8510385691391635E-2</v>
      </c>
      <c r="E2">
        <v>7.8149020538776107E-2</v>
      </c>
      <c r="F2">
        <v>5.5458378912760925E-2</v>
      </c>
      <c r="G2">
        <v>5.8533147391526742E-2</v>
      </c>
    </row>
    <row r="3" spans="1:7">
      <c r="A3" t="s">
        <v>3</v>
      </c>
      <c r="B3" s="23">
        <v>5.4885760655989336E-3</v>
      </c>
      <c r="C3" s="24">
        <v>4.3056616007450352E-2</v>
      </c>
      <c r="D3" s="24">
        <v>1.8683548093944131E-2</v>
      </c>
      <c r="E3" s="24">
        <v>5.2342458533623216E-2</v>
      </c>
      <c r="F3" s="23">
        <v>1.9529200530490434E-3</v>
      </c>
      <c r="G3" s="23">
        <v>1.6303067300483859E-3</v>
      </c>
    </row>
    <row r="4" spans="1:7">
      <c r="A4" t="s">
        <v>4</v>
      </c>
      <c r="B4" s="23">
        <v>1.670934515866692E-3</v>
      </c>
      <c r="C4" s="23">
        <v>2.078994837374875E-3</v>
      </c>
      <c r="D4" s="23">
        <v>4.9188037138563406E-3</v>
      </c>
      <c r="E4" s="24">
        <v>2.3577999571775574E-2</v>
      </c>
      <c r="F4" s="24">
        <v>1.0898125221019021E-2</v>
      </c>
      <c r="G4" s="23">
        <v>3.7478542598508848E-3</v>
      </c>
    </row>
    <row r="5" spans="1:7">
      <c r="A5" t="s">
        <v>5</v>
      </c>
      <c r="B5" s="24">
        <v>5.2089201197129835E-2</v>
      </c>
      <c r="C5" s="24">
        <v>1.0675121089420973E-2</v>
      </c>
      <c r="D5" s="24">
        <v>3.6113840326149761E-2</v>
      </c>
      <c r="E5" s="24">
        <v>1.8269335720899699E-2</v>
      </c>
      <c r="F5" s="23">
        <v>1.0500221566661307E-3</v>
      </c>
      <c r="G5" s="24">
        <v>6.3804897315124912E-2</v>
      </c>
    </row>
    <row r="6" spans="1:7">
      <c r="A6" t="s">
        <v>6</v>
      </c>
      <c r="B6" s="24">
        <v>3.1572253101948271E-2</v>
      </c>
      <c r="C6" s="23">
        <v>2.262067829840632E-3</v>
      </c>
      <c r="D6" s="23">
        <v>9.1138855871988143E-3</v>
      </c>
      <c r="E6" s="24">
        <v>1.1867080241568776E-2</v>
      </c>
      <c r="F6" s="23">
        <v>5.3153447781655082E-4</v>
      </c>
      <c r="G6" s="23">
        <v>1.8420173173823043E-3</v>
      </c>
    </row>
    <row r="7" spans="1:7">
      <c r="A7" t="s">
        <v>7</v>
      </c>
      <c r="B7" s="23">
        <v>3.1950934667671241E-3</v>
      </c>
      <c r="C7" s="23">
        <v>3.215093826050338E-3</v>
      </c>
      <c r="D7" s="24">
        <v>8.7586312900797603E-2</v>
      </c>
      <c r="E7" s="24">
        <v>0.16517945794561181</v>
      </c>
      <c r="F7" s="24">
        <v>4.6589844714773579E-2</v>
      </c>
      <c r="G7" s="24">
        <v>7.2796256576645041E-2</v>
      </c>
    </row>
    <row r="8" spans="1:7">
      <c r="A8" t="s">
        <v>8</v>
      </c>
      <c r="B8" s="23">
        <v>1.269054020230426E-3</v>
      </c>
      <c r="C8" s="24">
        <v>7.6292902952415599E-3</v>
      </c>
      <c r="D8" s="24">
        <v>7.4825181686524078E-2</v>
      </c>
      <c r="E8" s="23">
        <v>2.5184744102208808E-3</v>
      </c>
      <c r="F8" s="24">
        <v>1.2059659040445876E-2</v>
      </c>
      <c r="G8" s="23">
        <v>4.2167820939787281E-3</v>
      </c>
    </row>
    <row r="9" spans="1:7">
      <c r="A9" t="s">
        <v>9</v>
      </c>
      <c r="B9" s="23">
        <v>6.2310282833697161E-3</v>
      </c>
      <c r="C9" s="23">
        <v>1.5898674143043096E-3</v>
      </c>
      <c r="D9" s="24">
        <v>0.14294246723477988</v>
      </c>
      <c r="E9" s="24">
        <v>4.0832858437242339E-2</v>
      </c>
      <c r="F9" s="24">
        <v>7.1384799846970909E-2</v>
      </c>
      <c r="G9" s="23">
        <v>3.6861505345452926E-3</v>
      </c>
    </row>
    <row r="10" spans="1:7">
      <c r="A10" t="s">
        <v>10</v>
      </c>
      <c r="B10" s="23">
        <v>7.4986200449163806E-3</v>
      </c>
      <c r="C10" s="24">
        <v>4.0141550665786813E-2</v>
      </c>
      <c r="D10" s="24">
        <v>3.3215370428773212E-2</v>
      </c>
      <c r="E10" s="23">
        <v>2.2089993324503837E-3</v>
      </c>
      <c r="F10" s="24">
        <v>1.6826649265113035E-2</v>
      </c>
      <c r="G10" s="23">
        <v>9.1777051497027202E-3</v>
      </c>
    </row>
    <row r="11" spans="1:7">
      <c r="A11" t="s">
        <v>11</v>
      </c>
      <c r="B11" s="24">
        <v>6.1057178445056919E-2</v>
      </c>
      <c r="C11" s="24">
        <v>0.16105693318059436</v>
      </c>
      <c r="D11" s="24">
        <v>3.9993263186006725E-2</v>
      </c>
      <c r="E11" s="24">
        <v>0.12434409273785972</v>
      </c>
      <c r="F11" s="24">
        <v>2.7773607296653364E-2</v>
      </c>
      <c r="G11" s="24">
        <v>8.058358975148032E-2</v>
      </c>
    </row>
    <row r="12" spans="1:7">
      <c r="A12" t="s">
        <v>12</v>
      </c>
      <c r="B12" s="24">
        <v>0.14505554153529948</v>
      </c>
      <c r="C12" s="24">
        <v>0.12676959629622517</v>
      </c>
      <c r="D12" s="23">
        <v>1.117711141408571E-2</v>
      </c>
      <c r="E12" s="24">
        <v>1.2024893765398309E-2</v>
      </c>
      <c r="F12" s="24">
        <v>0.12344732282552486</v>
      </c>
      <c r="G12" s="24">
        <v>6.0085657687622029E-2</v>
      </c>
    </row>
    <row r="13" spans="1:7">
      <c r="A13" t="s">
        <v>13</v>
      </c>
      <c r="B13" s="24">
        <v>2.6932159719976388E-2</v>
      </c>
      <c r="C13" s="24">
        <v>1.4438972869749267E-2</v>
      </c>
      <c r="D13" s="24">
        <v>1.5964559602076624E-2</v>
      </c>
      <c r="E13" s="24">
        <v>4.6390354981558732E-2</v>
      </c>
      <c r="F13" s="23">
        <v>4.8371684648423479E-4</v>
      </c>
      <c r="G13" s="24">
        <v>2.5059577502816118E-2</v>
      </c>
    </row>
    <row r="14" spans="1:7">
      <c r="A14" t="s">
        <v>14</v>
      </c>
      <c r="B14" s="24">
        <v>3.9397731938032324E-2</v>
      </c>
      <c r="C14" s="23">
        <v>5.5918689933585194E-3</v>
      </c>
      <c r="D14" s="23">
        <v>4.1905232528260802E-3</v>
      </c>
      <c r="E14" s="23">
        <v>2.0743841500453913E-3</v>
      </c>
      <c r="F14" s="23">
        <v>6.1991284944086858E-3</v>
      </c>
      <c r="G14" s="24">
        <v>3.2953520028706974E-2</v>
      </c>
    </row>
    <row r="15" spans="1:7">
      <c r="A15" t="s">
        <v>15</v>
      </c>
      <c r="B15" s="24">
        <v>1.0402732360449097E-2</v>
      </c>
      <c r="C15" s="23">
        <v>1.4833449298500081E-3</v>
      </c>
      <c r="D15" s="24">
        <v>2.1855966324324787E-2</v>
      </c>
      <c r="E15" s="24">
        <v>4.1594559671597996E-2</v>
      </c>
      <c r="F15" s="24">
        <v>2.3355339269731611E-2</v>
      </c>
      <c r="G15" s="24">
        <v>3.3339927136656719E-2</v>
      </c>
    </row>
    <row r="16" spans="1:7">
      <c r="A16" t="s">
        <v>16</v>
      </c>
      <c r="B16" s="24">
        <v>5.9531588830008968E-2</v>
      </c>
      <c r="C16" s="23">
        <v>9.1479903736868681E-4</v>
      </c>
      <c r="D16" s="24">
        <v>1.8580004979456971E-2</v>
      </c>
      <c r="E16" s="24">
        <v>3.9440050471594622E-2</v>
      </c>
      <c r="F16" s="24">
        <v>0.10189403016612364</v>
      </c>
      <c r="G16" s="24">
        <v>2.3026426603529371E-2</v>
      </c>
    </row>
    <row r="17" spans="1:7">
      <c r="A17" t="s">
        <v>17</v>
      </c>
      <c r="B17" s="23">
        <v>1.0723413533909626E-3</v>
      </c>
      <c r="C17" s="24">
        <v>1.7236157422524209E-2</v>
      </c>
      <c r="D17" s="24">
        <v>1.9839451559116494E-2</v>
      </c>
      <c r="E17" s="24">
        <v>2.3579095844833718E-2</v>
      </c>
      <c r="F17" s="23">
        <v>8.7835416791291201E-4</v>
      </c>
      <c r="G17" s="24">
        <v>2.0972820903854789E-2</v>
      </c>
    </row>
    <row r="18" spans="1:7">
      <c r="A18" t="s">
        <v>18</v>
      </c>
      <c r="B18" s="24">
        <v>0.10755136129732476</v>
      </c>
      <c r="C18" s="24">
        <v>5.821827554351006E-3</v>
      </c>
      <c r="D18" s="23">
        <v>9.0353774516620418E-3</v>
      </c>
      <c r="E18" s="23">
        <v>2.8719270361296611E-3</v>
      </c>
      <c r="F18" s="24">
        <v>9.6944069302180538E-2</v>
      </c>
      <c r="G18" s="24">
        <v>3.6617147884996315E-2</v>
      </c>
    </row>
    <row r="19" spans="1:7">
      <c r="A19" t="s">
        <v>19</v>
      </c>
      <c r="B19" s="23">
        <v>1.2346709521813034E-3</v>
      </c>
      <c r="C19" s="24">
        <v>9.8230887338420017E-2</v>
      </c>
      <c r="D19" s="24">
        <v>1.8445352707887275E-2</v>
      </c>
      <c r="E19" s="23">
        <v>6.9944686470666054E-3</v>
      </c>
      <c r="F19" s="23">
        <v>7.110441998437033E-3</v>
      </c>
      <c r="G19" s="23">
        <v>8.7276777471463132E-3</v>
      </c>
    </row>
    <row r="20" spans="1:7">
      <c r="A20" t="s">
        <v>20</v>
      </c>
      <c r="B20" s="23">
        <v>1.752210053988904E-3</v>
      </c>
      <c r="C20" s="24">
        <v>1.5227379341985063E-2</v>
      </c>
      <c r="D20" s="24">
        <v>3.3515179587143035E-2</v>
      </c>
      <c r="E20" s="24">
        <v>8.059606566503176E-2</v>
      </c>
      <c r="F20" s="24">
        <v>4.5147336857141673E-2</v>
      </c>
      <c r="G20" s="23">
        <v>3.0461429623214373E-3</v>
      </c>
    </row>
    <row r="21" spans="1:7">
      <c r="A21" t="s">
        <v>21</v>
      </c>
      <c r="B21" s="24">
        <v>4.9422967108963906E-2</v>
      </c>
      <c r="C21" s="23">
        <v>1.5157911089431521E-3</v>
      </c>
      <c r="D21" s="24">
        <v>6.701922293366229E-2</v>
      </c>
      <c r="E21" s="23">
        <v>8.8121979092226702E-3</v>
      </c>
      <c r="F21" s="24">
        <v>1.9669504052272867E-2</v>
      </c>
      <c r="G21" s="24">
        <v>1.9889216019157704E-2</v>
      </c>
    </row>
    <row r="22" spans="1:7">
      <c r="A22" t="s">
        <v>22</v>
      </c>
      <c r="B22" s="24">
        <v>1.3691790197928847E-2</v>
      </c>
      <c r="C22" s="24">
        <v>3.133898571225275E-2</v>
      </c>
      <c r="D22" s="24">
        <v>0.10384998917004003</v>
      </c>
      <c r="E22" s="23">
        <v>4.2254637017146756E-3</v>
      </c>
      <c r="F22" s="24">
        <v>5.1085855286159755E-2</v>
      </c>
      <c r="G22" s="24">
        <v>2.6788768516713891E-2</v>
      </c>
    </row>
    <row r="23" spans="1:7">
      <c r="A23" t="s">
        <v>23</v>
      </c>
      <c r="B23" s="23">
        <v>3.9143349243330808E-3</v>
      </c>
      <c r="C23" s="23">
        <v>3.1509554049839929E-3</v>
      </c>
      <c r="D23" s="24">
        <v>3.2587350751086271E-2</v>
      </c>
      <c r="E23" s="23">
        <v>3.7084643260784042E-3</v>
      </c>
      <c r="F23" s="23">
        <v>5.6986933035346682E-3</v>
      </c>
      <c r="G23" s="24">
        <v>2.4205931732408072E-2</v>
      </c>
    </row>
    <row r="24" spans="1:7">
      <c r="A24" t="s">
        <v>24</v>
      </c>
      <c r="B24" s="24">
        <v>3.9145502792725724E-2</v>
      </c>
      <c r="C24" s="24">
        <v>6.436510645025631E-2</v>
      </c>
      <c r="D24" s="23">
        <v>5.0909476505810076E-3</v>
      </c>
      <c r="E24" s="24">
        <v>4.3303032268620652E-2</v>
      </c>
      <c r="F24" s="24">
        <v>2.4780397851016999E-2</v>
      </c>
      <c r="G24" s="24">
        <v>9.8378220061715066E-2</v>
      </c>
    </row>
    <row r="25" spans="1:7">
      <c r="A25" t="s">
        <v>25</v>
      </c>
      <c r="B25" s="23">
        <v>8.5375338552110009E-3</v>
      </c>
      <c r="C25" s="24">
        <v>2.7847230383000889E-2</v>
      </c>
      <c r="D25" s="23">
        <v>2.6671332281052581E-3</v>
      </c>
      <c r="E25" s="23">
        <v>4.5181052791536079E-3</v>
      </c>
      <c r="F25" s="23">
        <v>1.5132718594376526E-3</v>
      </c>
      <c r="G25" s="24">
        <v>4.414761071801325E-2</v>
      </c>
    </row>
    <row r="26" spans="1:7">
      <c r="A26" t="s">
        <v>26</v>
      </c>
      <c r="B26" s="23">
        <v>4.018068554331203E-3</v>
      </c>
      <c r="C26" s="24">
        <v>9.6167032834139604E-2</v>
      </c>
      <c r="D26" s="23">
        <v>6.3665736104544875E-4</v>
      </c>
      <c r="E26" s="23">
        <v>3.5847757448460378E-3</v>
      </c>
      <c r="F26" s="24">
        <v>1.0885049385937847E-2</v>
      </c>
      <c r="G26" s="23">
        <v>7.1675002277855502E-3</v>
      </c>
    </row>
    <row r="27" spans="1:7">
      <c r="A27" t="s">
        <v>27</v>
      </c>
      <c r="B27" s="23">
        <v>5.0977631354773975E-3</v>
      </c>
      <c r="C27" s="24">
        <v>6.8363230070563302E-2</v>
      </c>
      <c r="D27" s="24">
        <v>7.8342498126747151E-2</v>
      </c>
      <c r="E27" s="23">
        <v>1.3030450533374266E-3</v>
      </c>
      <c r="F27" s="24">
        <v>8.9619775501046786E-2</v>
      </c>
      <c r="G27" s="23">
        <v>4.334939189302907E-3</v>
      </c>
    </row>
    <row r="28" spans="1:7">
      <c r="A28" t="s">
        <v>28</v>
      </c>
      <c r="B28" s="24">
        <v>1.7597771753976942E-2</v>
      </c>
      <c r="C28" s="24">
        <v>1.3678733135206933E-2</v>
      </c>
      <c r="D28" s="23">
        <v>1.1492068564329003E-2</v>
      </c>
      <c r="E28" s="24">
        <v>3.644480077732612E-2</v>
      </c>
      <c r="F28" s="23">
        <v>3.9005651393300318E-3</v>
      </c>
      <c r="G28" s="23">
        <v>7.2880362454510973E-3</v>
      </c>
    </row>
    <row r="29" spans="1:7">
      <c r="A29" t="s">
        <v>29</v>
      </c>
      <c r="B29" s="24">
        <v>7.6709927491772578E-2</v>
      </c>
      <c r="C29" s="23">
        <v>1.2002742306774217E-3</v>
      </c>
      <c r="D29" s="23">
        <v>1.6840425279795669E-3</v>
      </c>
      <c r="E29" s="24">
        <v>9.6724742273500697E-3</v>
      </c>
      <c r="F29" s="24">
        <v>2.7006093778727813E-2</v>
      </c>
      <c r="G29" s="23">
        <v>2.3581644325331792E-3</v>
      </c>
    </row>
    <row r="30" spans="1:7">
      <c r="A30" t="s">
        <v>30</v>
      </c>
      <c r="B30" s="24">
        <v>1.7454452263233427E-2</v>
      </c>
      <c r="C30" s="24">
        <v>3.0078582928812724E-2</v>
      </c>
      <c r="D30" s="23">
        <v>2.3451880493080414E-3</v>
      </c>
      <c r="E30" s="24">
        <v>6.94931874034386E-2</v>
      </c>
      <c r="F30" s="23">
        <v>6.9595464044624787E-3</v>
      </c>
      <c r="G30" s="24">
        <v>7.4231655003164171E-2</v>
      </c>
    </row>
    <row r="31" spans="1:7">
      <c r="A31" t="s">
        <v>31</v>
      </c>
      <c r="B31" s="24">
        <v>3.8249163959622495E-2</v>
      </c>
      <c r="C31" s="23">
        <v>7.1713411102681678E-4</v>
      </c>
      <c r="D31" s="23">
        <v>1.380526994083443E-2</v>
      </c>
      <c r="E31" s="24">
        <v>2.8356857180250581E-2</v>
      </c>
      <c r="F31" s="23">
        <v>8.2726967619501501E-3</v>
      </c>
      <c r="G31" s="23">
        <v>4.1404570631434203E-3</v>
      </c>
    </row>
    <row r="32" spans="1:7">
      <c r="A32" t="s">
        <v>32</v>
      </c>
      <c r="B32" s="23">
        <v>4.0557583621968363E-3</v>
      </c>
      <c r="C32" s="24">
        <v>6.946048942559005E-2</v>
      </c>
      <c r="D32" s="23">
        <v>2.5758560719985652E-3</v>
      </c>
      <c r="E32" s="23">
        <v>1.6465232967613171E-3</v>
      </c>
      <c r="F32" s="24">
        <v>4.3905480335777576E-2</v>
      </c>
      <c r="G32" s="23">
        <v>2.7697235851759016E-3</v>
      </c>
    </row>
    <row r="33" spans="1:7">
      <c r="A33" t="s">
        <v>33</v>
      </c>
      <c r="B33" s="24">
        <v>1.6275190230489619E-2</v>
      </c>
      <c r="C33" s="23">
        <v>1.2152479331242172E-3</v>
      </c>
      <c r="D33" s="24">
        <v>2.2885417894999958E-2</v>
      </c>
      <c r="E33" s="23">
        <v>6.3827105282416524E-3</v>
      </c>
      <c r="F33" s="23">
        <v>3.5988724533051698E-3</v>
      </c>
      <c r="G33" s="24">
        <v>0.10987708500656768</v>
      </c>
    </row>
    <row r="34" spans="1:7">
      <c r="A34" t="s">
        <v>34</v>
      </c>
      <c r="B34" s="24">
        <v>1.5605568112349321E-2</v>
      </c>
      <c r="C34" s="23">
        <v>5.4593114305381016E-4</v>
      </c>
      <c r="D34" s="23">
        <v>4.6359001547708744E-4</v>
      </c>
      <c r="E34" s="23">
        <v>1.1433204799807444E-3</v>
      </c>
      <c r="F34" s="23">
        <v>2.7934073863585007E-3</v>
      </c>
      <c r="G34" s="23">
        <v>2.5388462270439379E-3</v>
      </c>
    </row>
    <row r="35" spans="1:7">
      <c r="A35" t="s">
        <v>35</v>
      </c>
      <c r="B35" s="24">
        <v>9.4736177817966061E-2</v>
      </c>
      <c r="C35" s="23">
        <v>5.5339315174788661E-4</v>
      </c>
      <c r="D35" s="23">
        <v>3.7083258746054555E-3</v>
      </c>
      <c r="E35" s="23">
        <v>1.3647393012085581E-3</v>
      </c>
      <c r="F35" s="24">
        <v>1.9802144344319397E-2</v>
      </c>
      <c r="G35" s="24">
        <v>3.0951000154911718E-2</v>
      </c>
    </row>
    <row r="36" spans="1:7">
      <c r="A36" t="s">
        <v>36</v>
      </c>
      <c r="B36" s="24">
        <v>1.3377456230486596E-2</v>
      </c>
      <c r="C36" s="23">
        <v>5.76181560527697E-3</v>
      </c>
      <c r="D36" s="24">
        <v>2.0604713530707006E-2</v>
      </c>
      <c r="E36" s="24">
        <v>3.0099338150418379E-2</v>
      </c>
      <c r="F36" s="23">
        <v>1.2655336458265479E-3</v>
      </c>
      <c r="G36" s="23">
        <v>2.7878358622006167E-3</v>
      </c>
    </row>
    <row r="37" spans="1:7">
      <c r="A37" t="s">
        <v>37</v>
      </c>
      <c r="B37" s="23">
        <v>8.8301412984007292E-3</v>
      </c>
      <c r="C37" s="24">
        <v>2.228104317355185E-2</v>
      </c>
      <c r="D37" s="24">
        <v>2.2542367532552302E-2</v>
      </c>
      <c r="E37" s="23">
        <v>2.3076458693835032E-3</v>
      </c>
      <c r="F37" s="23">
        <v>8.5262913605166808E-3</v>
      </c>
      <c r="G37" s="24">
        <v>2.6726271253676579E-2</v>
      </c>
    </row>
    <row r="38" spans="1:7">
      <c r="A38" t="s">
        <v>38</v>
      </c>
      <c r="B38" s="23">
        <v>3.246546226295925E-3</v>
      </c>
      <c r="C38" s="23">
        <v>1.6087155677278358E-3</v>
      </c>
      <c r="D38" s="23">
        <v>2.1751014683594827E-3</v>
      </c>
      <c r="E38" s="24">
        <v>4.5314760771157481E-2</v>
      </c>
      <c r="F38" s="23">
        <v>5.6213563419365263E-4</v>
      </c>
      <c r="G38" s="24">
        <v>2.3156699296557112E-2</v>
      </c>
    </row>
    <row r="39" spans="1:7">
      <c r="A39" t="s">
        <v>39</v>
      </c>
      <c r="B39" s="23">
        <v>7.0316085027020319E-3</v>
      </c>
      <c r="C39" s="23">
        <v>2.7299387001671997E-3</v>
      </c>
      <c r="D39" s="23">
        <v>5.5280592709721927E-3</v>
      </c>
      <c r="E39" s="23">
        <v>1.6120005670004561E-3</v>
      </c>
      <c r="F39" s="24">
        <v>7.5627783515372582E-2</v>
      </c>
      <c r="G39" s="23">
        <v>2.9475812180696187E-3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74E45-C210-4C68-8E0E-FD0010989749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1.3131958031953156E-2</v>
      </c>
      <c r="D5" s="10">
        <v>5.5571420144533576E-2</v>
      </c>
      <c r="E5" s="10">
        <v>7.7949424080573319E-3</v>
      </c>
      <c r="F5" s="10">
        <v>2.2962973919794561E-2</v>
      </c>
      <c r="G5" s="10">
        <v>1.54560448773308E-2</v>
      </c>
      <c r="H5" s="10">
        <v>5.2749759911158579E-2</v>
      </c>
      <c r="I5" s="10">
        <v>1.351272576745776E-2</v>
      </c>
      <c r="J5" s="10">
        <v>3.2144258831350928E-2</v>
      </c>
      <c r="K5" s="10">
        <v>1.7755242823280434E-2</v>
      </c>
      <c r="L5" s="10">
        <v>3.8189728043599186E-2</v>
      </c>
      <c r="M5" s="10">
        <v>1.4944059295111382E-2</v>
      </c>
      <c r="N5" s="10">
        <v>-1.9108328165035767E-2</v>
      </c>
      <c r="O5" s="10">
        <v>1.1210963195577463E-2</v>
      </c>
      <c r="P5" s="10">
        <v>4.0300924080867467E-2</v>
      </c>
      <c r="Q5" s="10">
        <v>4.1171541867067677E-3</v>
      </c>
      <c r="R5" s="10">
        <v>1.4449655106160706E-2</v>
      </c>
      <c r="S5" s="10">
        <v>4.6586212954181075E-3</v>
      </c>
      <c r="T5" s="10">
        <v>1.2636846717514132E-2</v>
      </c>
      <c r="U5" s="10">
        <v>-1.009424768805158E-2</v>
      </c>
      <c r="V5" s="10">
        <v>-9.1786087710990609E-3</v>
      </c>
      <c r="W5" s="10">
        <v>-6.3215963762566748E-3</v>
      </c>
      <c r="X5" s="10">
        <v>-1.0248106647487539E-2</v>
      </c>
      <c r="Y5" s="10">
        <v>-2.2532850756796806E-2</v>
      </c>
      <c r="Z5" s="10">
        <v>1.3242287995254915E-2</v>
      </c>
      <c r="AA5" s="11" t="s">
        <v>78</v>
      </c>
      <c r="AB5" s="10">
        <v>4.7635278039654158E-2</v>
      </c>
      <c r="AC5" s="10">
        <v>-1.0614372774993915E-2</v>
      </c>
      <c r="AD5" s="10">
        <v>-2.3308917506448357E-2</v>
      </c>
      <c r="AE5" s="10">
        <v>-2.7057454757403766E-2</v>
      </c>
      <c r="AF5" s="10">
        <v>-4.2392092803177371E-4</v>
      </c>
      <c r="AG5" s="10">
        <v>-2.7744071274033274E-2</v>
      </c>
      <c r="AH5" s="10">
        <v>-2.4387655672352376E-2</v>
      </c>
      <c r="AI5" s="10">
        <v>1.1842248052470758E-3</v>
      </c>
      <c r="AJ5" s="10">
        <v>-7.7419601597958076E-3</v>
      </c>
      <c r="AK5" s="10">
        <v>-1.0140619480522497E-2</v>
      </c>
      <c r="AL5" s="10">
        <v>9.732785449576389E-3</v>
      </c>
      <c r="AM5" s="10">
        <v>-2.9040568652849751E-3</v>
      </c>
      <c r="AN5" s="12">
        <v>-4.9470147387171641E-2</v>
      </c>
    </row>
    <row r="6" spans="1:40" ht="24">
      <c r="A6" s="13" t="s">
        <v>42</v>
      </c>
      <c r="B6" s="14" t="s">
        <v>41</v>
      </c>
      <c r="C6" s="15">
        <v>-1.9349390306929809E-2</v>
      </c>
      <c r="D6" s="16">
        <v>1.8653998259463324E-2</v>
      </c>
      <c r="E6" s="16">
        <v>1.4877583693862573E-3</v>
      </c>
      <c r="F6" s="16">
        <v>-8.168609473071662E-3</v>
      </c>
      <c r="G6" s="16">
        <v>2.1981763370236072E-2</v>
      </c>
      <c r="H6" s="16">
        <v>5.4983843480133923E-2</v>
      </c>
      <c r="I6" s="16">
        <v>2.0401414214200254E-2</v>
      </c>
      <c r="J6" s="16">
        <v>1.7560537575205593E-2</v>
      </c>
      <c r="K6" s="16">
        <v>1.6900312128783637E-2</v>
      </c>
      <c r="L6" s="16">
        <v>2.8852211701073518E-2</v>
      </c>
      <c r="M6" s="16">
        <v>3.22162286579585E-2</v>
      </c>
      <c r="N6" s="16">
        <v>-3.4971091456736099E-3</v>
      </c>
      <c r="O6" s="16">
        <v>-2.0910313374445589E-2</v>
      </c>
      <c r="P6" s="16">
        <v>7.140379570955771E-3</v>
      </c>
      <c r="Q6" s="16">
        <v>-2.3463401959065214E-2</v>
      </c>
      <c r="R6" s="16">
        <v>3.2787098657265337E-3</v>
      </c>
      <c r="S6" s="16">
        <v>5.3525224343622439E-2</v>
      </c>
      <c r="T6" s="16">
        <v>5.1664141400220827E-3</v>
      </c>
      <c r="U6" s="16">
        <v>1.2167738688261027E-2</v>
      </c>
      <c r="V6" s="16">
        <v>1.639430973557496E-3</v>
      </c>
      <c r="W6" s="16">
        <v>-2.7671494870856052E-2</v>
      </c>
      <c r="X6" s="16">
        <v>-8.4139961558190972E-4</v>
      </c>
      <c r="Y6" s="16">
        <v>-5.7876961175333516E-2</v>
      </c>
      <c r="Z6" s="16">
        <v>-1.4616707473318483E-2</v>
      </c>
      <c r="AA6" s="16">
        <v>9.7212817021596811E-3</v>
      </c>
      <c r="AB6" s="16">
        <v>3.7842253004796739E-2</v>
      </c>
      <c r="AC6" s="16">
        <v>1.0551491836630698E-2</v>
      </c>
      <c r="AD6" s="16">
        <v>-2.8169374619879273E-2</v>
      </c>
      <c r="AE6" s="16">
        <v>-5.282638735459342E-5</v>
      </c>
      <c r="AF6" s="16">
        <v>-1.6797590681405419E-3</v>
      </c>
      <c r="AG6" s="16">
        <v>-5.3787583688881486E-2</v>
      </c>
      <c r="AH6" s="16">
        <v>-1.8681704097547831E-2</v>
      </c>
      <c r="AI6" s="16">
        <v>-1.4999102427755946E-2</v>
      </c>
      <c r="AJ6" s="16">
        <v>-1.375394583630973E-2</v>
      </c>
      <c r="AK6" s="16">
        <v>-1.4042571523636032E-2</v>
      </c>
      <c r="AL6" s="17" t="s">
        <v>78</v>
      </c>
      <c r="AM6" s="16">
        <v>1.5604920450771088E-2</v>
      </c>
      <c r="AN6" s="18">
        <v>-1.0638245068130199E-2</v>
      </c>
    </row>
    <row r="7" spans="1:40" ht="24">
      <c r="A7" s="13" t="s">
        <v>43</v>
      </c>
      <c r="B7" s="14" t="s">
        <v>41</v>
      </c>
      <c r="C7" s="15">
        <v>4.7764408994384798E-2</v>
      </c>
      <c r="D7" s="16">
        <v>1.902206508308539E-2</v>
      </c>
      <c r="E7" s="16">
        <v>-3.0590135611657816E-2</v>
      </c>
      <c r="F7" s="16">
        <v>3.1376252490169003E-2</v>
      </c>
      <c r="G7" s="16">
        <v>2.7080022214463567E-2</v>
      </c>
      <c r="H7" s="16">
        <v>3.3828649815763119E-2</v>
      </c>
      <c r="I7" s="16">
        <v>-8.2836231940280509E-3</v>
      </c>
      <c r="J7" s="16">
        <v>1.7081937664484906E-2</v>
      </c>
      <c r="K7" s="16">
        <v>2.2059925652283863E-2</v>
      </c>
      <c r="L7" s="17" t="s">
        <v>79</v>
      </c>
      <c r="M7" s="16">
        <v>1.0210671804560879E-2</v>
      </c>
      <c r="N7" s="16">
        <v>1.8901756618151737E-2</v>
      </c>
      <c r="O7" s="16">
        <v>2.6387093417561736E-2</v>
      </c>
      <c r="P7" s="16">
        <v>5.4646549527070314E-2</v>
      </c>
      <c r="Q7" s="16">
        <v>6.0042083791697672E-3</v>
      </c>
      <c r="R7" s="16">
        <v>1.0865933149047402E-2</v>
      </c>
      <c r="S7" s="16">
        <v>4.1382131013368781E-2</v>
      </c>
      <c r="T7" s="16">
        <v>7.2905275222162431E-3</v>
      </c>
      <c r="U7" s="16">
        <v>-3.0952070018560318E-2</v>
      </c>
      <c r="V7" s="17" t="s">
        <v>80</v>
      </c>
      <c r="W7" s="16">
        <v>-3.831369363612871E-3</v>
      </c>
      <c r="X7" s="16">
        <v>-2.3264074018673583E-2</v>
      </c>
      <c r="Y7" s="16">
        <v>2.7694407475965962E-2</v>
      </c>
      <c r="Z7" s="16">
        <v>1.2257054068410309E-2</v>
      </c>
      <c r="AA7" s="16">
        <v>-9.094058972237154E-3</v>
      </c>
      <c r="AB7" s="16">
        <v>-1.57485127192553E-2</v>
      </c>
      <c r="AC7" s="16">
        <v>2.3437257728266866E-2</v>
      </c>
      <c r="AD7" s="16">
        <v>-1.3238530223971735E-2</v>
      </c>
      <c r="AE7" s="16">
        <v>-3.8088771589981932E-2</v>
      </c>
      <c r="AF7" s="16">
        <v>-1.5661469602742419E-2</v>
      </c>
      <c r="AG7" s="16">
        <v>-1.708904324600204E-2</v>
      </c>
      <c r="AH7" s="16">
        <v>-2.4158239930070706E-2</v>
      </c>
      <c r="AI7" s="16">
        <v>-3.1465257878252169E-2</v>
      </c>
      <c r="AJ7" s="16">
        <v>-2.8210691736813714E-2</v>
      </c>
      <c r="AK7" s="16">
        <v>-3.3285787175376769E-4</v>
      </c>
      <c r="AL7" s="16">
        <v>1.6365868380812368E-3</v>
      </c>
      <c r="AM7" s="16">
        <v>-1.6756882932792438E-2</v>
      </c>
      <c r="AN7" s="18">
        <v>-3.8362486169694593E-2</v>
      </c>
    </row>
    <row r="8" spans="1:40" ht="24">
      <c r="A8" s="13" t="s">
        <v>44</v>
      </c>
      <c r="B8" s="14" t="s">
        <v>41</v>
      </c>
      <c r="C8" s="15">
        <v>-1.0967927755643743E-2</v>
      </c>
      <c r="D8" s="16">
        <v>-5.1703530271966685E-3</v>
      </c>
      <c r="E8" s="16">
        <v>8.4692763316770638E-3</v>
      </c>
      <c r="F8" s="16">
        <v>3.9055446540286406E-2</v>
      </c>
      <c r="G8" s="16">
        <v>-4.7008070411719248E-3</v>
      </c>
      <c r="H8" s="16">
        <v>2.1441948143247798E-3</v>
      </c>
      <c r="I8" s="16">
        <v>1.8787108755526732E-2</v>
      </c>
      <c r="J8" s="16">
        <v>1.0750612704312308E-2</v>
      </c>
      <c r="K8" s="16">
        <v>9.8131087584096962E-4</v>
      </c>
      <c r="L8" s="16">
        <v>9.0726964613883805E-3</v>
      </c>
      <c r="M8" s="16">
        <v>-4.080119490060468E-2</v>
      </c>
      <c r="N8" s="16">
        <v>-2.5625229627884192E-2</v>
      </c>
      <c r="O8" s="16">
        <v>-2.0838818711039563E-2</v>
      </c>
      <c r="P8" s="16">
        <v>9.1342195501003566E-3</v>
      </c>
      <c r="Q8" s="16">
        <v>-1.9619404167628168E-2</v>
      </c>
      <c r="R8" s="16">
        <v>1.5834706475549413E-2</v>
      </c>
      <c r="S8" s="16">
        <v>4.5754970801591315E-3</v>
      </c>
      <c r="T8" s="16">
        <v>1.1055779906063891E-2</v>
      </c>
      <c r="U8" s="16">
        <v>-1.3354908986509857E-2</v>
      </c>
      <c r="V8" s="16">
        <v>-1.7040852649812678E-2</v>
      </c>
      <c r="W8" s="16">
        <v>-1.3948045058348488E-2</v>
      </c>
      <c r="X8" s="16">
        <v>2.5348301309818272E-2</v>
      </c>
      <c r="Y8" s="16">
        <v>-5.1481513517636746E-2</v>
      </c>
      <c r="Z8" s="16">
        <v>-1.8835791138985921E-2</v>
      </c>
      <c r="AA8" s="16">
        <v>-2.9255579299837264E-3</v>
      </c>
      <c r="AB8" s="16">
        <v>-1.5629171703787168E-2</v>
      </c>
      <c r="AC8" s="16">
        <v>-1.0700235090239769E-2</v>
      </c>
      <c r="AD8" s="16">
        <v>-9.4859761367076384E-3</v>
      </c>
      <c r="AE8" s="16">
        <v>-7.2004129687344058E-3</v>
      </c>
      <c r="AF8" s="16">
        <v>1.3591668643443066E-2</v>
      </c>
      <c r="AG8" s="16">
        <v>-4.0725826956880574E-2</v>
      </c>
      <c r="AH8" s="16">
        <v>1.7490423552375743E-3</v>
      </c>
      <c r="AI8" s="16">
        <v>-3.2035561401239886E-2</v>
      </c>
      <c r="AJ8" s="16">
        <v>-3.8360173834272752E-2</v>
      </c>
      <c r="AK8" s="16">
        <v>-1.2819735332937201E-2</v>
      </c>
      <c r="AL8" s="16">
        <v>1.5746106605478011E-2</v>
      </c>
      <c r="AM8" s="17" t="s">
        <v>81</v>
      </c>
      <c r="AN8" s="18">
        <v>-1.6263741522978437E-2</v>
      </c>
    </row>
    <row r="9" spans="1:40" ht="24">
      <c r="A9" s="13" t="s">
        <v>45</v>
      </c>
      <c r="B9" s="14" t="s">
        <v>41</v>
      </c>
      <c r="C9" s="15">
        <v>-6.2879851996944765E-3</v>
      </c>
      <c r="D9" s="16">
        <v>6.4712029379953434E-2</v>
      </c>
      <c r="E9" s="16">
        <v>3.2746209495986105E-2</v>
      </c>
      <c r="F9" s="16">
        <v>2.1235074485106097E-2</v>
      </c>
      <c r="G9" s="16">
        <v>2.0779386775178117E-2</v>
      </c>
      <c r="H9" s="16">
        <v>1.6939880467084577E-2</v>
      </c>
      <c r="I9" s="16">
        <v>1.2892296524405496E-2</v>
      </c>
      <c r="J9" s="16">
        <v>-1.7758193711297859E-2</v>
      </c>
      <c r="K9" s="16">
        <v>1.14116592938343E-2</v>
      </c>
      <c r="L9" s="16">
        <v>6.6620020115058971E-4</v>
      </c>
      <c r="M9" s="16">
        <v>4.0642205671832861E-2</v>
      </c>
      <c r="N9" s="16">
        <v>-2.2107020017858369E-2</v>
      </c>
      <c r="O9" s="16">
        <v>-2.4160052719342115E-2</v>
      </c>
      <c r="P9" s="16">
        <v>2.0717090240883654E-2</v>
      </c>
      <c r="Q9" s="16">
        <v>-1.3652825740873033E-2</v>
      </c>
      <c r="R9" s="16">
        <v>2.1545941108691322E-2</v>
      </c>
      <c r="S9" s="16">
        <v>1.2777760516144782E-2</v>
      </c>
      <c r="T9" s="16">
        <v>1.8416178126461089E-3</v>
      </c>
      <c r="U9" s="17" t="s">
        <v>80</v>
      </c>
      <c r="V9" s="16">
        <v>-3.0879329018775176E-2</v>
      </c>
      <c r="W9" s="16">
        <v>-4.6647197627700237E-3</v>
      </c>
      <c r="X9" s="16">
        <v>-4.2444352285474447E-2</v>
      </c>
      <c r="Y9" s="16">
        <v>-4.0915035636967384E-2</v>
      </c>
      <c r="Z9" s="16">
        <v>-9.8700617294980343E-3</v>
      </c>
      <c r="AA9" s="16">
        <v>-9.9816562713869097E-3</v>
      </c>
      <c r="AB9" s="16">
        <v>-3.2126442591983058E-2</v>
      </c>
      <c r="AC9" s="16">
        <v>1.6139964692579931E-2</v>
      </c>
      <c r="AD9" s="16">
        <v>1.6645329838553602E-2</v>
      </c>
      <c r="AE9" s="16">
        <v>-5.7036965275947546E-3</v>
      </c>
      <c r="AF9" s="16">
        <v>-1.1663039921338214E-2</v>
      </c>
      <c r="AG9" s="16">
        <v>-5.0792249904450804E-2</v>
      </c>
      <c r="AH9" s="16">
        <v>8.4552566192801215E-3</v>
      </c>
      <c r="AI9" s="16">
        <v>2.2867072970078603E-2</v>
      </c>
      <c r="AJ9" s="16">
        <v>-6.2608749514172585E-2</v>
      </c>
      <c r="AK9" s="16">
        <v>-2.6979745412772028E-2</v>
      </c>
      <c r="AL9" s="16">
        <v>1.2057831920972642E-2</v>
      </c>
      <c r="AM9" s="16">
        <v>-1.3107026569785575E-2</v>
      </c>
      <c r="AN9" s="18">
        <v>-4.6230528618853517E-2</v>
      </c>
    </row>
    <row r="10" spans="1:40" ht="24">
      <c r="A10" s="13" t="s">
        <v>46</v>
      </c>
      <c r="B10" s="14" t="s">
        <v>41</v>
      </c>
      <c r="C10" s="15">
        <v>-3.4981148570612026E-2</v>
      </c>
      <c r="D10" s="16">
        <v>-4.8912448036226696E-3</v>
      </c>
      <c r="E10" s="16">
        <v>-3.599905528329795E-2</v>
      </c>
      <c r="F10" s="16">
        <v>-1.3383430087145014E-3</v>
      </c>
      <c r="G10" s="16">
        <v>-2.4724352409549462E-2</v>
      </c>
      <c r="H10" s="16">
        <v>-2.2794876561958218E-2</v>
      </c>
      <c r="I10" s="16">
        <v>2.1173831489271953E-2</v>
      </c>
      <c r="J10" s="16">
        <v>2.138669179410126E-2</v>
      </c>
      <c r="K10" s="16">
        <v>6.6834368998145736E-3</v>
      </c>
      <c r="L10" s="16">
        <v>-3.412831314448958E-2</v>
      </c>
      <c r="M10" s="16">
        <v>4.8606363134709478E-3</v>
      </c>
      <c r="N10" s="17" t="s">
        <v>82</v>
      </c>
      <c r="O10" s="16">
        <v>-1.6039161219635095E-2</v>
      </c>
      <c r="P10" s="16">
        <v>-3.3218192021129508E-2</v>
      </c>
      <c r="Q10" s="16">
        <v>-3.5161011967999575E-2</v>
      </c>
      <c r="R10" s="16">
        <v>-7.6017711412735287E-3</v>
      </c>
      <c r="S10" s="16">
        <v>-2.5172815535949723E-2</v>
      </c>
      <c r="T10" s="16">
        <v>-1.5635803719063722E-2</v>
      </c>
      <c r="U10" s="16">
        <v>-2.2081820551434199E-2</v>
      </c>
      <c r="V10" s="16">
        <v>1.8862900780212365E-2</v>
      </c>
      <c r="W10" s="16">
        <v>4.9118000785111582E-2</v>
      </c>
      <c r="X10" s="16">
        <v>8.5830992821861601E-3</v>
      </c>
      <c r="Y10" s="16">
        <v>6.4201958642117959E-2</v>
      </c>
      <c r="Z10" s="16">
        <v>1.3954449991514472E-2</v>
      </c>
      <c r="AA10" s="16">
        <v>-1.8902586789657637E-2</v>
      </c>
      <c r="AB10" s="16">
        <v>6.898461000633428E-3</v>
      </c>
      <c r="AC10" s="16">
        <v>1.3162693018865574E-2</v>
      </c>
      <c r="AD10" s="16">
        <v>5.5475013379844659E-2</v>
      </c>
      <c r="AE10" s="16">
        <v>-7.5359252610046204E-3</v>
      </c>
      <c r="AF10" s="16">
        <v>2.7226848876002283E-2</v>
      </c>
      <c r="AG10" s="16">
        <v>4.1908742002203937E-2</v>
      </c>
      <c r="AH10" s="16">
        <v>1.3439136278989679E-2</v>
      </c>
      <c r="AI10" s="16">
        <v>2.9688157615099756E-2</v>
      </c>
      <c r="AJ10" s="16">
        <v>4.3483097850837621E-2</v>
      </c>
      <c r="AK10" s="16">
        <v>2.5275722148467895E-2</v>
      </c>
      <c r="AL10" s="16">
        <v>-3.4659170688148299E-3</v>
      </c>
      <c r="AM10" s="16">
        <v>-2.5143883839204021E-2</v>
      </c>
      <c r="AN10" s="18">
        <v>4.4493099465201073E-2</v>
      </c>
    </row>
    <row r="11" spans="1:40" ht="24">
      <c r="A11" s="13" t="s">
        <v>47</v>
      </c>
      <c r="B11" s="14" t="s">
        <v>41</v>
      </c>
      <c r="C11" s="15">
        <v>1.7797527157104032E-2</v>
      </c>
      <c r="D11" s="16">
        <v>-2.5936803672992007E-2</v>
      </c>
      <c r="E11" s="16">
        <v>-1.2813289794737413E-2</v>
      </c>
      <c r="F11" s="16">
        <v>-3.3302463797818448E-2</v>
      </c>
      <c r="G11" s="16">
        <v>-2.3256228403069915E-2</v>
      </c>
      <c r="H11" s="16">
        <v>4.4272022814471892E-3</v>
      </c>
      <c r="I11" s="16">
        <v>8.148399521472378E-3</v>
      </c>
      <c r="J11" s="16">
        <v>-5.7108327106091348E-3</v>
      </c>
      <c r="K11" s="17" t="s">
        <v>83</v>
      </c>
      <c r="L11" s="16">
        <v>-7.4290713690355042E-3</v>
      </c>
      <c r="M11" s="16">
        <v>-2.7964444856979059E-2</v>
      </c>
      <c r="N11" s="16">
        <v>6.7447309927248962E-3</v>
      </c>
      <c r="O11" s="16">
        <v>-4.3128802896728539E-2</v>
      </c>
      <c r="P11" s="16">
        <v>-3.0436021618703544E-2</v>
      </c>
      <c r="Q11" s="16">
        <v>-2.7213316319804292E-2</v>
      </c>
      <c r="R11" s="16">
        <v>-1.1427940403045515E-2</v>
      </c>
      <c r="S11" s="16">
        <v>3.147899140628628E-2</v>
      </c>
      <c r="T11" s="16">
        <v>-2.5600703525042127E-2</v>
      </c>
      <c r="U11" s="16">
        <v>1.1514675958579737E-2</v>
      </c>
      <c r="V11" s="16">
        <v>2.2197629287671231E-2</v>
      </c>
      <c r="W11" s="16">
        <v>-6.0344251985332891E-3</v>
      </c>
      <c r="X11" s="16">
        <v>6.7833173343562793E-3</v>
      </c>
      <c r="Y11" s="16">
        <v>3.5402360298026285E-2</v>
      </c>
      <c r="Z11" s="16">
        <v>2.8131315541241046E-2</v>
      </c>
      <c r="AA11" s="16">
        <v>1.7727628204824004E-2</v>
      </c>
      <c r="AB11" s="17" t="s">
        <v>84</v>
      </c>
      <c r="AC11" s="16">
        <v>4.9832122063968573E-2</v>
      </c>
      <c r="AD11" s="16">
        <v>-1.3520573625441693E-2</v>
      </c>
      <c r="AE11" s="16">
        <v>-8.3570003956111773E-3</v>
      </c>
      <c r="AF11" s="16">
        <v>5.5882529794755605E-4</v>
      </c>
      <c r="AG11" s="16">
        <v>-5.9482477004374227E-3</v>
      </c>
      <c r="AH11" s="16">
        <v>-5.7218263591740856E-3</v>
      </c>
      <c r="AI11" s="16">
        <v>8.6307271927622657E-3</v>
      </c>
      <c r="AJ11" s="16">
        <v>3.9794479569271637E-2</v>
      </c>
      <c r="AK11" s="16">
        <v>3.1076355845175329E-2</v>
      </c>
      <c r="AL11" s="16">
        <v>1.6894075317682621E-2</v>
      </c>
      <c r="AM11" s="16">
        <v>9.6765176270553483E-4</v>
      </c>
      <c r="AN11" s="18">
        <v>7.9265720974387669E-3</v>
      </c>
    </row>
    <row r="12" spans="1:40" ht="24">
      <c r="A12" s="13" t="s">
        <v>48</v>
      </c>
      <c r="B12" s="14" t="s">
        <v>41</v>
      </c>
      <c r="C12" s="15">
        <v>-2.6569747130666911E-3</v>
      </c>
      <c r="D12" s="16">
        <v>-4.5994788760097514E-2</v>
      </c>
      <c r="E12" s="16">
        <v>-1.6226454062149256E-2</v>
      </c>
      <c r="F12" s="16">
        <v>7.091045237168624E-3</v>
      </c>
      <c r="G12" s="16">
        <v>-4.3518501985402289E-2</v>
      </c>
      <c r="H12" s="16">
        <v>-2.8962419810063107E-2</v>
      </c>
      <c r="I12" s="16">
        <v>2.9687015540436914E-3</v>
      </c>
      <c r="J12" s="16">
        <v>-2.4283505071388954E-2</v>
      </c>
      <c r="K12" s="16">
        <v>-1.1248936081048379E-2</v>
      </c>
      <c r="L12" s="16">
        <v>-5.2081643557413737E-2</v>
      </c>
      <c r="M12" s="16">
        <v>-1.517888467472054E-2</v>
      </c>
      <c r="N12" s="16">
        <v>-7.5318222124454949E-3</v>
      </c>
      <c r="O12" s="16">
        <v>1.5952338282114845E-2</v>
      </c>
      <c r="P12" s="16">
        <v>1.0047862539974086E-2</v>
      </c>
      <c r="Q12" s="16">
        <v>2.1707007139030014E-2</v>
      </c>
      <c r="R12" s="17" t="s">
        <v>85</v>
      </c>
      <c r="S12" s="16">
        <v>-2.3173058792836276E-2</v>
      </c>
      <c r="T12" s="16">
        <v>-1.2054093364982922E-2</v>
      </c>
      <c r="U12" s="16">
        <v>2.139534897030906E-2</v>
      </c>
      <c r="V12" s="16">
        <v>1.0758637765979606E-2</v>
      </c>
      <c r="W12" s="16">
        <v>1.0485382751387898E-2</v>
      </c>
      <c r="X12" s="16">
        <v>2.7449921231455773E-2</v>
      </c>
      <c r="Y12" s="16">
        <v>-2.5407411420343796E-2</v>
      </c>
      <c r="Z12" s="16">
        <v>-8.1296498129387468E-3</v>
      </c>
      <c r="AA12" s="16">
        <v>1.4206871768973917E-2</v>
      </c>
      <c r="AB12" s="17" t="s">
        <v>86</v>
      </c>
      <c r="AC12" s="16">
        <v>1.9350967166847345E-2</v>
      </c>
      <c r="AD12" s="16">
        <v>8.5786219290331107E-3</v>
      </c>
      <c r="AE12" s="16">
        <v>3.035563940587965E-2</v>
      </c>
      <c r="AF12" s="16">
        <v>-1.9040808566221049E-2</v>
      </c>
      <c r="AG12" s="16">
        <v>-4.1325285669802682E-3</v>
      </c>
      <c r="AH12" s="16">
        <v>5.6854042516075669E-2</v>
      </c>
      <c r="AI12" s="16">
        <v>-1.5861529519348987E-2</v>
      </c>
      <c r="AJ12" s="16">
        <v>6.3250773567286214E-2</v>
      </c>
      <c r="AK12" s="16">
        <v>2.2275957660845471E-2</v>
      </c>
      <c r="AL12" s="16">
        <v>3.2228536337615089E-3</v>
      </c>
      <c r="AM12" s="16">
        <v>1.5423770045039661E-2</v>
      </c>
      <c r="AN12" s="18">
        <v>6.5997007222809795E-2</v>
      </c>
    </row>
    <row r="13" spans="1:40" ht="24">
      <c r="A13" s="13" t="s">
        <v>49</v>
      </c>
      <c r="B13" s="14" t="s">
        <v>41</v>
      </c>
      <c r="C13" s="15">
        <v>1.5894650551761529E-2</v>
      </c>
      <c r="D13" s="16">
        <v>-3.1653908284637218E-2</v>
      </c>
      <c r="E13" s="16">
        <v>-1.6526214056653714E-2</v>
      </c>
      <c r="F13" s="16">
        <v>-2.3680520139036442E-2</v>
      </c>
      <c r="G13" s="16">
        <v>-2.0993633617255109E-2</v>
      </c>
      <c r="H13" s="16">
        <v>-3.8310633519102175E-2</v>
      </c>
      <c r="I13" s="16">
        <v>4.696883594390603E-2</v>
      </c>
      <c r="J13" s="17" t="s">
        <v>82</v>
      </c>
      <c r="K13" s="16">
        <v>-5.6613398794706522E-3</v>
      </c>
      <c r="L13" s="16">
        <v>6.5193314044590493E-3</v>
      </c>
      <c r="M13" s="16">
        <v>-2.9537247187880627E-2</v>
      </c>
      <c r="N13" s="16">
        <v>2.1374343884460353E-2</v>
      </c>
      <c r="O13" s="16">
        <v>-3.4960225221029137E-2</v>
      </c>
      <c r="P13" s="16">
        <v>-9.2995439711700614E-3</v>
      </c>
      <c r="Q13" s="16">
        <v>-8.8684226783977832E-3</v>
      </c>
      <c r="R13" s="16">
        <v>-2.4421670260450359E-2</v>
      </c>
      <c r="S13" s="16">
        <v>-1.4116087951448905E-2</v>
      </c>
      <c r="T13" s="16">
        <v>-2.7163844758169069E-2</v>
      </c>
      <c r="U13" s="16">
        <v>-1.7716623967908057E-2</v>
      </c>
      <c r="V13" s="16">
        <v>1.7014473124779331E-2</v>
      </c>
      <c r="W13" s="16">
        <v>2.3935997302718524E-2</v>
      </c>
      <c r="X13" s="16">
        <v>6.1107658065890913E-3</v>
      </c>
      <c r="Y13" s="16">
        <v>5.8466292790278721E-2</v>
      </c>
      <c r="Z13" s="16">
        <v>-1.0104013031721098E-2</v>
      </c>
      <c r="AA13" s="16">
        <v>3.1765211606503863E-2</v>
      </c>
      <c r="AB13" s="16">
        <v>5.9126770861745184E-2</v>
      </c>
      <c r="AC13" s="16">
        <v>4.0666938080186045E-2</v>
      </c>
      <c r="AD13" s="16">
        <v>6.5703475421621596E-2</v>
      </c>
      <c r="AE13" s="16">
        <v>-6.563589945164617E-4</v>
      </c>
      <c r="AF13" s="16">
        <v>1.0676839994271466E-2</v>
      </c>
      <c r="AG13" s="16">
        <v>2.8013175659249968E-2</v>
      </c>
      <c r="AH13" s="16">
        <v>2.7149038011188231E-2</v>
      </c>
      <c r="AI13" s="16">
        <v>-6.5446688780042128E-3</v>
      </c>
      <c r="AJ13" s="16">
        <v>2.4334606640160919E-2</v>
      </c>
      <c r="AK13" s="16">
        <v>1.5731629105354753E-2</v>
      </c>
      <c r="AL13" s="16">
        <v>1.7382568773585346E-2</v>
      </c>
      <c r="AM13" s="16">
        <v>1.0532035149441494E-2</v>
      </c>
      <c r="AN13" s="18">
        <v>5.6972029878614707E-3</v>
      </c>
    </row>
    <row r="14" spans="1:40" ht="24">
      <c r="A14" s="13" t="s">
        <v>50</v>
      </c>
      <c r="B14" s="14" t="s">
        <v>41</v>
      </c>
      <c r="C14" s="15">
        <v>-2.4602214623299309E-2</v>
      </c>
      <c r="D14" s="16">
        <v>1.8300321870629636E-2</v>
      </c>
      <c r="E14" s="16">
        <v>-1.8096976652409925E-2</v>
      </c>
      <c r="F14" s="16">
        <v>3.2638492354742671E-2</v>
      </c>
      <c r="G14" s="16">
        <v>4.8516703302928947E-2</v>
      </c>
      <c r="H14" s="16">
        <v>1.1710731465060785E-2</v>
      </c>
      <c r="I14" s="16">
        <v>1.9483762838839593E-2</v>
      </c>
      <c r="J14" s="16">
        <v>1.5968351415649003E-2</v>
      </c>
      <c r="K14" s="16">
        <v>3.1239986444462853E-2</v>
      </c>
      <c r="L14" s="16">
        <v>7.9322512352905505E-3</v>
      </c>
      <c r="M14" s="16">
        <v>-8.5844635452694516E-3</v>
      </c>
      <c r="N14" s="16">
        <v>2.5645080066555338E-2</v>
      </c>
      <c r="O14" s="16">
        <v>3.2122710434320171E-3</v>
      </c>
      <c r="P14" s="16">
        <v>-2.0980107594554407E-2</v>
      </c>
      <c r="Q14" s="16">
        <v>9.4965071316998051E-3</v>
      </c>
      <c r="R14" s="16">
        <v>2.2739692121610373E-2</v>
      </c>
      <c r="S14" s="16">
        <v>1.7467268296023814E-2</v>
      </c>
      <c r="T14" s="16">
        <v>3.8694570626028227E-2</v>
      </c>
      <c r="U14" s="16">
        <v>-2.7351724322444038E-2</v>
      </c>
      <c r="V14" s="16">
        <v>-3.3343537446007182E-4</v>
      </c>
      <c r="W14" s="16">
        <v>-1.9186228185489464E-2</v>
      </c>
      <c r="X14" s="16">
        <v>-1.0532551724454066E-2</v>
      </c>
      <c r="Y14" s="16">
        <v>-1.6773920832788652E-2</v>
      </c>
      <c r="Z14" s="16">
        <v>2.9115018854314213E-2</v>
      </c>
      <c r="AA14" s="16">
        <v>-1.0174479750169482E-2</v>
      </c>
      <c r="AB14" s="16">
        <v>2.1990045298813116E-3</v>
      </c>
      <c r="AC14" s="16">
        <v>-1.8059263783107099E-2</v>
      </c>
      <c r="AD14" s="16">
        <v>1.1024905329845827E-3</v>
      </c>
      <c r="AE14" s="16">
        <v>-2.5076607603903778E-2</v>
      </c>
      <c r="AF14" s="16">
        <v>-2.8774955965787278E-2</v>
      </c>
      <c r="AG14" s="16">
        <v>-4.9455085065228825E-2</v>
      </c>
      <c r="AH14" s="16">
        <v>-2.937330902842775E-2</v>
      </c>
      <c r="AI14" s="16">
        <v>-1.6202159152020397E-2</v>
      </c>
      <c r="AJ14" s="16">
        <v>-3.086158611764241E-2</v>
      </c>
      <c r="AK14" s="17" t="s">
        <v>87</v>
      </c>
      <c r="AL14" s="16">
        <v>-1.4109031396966513E-2</v>
      </c>
      <c r="AM14" s="16">
        <v>-1.2759361138771391E-2</v>
      </c>
      <c r="AN14" s="18">
        <v>-8.5895992451850093E-3</v>
      </c>
    </row>
    <row r="15" spans="1:40" ht="24">
      <c r="A15" s="13" t="s">
        <v>51</v>
      </c>
      <c r="B15" s="14" t="s">
        <v>41</v>
      </c>
      <c r="C15" s="15">
        <v>-2.8271733032790923E-2</v>
      </c>
      <c r="D15" s="16">
        <v>9.3717604937070716E-3</v>
      </c>
      <c r="E15" s="16">
        <v>2.4182425895431677E-2</v>
      </c>
      <c r="F15" s="16">
        <v>-3.3859910075476635E-3</v>
      </c>
      <c r="G15" s="16">
        <v>-2.9906112641295665E-3</v>
      </c>
      <c r="H15" s="16">
        <v>7.6549387824023452E-3</v>
      </c>
      <c r="I15" s="16">
        <v>-2.4231229695895778E-2</v>
      </c>
      <c r="J15" s="16">
        <v>4.0999116915548021E-2</v>
      </c>
      <c r="K15" s="16">
        <v>4.9733496158338129E-2</v>
      </c>
      <c r="L15" s="16">
        <v>-2.4590264807812203E-2</v>
      </c>
      <c r="M15" s="16">
        <v>-2.6397159724172958E-2</v>
      </c>
      <c r="N15" s="16">
        <v>1.3265801889469929E-2</v>
      </c>
      <c r="O15" s="16">
        <v>3.1158925079583554E-3</v>
      </c>
      <c r="P15" s="16">
        <v>5.5694050758662766E-2</v>
      </c>
      <c r="Q15" s="16">
        <v>2.0854329524815397E-2</v>
      </c>
      <c r="R15" s="16">
        <v>1.9598596876689221E-2</v>
      </c>
      <c r="S15" s="16">
        <v>1.7777824014993955E-2</v>
      </c>
      <c r="T15" s="16">
        <v>2.0992532438249726E-2</v>
      </c>
      <c r="U15" s="16">
        <v>1.6244106912943753E-2</v>
      </c>
      <c r="V15" s="16">
        <v>2.3563175075619763E-2</v>
      </c>
      <c r="W15" s="16">
        <v>3.6536487739761885E-3</v>
      </c>
      <c r="X15" s="16">
        <v>2.9484326366283651E-2</v>
      </c>
      <c r="Y15" s="16">
        <v>-9.6698084414773824E-4</v>
      </c>
      <c r="Z15" s="16">
        <v>-7.2196828330631522E-3</v>
      </c>
      <c r="AA15" s="16">
        <v>-1.0563428716436484E-2</v>
      </c>
      <c r="AB15" s="16">
        <v>8.2279746772871368E-3</v>
      </c>
      <c r="AC15" s="17" t="s">
        <v>83</v>
      </c>
      <c r="AD15" s="16">
        <v>-3.9179063702760392E-2</v>
      </c>
      <c r="AE15" s="16">
        <v>-6.6006122583289986E-2</v>
      </c>
      <c r="AF15" s="16">
        <v>1.8040909316202485E-2</v>
      </c>
      <c r="AG15" s="16">
        <v>-2.412815526555858E-2</v>
      </c>
      <c r="AH15" s="16">
        <v>-1.6702836606411121E-2</v>
      </c>
      <c r="AI15" s="16">
        <v>-1.6299838131520479E-2</v>
      </c>
      <c r="AJ15" s="16">
        <v>-9.8068552043841534E-3</v>
      </c>
      <c r="AK15" s="16">
        <v>-1.7921811111339857E-2</v>
      </c>
      <c r="AL15" s="16">
        <v>1.0526039217931875E-2</v>
      </c>
      <c r="AM15" s="16">
        <v>-1.0567347653465071E-2</v>
      </c>
      <c r="AN15" s="18">
        <v>-4.0648423367689791E-2</v>
      </c>
    </row>
    <row r="16" spans="1:40" ht="24">
      <c r="A16" s="13" t="s">
        <v>52</v>
      </c>
      <c r="B16" s="14" t="s">
        <v>41</v>
      </c>
      <c r="C16" s="15">
        <v>-4.1942708769221661E-2</v>
      </c>
      <c r="D16" s="16">
        <v>1.9160763347499669E-2</v>
      </c>
      <c r="E16" s="16">
        <v>3.1758968318669423E-2</v>
      </c>
      <c r="F16" s="16">
        <v>1.4475360507740969E-2</v>
      </c>
      <c r="G16" s="16">
        <v>-2.1265015193971965E-3</v>
      </c>
      <c r="H16" s="16">
        <v>7.2927426484266185E-3</v>
      </c>
      <c r="I16" s="16">
        <v>5.0281777683285154E-3</v>
      </c>
      <c r="J16" s="16">
        <v>1.0918065254361826E-2</v>
      </c>
      <c r="K16" s="16">
        <v>5.6788537294923461E-4</v>
      </c>
      <c r="L16" s="16">
        <v>5.8935069596967966E-3</v>
      </c>
      <c r="M16" s="16">
        <v>-1.0995161995285642E-2</v>
      </c>
      <c r="N16" s="16">
        <v>2.7816147002874072E-2</v>
      </c>
      <c r="O16" s="16">
        <v>-4.9143126914005511E-3</v>
      </c>
      <c r="P16" s="16">
        <v>4.7187975708531664E-2</v>
      </c>
      <c r="Q16" s="16">
        <v>-5.1831559115811041E-3</v>
      </c>
      <c r="R16" s="16">
        <v>-1.953702777107464E-2</v>
      </c>
      <c r="S16" s="16">
        <v>2.7174953235366589E-2</v>
      </c>
      <c r="T16" s="16">
        <v>-1.8916601541714789E-2</v>
      </c>
      <c r="U16" s="16">
        <v>-1.1914733958400143E-2</v>
      </c>
      <c r="V16" s="16">
        <v>-1.5955255178039987E-2</v>
      </c>
      <c r="W16" s="16">
        <v>-1.6763176225364482E-2</v>
      </c>
      <c r="X16" s="16">
        <v>8.9824696431646065E-3</v>
      </c>
      <c r="Y16" s="16">
        <v>-4.0320113172832736E-4</v>
      </c>
      <c r="Z16" s="16">
        <v>2.9212942835388625E-2</v>
      </c>
      <c r="AA16" s="16">
        <v>-4.3117866502177229E-4</v>
      </c>
      <c r="AB16" s="16">
        <v>-2.174879284591491E-2</v>
      </c>
      <c r="AC16" s="16">
        <v>1.8286758053712035E-2</v>
      </c>
      <c r="AD16" s="16">
        <v>-1.2097432753886592E-2</v>
      </c>
      <c r="AE16" s="16">
        <v>-1.2089010361057105E-2</v>
      </c>
      <c r="AF16" s="17" t="s">
        <v>81</v>
      </c>
      <c r="AG16" s="16">
        <v>-2.0880416723715722E-2</v>
      </c>
      <c r="AH16" s="16">
        <v>-1.8702440138736572E-2</v>
      </c>
      <c r="AI16" s="16">
        <v>-4.2263487189193483E-2</v>
      </c>
      <c r="AJ16" s="16">
        <v>-3.5397888726232909E-2</v>
      </c>
      <c r="AK16" s="16">
        <v>-2.8976501531911364E-2</v>
      </c>
      <c r="AL16" s="16">
        <v>-1.7029750771820661E-3</v>
      </c>
      <c r="AM16" s="16">
        <v>1.3616325220168479E-2</v>
      </c>
      <c r="AN16" s="18">
        <v>-6.8096071671336156E-3</v>
      </c>
    </row>
    <row r="17" spans="1:40" ht="24">
      <c r="A17" s="13" t="s">
        <v>53</v>
      </c>
      <c r="B17" s="14" t="s">
        <v>41</v>
      </c>
      <c r="C17" s="15">
        <v>2.6208043745567983E-2</v>
      </c>
      <c r="D17" s="16">
        <v>3.4098898010263673E-3</v>
      </c>
      <c r="E17" s="16">
        <v>2.7257536708728981E-2</v>
      </c>
      <c r="F17" s="16">
        <v>6.6754922155586982E-2</v>
      </c>
      <c r="G17" s="16">
        <v>5.4061904565028414E-2</v>
      </c>
      <c r="H17" s="16">
        <v>1.5470863491448069E-2</v>
      </c>
      <c r="I17" s="16">
        <v>2.1836019183482627E-3</v>
      </c>
      <c r="J17" s="16">
        <v>-6.5814375114339168E-3</v>
      </c>
      <c r="K17" s="16">
        <v>8.5766887352483681E-3</v>
      </c>
      <c r="L17" s="16">
        <v>3.0550388438721029E-2</v>
      </c>
      <c r="M17" s="16">
        <v>3.4485635083680945E-2</v>
      </c>
      <c r="N17" s="16">
        <v>2.9796168837480329E-2</v>
      </c>
      <c r="O17" s="16">
        <v>3.57011660824798E-2</v>
      </c>
      <c r="P17" s="16">
        <v>3.6923697963040002E-3</v>
      </c>
      <c r="Q17" s="16">
        <v>-2.1294152086729842E-3</v>
      </c>
      <c r="R17" s="16">
        <v>-1.5993117729386497E-2</v>
      </c>
      <c r="S17" s="16">
        <v>3.4862976259195676E-2</v>
      </c>
      <c r="T17" s="16">
        <v>2.0486995618685809E-3</v>
      </c>
      <c r="U17" s="16">
        <v>2.2927174278956984E-2</v>
      </c>
      <c r="V17" s="16">
        <v>-3.1480004585086735E-2</v>
      </c>
      <c r="W17" s="16">
        <v>-2.1221437611768118E-2</v>
      </c>
      <c r="X17" s="16">
        <v>-5.0505426686281926E-2</v>
      </c>
      <c r="Y17" s="16">
        <v>-1.6543455402220655E-2</v>
      </c>
      <c r="Z17" s="16">
        <v>9.4594717212788237E-3</v>
      </c>
      <c r="AA17" s="16">
        <v>1.1814505109348547E-3</v>
      </c>
      <c r="AB17" s="16">
        <v>-6.6325835542521945E-3</v>
      </c>
      <c r="AC17" s="16">
        <v>-1.6248517103088691E-2</v>
      </c>
      <c r="AD17" s="16">
        <v>1.0574334131494134E-2</v>
      </c>
      <c r="AE17" s="16">
        <v>-1.0362472068471067E-2</v>
      </c>
      <c r="AF17" s="16">
        <v>-4.1518201490120296E-2</v>
      </c>
      <c r="AG17" s="16">
        <v>-2.0728218186370256E-2</v>
      </c>
      <c r="AH17" s="16">
        <v>7.2153373541608236E-3</v>
      </c>
      <c r="AI17" s="17" t="s">
        <v>80</v>
      </c>
      <c r="AJ17" s="16">
        <v>-2.6953017231571504E-2</v>
      </c>
      <c r="AK17" s="16">
        <v>-1.6017311783457073E-2</v>
      </c>
      <c r="AL17" s="16">
        <v>-1.4912734751170054E-2</v>
      </c>
      <c r="AM17" s="16">
        <v>-3.1531340113322572E-2</v>
      </c>
      <c r="AN17" s="18">
        <v>-3.882974628513463E-2</v>
      </c>
    </row>
    <row r="18" spans="1:40" ht="24">
      <c r="A18" s="13" t="s">
        <v>54</v>
      </c>
      <c r="B18" s="14" t="s">
        <v>41</v>
      </c>
      <c r="C18" s="15">
        <v>-6.8468696156918302E-3</v>
      </c>
      <c r="D18" s="16">
        <v>7.1082809020171153E-3</v>
      </c>
      <c r="E18" s="17" t="s">
        <v>82</v>
      </c>
      <c r="F18" s="16">
        <v>-9.2432986989285197E-3</v>
      </c>
      <c r="G18" s="16">
        <v>4.7133482345894005E-2</v>
      </c>
      <c r="H18" s="16">
        <v>5.1532815006396114E-3</v>
      </c>
      <c r="I18" s="16">
        <v>-3.9262581239098919E-2</v>
      </c>
      <c r="J18" s="16">
        <v>-1.6533198876613371E-2</v>
      </c>
      <c r="K18" s="16">
        <v>-1.2686964166963393E-2</v>
      </c>
      <c r="L18" s="16">
        <v>-3.8341171055650044E-3</v>
      </c>
      <c r="M18" s="16">
        <v>-8.4397569816280164E-3</v>
      </c>
      <c r="N18" s="16">
        <v>-3.5994623901577934E-2</v>
      </c>
      <c r="O18" s="16">
        <v>-4.8236074998056676E-2</v>
      </c>
      <c r="P18" s="16">
        <v>-3.4805420666445618E-2</v>
      </c>
      <c r="Q18" s="16">
        <v>-4.7546298446386324E-2</v>
      </c>
      <c r="R18" s="16">
        <v>-1.6321507870883017E-2</v>
      </c>
      <c r="S18" s="16">
        <v>-7.3902888614717421E-3</v>
      </c>
      <c r="T18" s="16">
        <v>-5.8083971021512977E-2</v>
      </c>
      <c r="U18" s="16">
        <v>3.2715420918158954E-2</v>
      </c>
      <c r="V18" s="16">
        <v>-3.0492428786998815E-2</v>
      </c>
      <c r="W18" s="16">
        <v>1.5526431679600706E-2</v>
      </c>
      <c r="X18" s="16">
        <v>5.7736660597247629E-2</v>
      </c>
      <c r="Y18" s="16">
        <v>1.5001473798117804E-2</v>
      </c>
      <c r="Z18" s="16">
        <v>3.8555133143213412E-2</v>
      </c>
      <c r="AA18" s="16">
        <v>7.7026883711796661E-3</v>
      </c>
      <c r="AB18" s="16">
        <v>-5.0577130061264823E-3</v>
      </c>
      <c r="AC18" s="16">
        <v>2.4009356845003861E-2</v>
      </c>
      <c r="AD18" s="16">
        <v>1.5513983498295799E-2</v>
      </c>
      <c r="AE18" s="16">
        <v>1.328019044543992E-2</v>
      </c>
      <c r="AF18" s="16">
        <v>3.1090556598516245E-2</v>
      </c>
      <c r="AG18" s="16">
        <v>1.8639001678871423E-2</v>
      </c>
      <c r="AH18" s="16">
        <v>1.9566892407372628E-2</v>
      </c>
      <c r="AI18" s="16">
        <v>2.7151943706625683E-2</v>
      </c>
      <c r="AJ18" s="16">
        <v>3.916080050305968E-2</v>
      </c>
      <c r="AK18" s="16">
        <v>-1.7842367619720571E-2</v>
      </c>
      <c r="AL18" s="16">
        <v>1.4809964952929384E-3</v>
      </c>
      <c r="AM18" s="16">
        <v>8.3115979618929529E-3</v>
      </c>
      <c r="AN18" s="18">
        <v>5.0317360826226129E-3</v>
      </c>
    </row>
    <row r="19" spans="1:40" ht="24">
      <c r="A19" s="13" t="s">
        <v>55</v>
      </c>
      <c r="B19" s="14" t="s">
        <v>41</v>
      </c>
      <c r="C19" s="15">
        <v>-3.8021960200089328E-2</v>
      </c>
      <c r="D19" s="16">
        <v>-3.1206709692491404E-2</v>
      </c>
      <c r="E19" s="16">
        <v>4.7240926809183424E-2</v>
      </c>
      <c r="F19" s="16">
        <v>-1.6588931218730882E-2</v>
      </c>
      <c r="G19" s="17" t="s">
        <v>80</v>
      </c>
      <c r="H19" s="16">
        <v>-1.2482937358219025E-2</v>
      </c>
      <c r="I19" s="16">
        <v>-1.7664603399361618E-2</v>
      </c>
      <c r="J19" s="16">
        <v>-2.105841578069605E-2</v>
      </c>
      <c r="K19" s="16">
        <v>-2.3090597864312681E-2</v>
      </c>
      <c r="L19" s="16">
        <v>-1.5450825141833617E-2</v>
      </c>
      <c r="M19" s="16">
        <v>-1.6761269425467962E-2</v>
      </c>
      <c r="N19" s="16">
        <v>-2.4776596417852112E-2</v>
      </c>
      <c r="O19" s="16">
        <v>-9.0658103756201709E-3</v>
      </c>
      <c r="P19" s="16">
        <v>3.3868527355898354E-4</v>
      </c>
      <c r="Q19" s="16">
        <v>-5.1538267988139749E-2</v>
      </c>
      <c r="R19" s="16">
        <v>-4.3868707782544585E-2</v>
      </c>
      <c r="S19" s="16">
        <v>-4.6930257798841871E-2</v>
      </c>
      <c r="T19" s="16">
        <v>-1.8401576323504178E-2</v>
      </c>
      <c r="U19" s="16">
        <v>2.0814397016857097E-2</v>
      </c>
      <c r="V19" s="16">
        <v>2.7051252759110633E-2</v>
      </c>
      <c r="W19" s="16">
        <v>2.2868831868152379E-2</v>
      </c>
      <c r="X19" s="16">
        <v>-2.1395751826866913E-2</v>
      </c>
      <c r="Y19" s="16">
        <v>1.7310630856992901E-2</v>
      </c>
      <c r="Z19" s="16">
        <v>2.0371646211106063E-2</v>
      </c>
      <c r="AA19" s="16">
        <v>1.5321170608340796E-2</v>
      </c>
      <c r="AB19" s="16">
        <v>1.8620418511014118E-3</v>
      </c>
      <c r="AC19" s="16">
        <v>-2.966619138272565E-3</v>
      </c>
      <c r="AD19" s="16">
        <v>4.3255184189066341E-2</v>
      </c>
      <c r="AE19" s="16">
        <v>2.5584802095202485E-2</v>
      </c>
      <c r="AF19" s="16">
        <v>-2.0907092072282112E-3</v>
      </c>
      <c r="AG19" s="16">
        <v>1.9801432337974583E-2</v>
      </c>
      <c r="AH19" s="16">
        <v>3.0830836498987522E-2</v>
      </c>
      <c r="AI19" s="16">
        <v>5.3981827986908038E-2</v>
      </c>
      <c r="AJ19" s="16">
        <v>1.7523669026842472E-3</v>
      </c>
      <c r="AK19" s="16">
        <v>4.7911809173871583E-2</v>
      </c>
      <c r="AL19" s="16">
        <v>2.1812408710486016E-2</v>
      </c>
      <c r="AM19" s="16">
        <v>-4.6202301971735747E-3</v>
      </c>
      <c r="AN19" s="18">
        <v>2.2212081064955914E-2</v>
      </c>
    </row>
    <row r="20" spans="1:40" ht="24">
      <c r="A20" s="13" t="s">
        <v>56</v>
      </c>
      <c r="B20" s="14" t="s">
        <v>41</v>
      </c>
      <c r="C20" s="19" t="s">
        <v>88</v>
      </c>
      <c r="D20" s="16">
        <v>2.554251607205265E-2</v>
      </c>
      <c r="E20" s="16">
        <v>-7.3694216778191976E-3</v>
      </c>
      <c r="F20" s="16">
        <v>4.4790156402072938E-4</v>
      </c>
      <c r="G20" s="16">
        <v>-4.6622126998247415E-2</v>
      </c>
      <c r="H20" s="16">
        <v>-5.213201565756392E-3</v>
      </c>
      <c r="I20" s="16">
        <v>-4.1801235596609726E-2</v>
      </c>
      <c r="J20" s="16">
        <v>-1.4065372383030223E-2</v>
      </c>
      <c r="K20" s="16">
        <v>3.1047743638324622E-2</v>
      </c>
      <c r="L20" s="16">
        <v>3.8379391858883186E-2</v>
      </c>
      <c r="M20" s="16">
        <v>-1.5577049486789431E-2</v>
      </c>
      <c r="N20" s="16">
        <v>-2.506158445877241E-2</v>
      </c>
      <c r="O20" s="16">
        <v>-3.6375091924685181E-2</v>
      </c>
      <c r="P20" s="16">
        <v>-1.0196707194755978E-2</v>
      </c>
      <c r="Q20" s="16">
        <v>-2.884943404890318E-2</v>
      </c>
      <c r="R20" s="16">
        <v>-2.3206750076266242E-2</v>
      </c>
      <c r="S20" s="17" t="s">
        <v>89</v>
      </c>
      <c r="T20" s="16">
        <v>-2.2468204054340156E-2</v>
      </c>
      <c r="U20" s="16">
        <v>1.2699614542495827E-2</v>
      </c>
      <c r="V20" s="16">
        <v>4.1060065344319226E-2</v>
      </c>
      <c r="W20" s="16">
        <v>4.771460764220381E-2</v>
      </c>
      <c r="X20" s="16">
        <v>3.2715581538260811E-2</v>
      </c>
      <c r="Y20" s="16">
        <v>5.0982382208566483E-2</v>
      </c>
      <c r="Z20" s="16">
        <v>4.815464189143151E-2</v>
      </c>
      <c r="AA20" s="16">
        <v>4.5762797362355005E-3</v>
      </c>
      <c r="AB20" s="16">
        <v>3.1946264723153837E-2</v>
      </c>
      <c r="AC20" s="16">
        <v>1.7567411367841207E-2</v>
      </c>
      <c r="AD20" s="16">
        <v>5.825602762181489E-3</v>
      </c>
      <c r="AE20" s="16">
        <v>-1.9831292998850149E-2</v>
      </c>
      <c r="AF20" s="16">
        <v>2.648652523740367E-2</v>
      </c>
      <c r="AG20" s="16">
        <v>-2.8534169850785811E-2</v>
      </c>
      <c r="AH20" s="16">
        <v>2.6858408840983939E-2</v>
      </c>
      <c r="AI20" s="16">
        <v>3.4583512559659552E-2</v>
      </c>
      <c r="AJ20" s="16">
        <v>1.9433656669749895E-2</v>
      </c>
      <c r="AK20" s="16">
        <v>1.7131320651809279E-2</v>
      </c>
      <c r="AL20" s="16">
        <v>5.2743071103296235E-2</v>
      </c>
      <c r="AM20" s="16">
        <v>4.4644061015706787E-3</v>
      </c>
      <c r="AN20" s="18">
        <v>-1.8244733477293076E-2</v>
      </c>
    </row>
    <row r="21" spans="1:40" ht="24">
      <c r="A21" s="13" t="s">
        <v>57</v>
      </c>
      <c r="B21" s="14" t="s">
        <v>41</v>
      </c>
      <c r="C21" s="15">
        <v>2.7107115543178548E-2</v>
      </c>
      <c r="D21" s="16">
        <v>1.6977744684751682E-2</v>
      </c>
      <c r="E21" s="16">
        <v>1.9385519501240268E-2</v>
      </c>
      <c r="F21" s="16">
        <v>8.8221763234796122E-3</v>
      </c>
      <c r="G21" s="16">
        <v>3.0495915351990737E-2</v>
      </c>
      <c r="H21" s="16">
        <v>-3.1787983374274929E-2</v>
      </c>
      <c r="I21" s="16">
        <v>3.5761869849138338E-2</v>
      </c>
      <c r="J21" s="16">
        <v>2.6915242005488393E-2</v>
      </c>
      <c r="K21" s="16">
        <v>-5.6373602472730442E-3</v>
      </c>
      <c r="L21" s="16">
        <v>-1.875743641253905E-2</v>
      </c>
      <c r="M21" s="16">
        <v>1.3860126132984317E-2</v>
      </c>
      <c r="N21" s="16">
        <v>1.3312921078063523E-2</v>
      </c>
      <c r="O21" s="16">
        <v>5.9932792960441121E-2</v>
      </c>
      <c r="P21" s="16">
        <v>-8.2755170475376019E-3</v>
      </c>
      <c r="Q21" s="16">
        <v>6.1389466517118359E-2</v>
      </c>
      <c r="R21" s="16">
        <v>5.6669596550399957E-2</v>
      </c>
      <c r="S21" s="16">
        <v>2.6726301372313698E-2</v>
      </c>
      <c r="T21" s="16">
        <v>4.0996396922484107E-2</v>
      </c>
      <c r="U21" s="16">
        <v>8.3747282697778352E-3</v>
      </c>
      <c r="V21" s="16">
        <v>-2.3852017959896787E-2</v>
      </c>
      <c r="W21" s="16">
        <v>-3.1578810261778927E-3</v>
      </c>
      <c r="X21" s="17" t="s">
        <v>90</v>
      </c>
      <c r="Y21" s="16">
        <v>-3.52826902718619E-2</v>
      </c>
      <c r="Z21" s="16">
        <v>-3.0623180918281444E-2</v>
      </c>
      <c r="AA21" s="16">
        <v>-2.3894993702938717E-2</v>
      </c>
      <c r="AB21" s="16">
        <v>4.148499627101742E-3</v>
      </c>
      <c r="AC21" s="16">
        <v>-1.642893976542029E-2</v>
      </c>
      <c r="AD21" s="16">
        <v>8.2515660960617745E-5</v>
      </c>
      <c r="AE21" s="16">
        <v>5.4532574779599857E-2</v>
      </c>
      <c r="AF21" s="16">
        <v>-1.815707717071122E-2</v>
      </c>
      <c r="AG21" s="16">
        <v>-3.5725917921987281E-2</v>
      </c>
      <c r="AH21" s="17" t="s">
        <v>91</v>
      </c>
      <c r="AI21" s="16">
        <v>7.1278017985893444E-3</v>
      </c>
      <c r="AJ21" s="16">
        <v>1.9465813079078399E-2</v>
      </c>
      <c r="AK21" s="16">
        <v>-2.869204667439252E-2</v>
      </c>
      <c r="AL21" s="16">
        <v>-1.8345002516585291E-2</v>
      </c>
      <c r="AM21" s="16">
        <v>1.6878180207412429E-3</v>
      </c>
      <c r="AN21" s="18">
        <v>-1.0852819270156022E-2</v>
      </c>
    </row>
    <row r="22" spans="1:40" ht="24">
      <c r="A22" s="13" t="s">
        <v>58</v>
      </c>
      <c r="B22" s="14" t="s">
        <v>41</v>
      </c>
      <c r="C22" s="15">
        <v>2.1285691342050234E-2</v>
      </c>
      <c r="D22" s="16">
        <v>1.8083225680876645E-2</v>
      </c>
      <c r="E22" s="16">
        <v>-3.4821209782909507E-2</v>
      </c>
      <c r="F22" s="16">
        <v>-1.0207986870687183E-2</v>
      </c>
      <c r="G22" s="16">
        <v>3.53826229787362E-4</v>
      </c>
      <c r="H22" s="16">
        <v>3.2540440460867091E-2</v>
      </c>
      <c r="I22" s="16">
        <v>-2.7981420583699269E-2</v>
      </c>
      <c r="J22" s="16">
        <v>-9.2937817538936429E-3</v>
      </c>
      <c r="K22" s="16">
        <v>-3.0154299820903424E-2</v>
      </c>
      <c r="L22" s="16">
        <v>-1.4025780317250618E-2</v>
      </c>
      <c r="M22" s="16">
        <v>-4.4124240930871722E-2</v>
      </c>
      <c r="N22" s="16">
        <v>-3.3213226145818876E-2</v>
      </c>
      <c r="O22" s="16">
        <v>-2.19159481035031E-2</v>
      </c>
      <c r="P22" s="17" t="s">
        <v>82</v>
      </c>
      <c r="Q22" s="16">
        <v>-9.6181598068898668E-3</v>
      </c>
      <c r="R22" s="16">
        <v>1.0105249507681839E-2</v>
      </c>
      <c r="S22" s="16">
        <v>-1.0239414605535891E-2</v>
      </c>
      <c r="T22" s="16">
        <v>-5.2078796998608838E-2</v>
      </c>
      <c r="U22" s="16">
        <v>2.0683966269422458E-2</v>
      </c>
      <c r="V22" s="16">
        <v>5.4485649468634614E-2</v>
      </c>
      <c r="W22" s="16">
        <v>1.7493509919810545E-2</v>
      </c>
      <c r="X22" s="16">
        <v>3.2457957664023665E-2</v>
      </c>
      <c r="Y22" s="16">
        <v>2.004139325562317E-2</v>
      </c>
      <c r="Z22" s="16">
        <v>2.741040336220853E-2</v>
      </c>
      <c r="AA22" s="16">
        <v>3.9838561173488454E-2</v>
      </c>
      <c r="AB22" s="16">
        <v>3.5635863906891475E-2</v>
      </c>
      <c r="AC22" s="16">
        <v>5.5299331998062071E-2</v>
      </c>
      <c r="AD22" s="16">
        <v>-2.3122129759868919E-2</v>
      </c>
      <c r="AE22" s="16">
        <v>2.0383422171066794E-2</v>
      </c>
      <c r="AF22" s="16">
        <v>4.6191324330474591E-2</v>
      </c>
      <c r="AG22" s="16">
        <v>-6.2596233518749933E-3</v>
      </c>
      <c r="AH22" s="16">
        <v>-8.3480386446552236E-3</v>
      </c>
      <c r="AI22" s="16">
        <v>3.6769024697997652E-3</v>
      </c>
      <c r="AJ22" s="16">
        <v>-1.6073252538997464E-2</v>
      </c>
      <c r="AK22" s="16">
        <v>-2.0693753662899439E-2</v>
      </c>
      <c r="AL22" s="16">
        <v>7.0659273765430663E-3</v>
      </c>
      <c r="AM22" s="16">
        <v>8.9551360648457874E-3</v>
      </c>
      <c r="AN22" s="18">
        <v>2.2187109761879251E-2</v>
      </c>
    </row>
    <row r="23" spans="1:40" ht="24">
      <c r="A23" s="13" t="s">
        <v>59</v>
      </c>
      <c r="B23" s="14" t="s">
        <v>41</v>
      </c>
      <c r="C23" s="15">
        <v>-1.0895340964143935E-2</v>
      </c>
      <c r="D23" s="16">
        <v>1.5510388309297124E-2</v>
      </c>
      <c r="E23" s="16">
        <v>5.08960579387589E-3</v>
      </c>
      <c r="F23" s="16">
        <v>-1.1193216194123922E-2</v>
      </c>
      <c r="G23" s="16">
        <v>-1.2198481790207067E-2</v>
      </c>
      <c r="H23" s="17" t="s">
        <v>92</v>
      </c>
      <c r="I23" s="16">
        <v>-3.767980064825574E-2</v>
      </c>
      <c r="J23" s="16">
        <v>-3.7615365132137007E-2</v>
      </c>
      <c r="K23" s="16">
        <v>4.3179708978990346E-3</v>
      </c>
      <c r="L23" s="16">
        <v>-3.5553227628224132E-2</v>
      </c>
      <c r="M23" s="16">
        <v>-1.0705171780432472E-2</v>
      </c>
      <c r="N23" s="16">
        <v>-2.2329718075865132E-2</v>
      </c>
      <c r="O23" s="16">
        <v>-6.1654701270840793E-2</v>
      </c>
      <c r="P23" s="16">
        <v>3.2000484765153769E-2</v>
      </c>
      <c r="Q23" s="16">
        <v>-2.8145521141040891E-2</v>
      </c>
      <c r="R23" s="16">
        <v>-2.8584253696250148E-2</v>
      </c>
      <c r="S23" s="16">
        <v>-5.0763331445707752E-3</v>
      </c>
      <c r="T23" s="16">
        <v>-2.1575792844073155E-2</v>
      </c>
      <c r="U23" s="16">
        <v>1.6615698572734976E-2</v>
      </c>
      <c r="V23" s="16">
        <v>3.3131214635325409E-2</v>
      </c>
      <c r="W23" s="17" t="s">
        <v>93</v>
      </c>
      <c r="X23" s="16">
        <v>1.9543514808599092E-2</v>
      </c>
      <c r="Y23" s="16">
        <v>7.5076731903533289E-3</v>
      </c>
      <c r="Z23" s="16">
        <v>5.16194411071823E-2</v>
      </c>
      <c r="AA23" s="16">
        <v>5.1224661116625721E-2</v>
      </c>
      <c r="AB23" s="16">
        <v>-2.3341295446476142E-2</v>
      </c>
      <c r="AC23" s="16">
        <v>7.4674623158904859E-3</v>
      </c>
      <c r="AD23" s="16">
        <v>2.3629990875682391E-2</v>
      </c>
      <c r="AE23" s="16">
        <v>-1.3676167976608153E-2</v>
      </c>
      <c r="AF23" s="16">
        <v>6.9890282067833175E-3</v>
      </c>
      <c r="AG23" s="16">
        <v>-1.0690382933333051E-2</v>
      </c>
      <c r="AH23" s="16">
        <v>-3.1500471459178316E-2</v>
      </c>
      <c r="AI23" s="16">
        <v>1.5113132869967892E-2</v>
      </c>
      <c r="AJ23" s="16">
        <v>-9.7441442672029192E-3</v>
      </c>
      <c r="AK23" s="16">
        <v>1.130569668217106E-2</v>
      </c>
      <c r="AL23" s="16">
        <v>5.3430396364512293E-2</v>
      </c>
      <c r="AM23" s="16">
        <v>2.0453769482344656E-3</v>
      </c>
      <c r="AN23" s="18">
        <v>-2.7156388714952443E-3</v>
      </c>
    </row>
    <row r="24" spans="1:40" ht="24">
      <c r="A24" s="13" t="s">
        <v>60</v>
      </c>
      <c r="B24" s="14" t="s">
        <v>41</v>
      </c>
      <c r="C24" s="15">
        <v>4.9239922440312486E-2</v>
      </c>
      <c r="D24" s="16">
        <v>-2.7812027787933336E-2</v>
      </c>
      <c r="E24" s="16">
        <v>-9.1283145585876087E-3</v>
      </c>
      <c r="F24" s="17" t="s">
        <v>91</v>
      </c>
      <c r="G24" s="16">
        <v>-1.6351849860601612E-2</v>
      </c>
      <c r="H24" s="16">
        <v>-1.1319929456551487E-2</v>
      </c>
      <c r="I24" s="16">
        <v>-3.7565775449570508E-2</v>
      </c>
      <c r="J24" s="16">
        <v>-2.3437215245750129E-2</v>
      </c>
      <c r="K24" s="16">
        <v>-3.2622605631174709E-2</v>
      </c>
      <c r="L24" s="16">
        <v>2.4537533240340633E-2</v>
      </c>
      <c r="M24" s="16">
        <v>2.1325501898167558E-2</v>
      </c>
      <c r="N24" s="16">
        <v>-1.313672933997901E-3</v>
      </c>
      <c r="O24" s="16">
        <v>-4.5908827052636297E-2</v>
      </c>
      <c r="P24" s="16">
        <v>-1.0092236345246836E-2</v>
      </c>
      <c r="Q24" s="16">
        <v>-4.6103188211723274E-2</v>
      </c>
      <c r="R24" s="16">
        <v>7.0500028814533128E-3</v>
      </c>
      <c r="S24" s="16">
        <v>4.5529320837262819E-4</v>
      </c>
      <c r="T24" s="16">
        <v>-6.3939323487980607E-2</v>
      </c>
      <c r="U24" s="16">
        <v>2.0986101225572339E-2</v>
      </c>
      <c r="V24" s="16">
        <v>3.0914817983614357E-2</v>
      </c>
      <c r="W24" s="16">
        <v>4.2604941293777336E-2</v>
      </c>
      <c r="X24" s="16">
        <v>1.7220468707600325E-2</v>
      </c>
      <c r="Y24" s="16">
        <v>4.6617022062132217E-2</v>
      </c>
      <c r="Z24" s="16">
        <v>5.5084797518218417E-2</v>
      </c>
      <c r="AA24" s="16">
        <v>2.2449951271497442E-2</v>
      </c>
      <c r="AB24" s="16">
        <v>1.5719204824762047E-2</v>
      </c>
      <c r="AC24" s="16">
        <v>-3.3254622845157221E-3</v>
      </c>
      <c r="AD24" s="16">
        <v>5.691501380236906E-2</v>
      </c>
      <c r="AE24" s="16">
        <v>1.5872989300653922E-2</v>
      </c>
      <c r="AF24" s="16">
        <v>1.4013285616544214E-2</v>
      </c>
      <c r="AG24" s="16">
        <v>9.8659196858370251E-3</v>
      </c>
      <c r="AH24" s="16">
        <v>8.8061109304945016E-3</v>
      </c>
      <c r="AI24" s="16">
        <v>6.5771386899980688E-2</v>
      </c>
      <c r="AJ24" s="16">
        <v>-2.0102741167320311E-2</v>
      </c>
      <c r="AK24" s="16">
        <v>3.1803827155193476E-2</v>
      </c>
      <c r="AL24" s="16">
        <v>-8.005049203535378E-3</v>
      </c>
      <c r="AM24" s="16">
        <v>3.7867478522709497E-2</v>
      </c>
      <c r="AN24" s="18">
        <v>-1.3795855534488578E-2</v>
      </c>
    </row>
    <row r="25" spans="1:40" ht="24">
      <c r="A25" s="13" t="s">
        <v>61</v>
      </c>
      <c r="B25" s="14" t="s">
        <v>41</v>
      </c>
      <c r="C25" s="15">
        <v>-1.861690853845226E-2</v>
      </c>
      <c r="D25" s="17" t="s">
        <v>94</v>
      </c>
      <c r="E25" s="16">
        <v>3.7820394761579453E-2</v>
      </c>
      <c r="F25" s="16">
        <v>5.4632062948088568E-2</v>
      </c>
      <c r="G25" s="16">
        <v>1.9907766669797454E-2</v>
      </c>
      <c r="H25" s="16">
        <v>5.1495680943444692E-2</v>
      </c>
      <c r="I25" s="16">
        <v>-1.1492049090935558E-2</v>
      </c>
      <c r="J25" s="16">
        <v>-9.9437614262681516E-3</v>
      </c>
      <c r="K25" s="16">
        <v>2.7319007970086552E-2</v>
      </c>
      <c r="L25" s="16">
        <v>3.4109762010906035E-2</v>
      </c>
      <c r="M25" s="16">
        <v>1.256485824229877E-2</v>
      </c>
      <c r="N25" s="16">
        <v>1.3664469321807022E-2</v>
      </c>
      <c r="O25" s="16">
        <v>-3.3621595385748916E-2</v>
      </c>
      <c r="P25" s="16">
        <v>2.6892739667401768E-2</v>
      </c>
      <c r="Q25" s="16">
        <v>-2.2431620671477144E-2</v>
      </c>
      <c r="R25" s="16">
        <v>-8.0487416248710454E-3</v>
      </c>
      <c r="S25" s="16">
        <v>4.74682679376515E-2</v>
      </c>
      <c r="T25" s="16">
        <v>-1.5586800254561495E-2</v>
      </c>
      <c r="U25" s="16">
        <v>-9.643620908703094E-3</v>
      </c>
      <c r="V25" s="16">
        <v>1.2011103145167186E-2</v>
      </c>
      <c r="W25" s="16">
        <v>3.4216168902124686E-2</v>
      </c>
      <c r="X25" s="16">
        <v>-9.8581407615085138E-3</v>
      </c>
      <c r="Y25" s="16">
        <v>3.2233913235469045E-3</v>
      </c>
      <c r="Z25" s="17" t="s">
        <v>95</v>
      </c>
      <c r="AA25" s="16">
        <v>1.2882279670448306E-2</v>
      </c>
      <c r="AB25" s="16">
        <v>1.6979656806117058E-2</v>
      </c>
      <c r="AC25" s="16">
        <v>-7.019711032719084E-3</v>
      </c>
      <c r="AD25" s="16">
        <v>-4.3339677328527233E-2</v>
      </c>
      <c r="AE25" s="16">
        <v>-3.0062462895398604E-2</v>
      </c>
      <c r="AF25" s="16">
        <v>2.8080822542155291E-2</v>
      </c>
      <c r="AG25" s="16">
        <v>-2.6336056740295117E-2</v>
      </c>
      <c r="AH25" s="16">
        <v>-3.0286505400304382E-2</v>
      </c>
      <c r="AI25" s="16">
        <v>9.2638299419239394E-3</v>
      </c>
      <c r="AJ25" s="16">
        <v>-5.8628199610332055E-2</v>
      </c>
      <c r="AK25" s="16">
        <v>2.8177503710220052E-2</v>
      </c>
      <c r="AL25" s="16">
        <v>-1.4184685901407803E-2</v>
      </c>
      <c r="AM25" s="16">
        <v>-1.8109219007788946E-2</v>
      </c>
      <c r="AN25" s="20" t="s">
        <v>96</v>
      </c>
    </row>
    <row r="26" spans="1:40" ht="24">
      <c r="A26" s="13" t="s">
        <v>62</v>
      </c>
      <c r="B26" s="14" t="s">
        <v>41</v>
      </c>
      <c r="C26" s="15">
        <v>3.5260937350056892E-3</v>
      </c>
      <c r="D26" s="16">
        <v>-4.8795547910779759E-2</v>
      </c>
      <c r="E26" s="16">
        <v>-5.7102642530343611E-2</v>
      </c>
      <c r="F26" s="16">
        <v>-6.3565029485085536E-2</v>
      </c>
      <c r="G26" s="16">
        <v>-1.80369610601551E-2</v>
      </c>
      <c r="H26" s="16">
        <v>-2.1556100245058635E-2</v>
      </c>
      <c r="I26" s="16">
        <v>2.5477474033719319E-2</v>
      </c>
      <c r="J26" s="16">
        <v>-2.6714180418992879E-2</v>
      </c>
      <c r="K26" s="16">
        <v>-2.4926419623614363E-2</v>
      </c>
      <c r="L26" s="16">
        <v>-6.5721385793920797E-2</v>
      </c>
      <c r="M26" s="16">
        <v>-2.0922772783167731E-2</v>
      </c>
      <c r="N26" s="16">
        <v>-1.5342451357736969E-2</v>
      </c>
      <c r="O26" s="16">
        <v>1.9246502851922382E-2</v>
      </c>
      <c r="P26" s="16">
        <v>-5.1192578707146344E-2</v>
      </c>
      <c r="Q26" s="16">
        <v>2.1064133426786032E-2</v>
      </c>
      <c r="R26" s="16">
        <v>-1.1913121748900543E-2</v>
      </c>
      <c r="S26" s="16">
        <v>-2.2203674016147701E-2</v>
      </c>
      <c r="T26" s="17" t="s">
        <v>92</v>
      </c>
      <c r="U26" s="16">
        <v>1.7957582003869004E-3</v>
      </c>
      <c r="V26" s="16">
        <v>7.133547130712941E-3</v>
      </c>
      <c r="W26" s="16">
        <v>-2.0878213700737346E-2</v>
      </c>
      <c r="X26" s="16">
        <v>-5.9524632435147594E-3</v>
      </c>
      <c r="Y26" s="16">
        <v>-2.7897076503323279E-2</v>
      </c>
      <c r="Z26" s="16">
        <v>-1.5611881674133105E-2</v>
      </c>
      <c r="AA26" s="16">
        <v>1.2260042778435285E-2</v>
      </c>
      <c r="AB26" s="16">
        <v>-9.3003583426077608E-4</v>
      </c>
      <c r="AC26" s="16">
        <v>2.0492874697510599E-2</v>
      </c>
      <c r="AD26" s="16">
        <v>8.5292857255829801E-3</v>
      </c>
      <c r="AE26" s="16">
        <v>5.756795753597075E-2</v>
      </c>
      <c r="AF26" s="16">
        <v>-1.8229941441041089E-2</v>
      </c>
      <c r="AG26" s="16">
        <v>4.2958724880832688E-2</v>
      </c>
      <c r="AH26" s="16">
        <v>4.0654578994030729E-2</v>
      </c>
      <c r="AI26" s="16">
        <v>1.9846947381546654E-3</v>
      </c>
      <c r="AJ26" s="16">
        <v>2.7178900424269358E-2</v>
      </c>
      <c r="AK26" s="16">
        <v>3.7490351774855622E-2</v>
      </c>
      <c r="AL26" s="16">
        <v>5.0180186934311944E-3</v>
      </c>
      <c r="AM26" s="16">
        <v>1.0640326577667577E-2</v>
      </c>
      <c r="AN26" s="20" t="s">
        <v>88</v>
      </c>
    </row>
    <row r="27" spans="1:40" ht="24">
      <c r="A27" s="13" t="s">
        <v>63</v>
      </c>
      <c r="B27" s="14" t="s">
        <v>41</v>
      </c>
      <c r="C27" s="15">
        <v>1.2216548782043852E-2</v>
      </c>
      <c r="D27" s="16">
        <v>4.0237905305904147E-2</v>
      </c>
      <c r="E27" s="16">
        <v>5.7162889436858766E-2</v>
      </c>
      <c r="F27" s="16">
        <v>1.7239206606514113E-2</v>
      </c>
      <c r="G27" s="16">
        <v>-2.1154489404723368E-2</v>
      </c>
      <c r="H27" s="16">
        <v>1.9755544470706817E-2</v>
      </c>
      <c r="I27" s="16">
        <v>-3.3441529106192962E-2</v>
      </c>
      <c r="J27" s="16">
        <v>6.0549476187490752E-3</v>
      </c>
      <c r="K27" s="16">
        <v>6.6600960861285035E-3</v>
      </c>
      <c r="L27" s="16">
        <v>1.0941677970282719E-2</v>
      </c>
      <c r="M27" s="16">
        <v>1.967359695568167E-3</v>
      </c>
      <c r="N27" s="16">
        <v>8.4966077777094383E-3</v>
      </c>
      <c r="O27" s="16">
        <v>-7.9948858285961259E-3</v>
      </c>
      <c r="P27" s="16">
        <v>3.2129064878726896E-2</v>
      </c>
      <c r="Q27" s="16">
        <v>1.8754953795341724E-2</v>
      </c>
      <c r="R27" s="16">
        <v>2.7334170233800078E-2</v>
      </c>
      <c r="S27" s="16">
        <v>3.2533817774608884E-2</v>
      </c>
      <c r="T27" s="16">
        <v>-5.9918694999921366E-3</v>
      </c>
      <c r="U27" s="16">
        <v>-4.1999103182248643E-2</v>
      </c>
      <c r="V27" s="16">
        <v>-2.2953311674996178E-2</v>
      </c>
      <c r="W27" s="16">
        <v>-2.764240359138111E-2</v>
      </c>
      <c r="X27" s="17" t="s">
        <v>91</v>
      </c>
      <c r="Y27" s="16">
        <v>6.649230848504147E-3</v>
      </c>
      <c r="Z27" s="16">
        <v>-9.9698453985086928E-3</v>
      </c>
      <c r="AA27" s="16">
        <v>-1.0021111897612527E-2</v>
      </c>
      <c r="AB27" s="16">
        <v>-2.7025103503694022E-2</v>
      </c>
      <c r="AC27" s="16">
        <v>2.8991959055413827E-2</v>
      </c>
      <c r="AD27" s="16">
        <v>-4.2018556245206382E-2</v>
      </c>
      <c r="AE27" s="17" t="s">
        <v>97</v>
      </c>
      <c r="AF27" s="16">
        <v>8.7266042921297429E-3</v>
      </c>
      <c r="AG27" s="16">
        <v>-6.5563350111169354E-3</v>
      </c>
      <c r="AH27" s="17" t="s">
        <v>90</v>
      </c>
      <c r="AI27" s="16">
        <v>-4.9823459667432922E-2</v>
      </c>
      <c r="AJ27" s="16">
        <v>-3.9564301111746504E-2</v>
      </c>
      <c r="AK27" s="16">
        <v>-1.025834211572833E-2</v>
      </c>
      <c r="AL27" s="16">
        <v>-8.1812876997192378E-4</v>
      </c>
      <c r="AM27" s="16">
        <v>2.4626440471258976E-2</v>
      </c>
      <c r="AN27" s="18">
        <v>-3.5258805898967988E-2</v>
      </c>
    </row>
    <row r="28" spans="1:40" ht="24">
      <c r="A28" s="13" t="s">
        <v>64</v>
      </c>
      <c r="B28" s="14" t="s">
        <v>41</v>
      </c>
      <c r="C28" s="15">
        <v>-5.279357338897845E-2</v>
      </c>
      <c r="D28" s="16">
        <v>-4.7583396107428316E-2</v>
      </c>
      <c r="E28" s="16">
        <v>-4.6695044554817072E-2</v>
      </c>
      <c r="F28" s="16">
        <v>-4.5778431559222101E-2</v>
      </c>
      <c r="G28" s="16">
        <v>-5.0493118253997084E-2</v>
      </c>
      <c r="H28" s="16">
        <v>-2.8077769826045467E-2</v>
      </c>
      <c r="I28" s="16">
        <v>3.8163571219046601E-2</v>
      </c>
      <c r="J28" s="16">
        <v>-8.7051835328309599E-3</v>
      </c>
      <c r="K28" s="16">
        <v>-2.6469114807737566E-2</v>
      </c>
      <c r="L28" s="17" t="s">
        <v>90</v>
      </c>
      <c r="M28" s="16">
        <v>-1.3667386245230766E-2</v>
      </c>
      <c r="N28" s="16">
        <v>-3.4517856394886734E-2</v>
      </c>
      <c r="O28" s="16">
        <v>6.9933316574939978E-3</v>
      </c>
      <c r="P28" s="16">
        <v>-9.4480144488443812E-3</v>
      </c>
      <c r="Q28" s="17" t="s">
        <v>95</v>
      </c>
      <c r="R28" s="16">
        <v>2.1450356586369047E-2</v>
      </c>
      <c r="S28" s="16">
        <v>-2.8468562379039206E-2</v>
      </c>
      <c r="T28" s="16">
        <v>2.1029100256463294E-2</v>
      </c>
      <c r="U28" s="16">
        <v>-1.3390387379281778E-2</v>
      </c>
      <c r="V28" s="16">
        <v>5.8705678978310683E-3</v>
      </c>
      <c r="W28" s="16">
        <v>-3.2734905409486634E-2</v>
      </c>
      <c r="X28" s="16">
        <v>1.8616418622649532E-2</v>
      </c>
      <c r="Y28" s="16">
        <v>3.6453696054482641E-2</v>
      </c>
      <c r="Z28" s="16">
        <v>-2.2436526970178568E-2</v>
      </c>
      <c r="AA28" s="16">
        <v>3.9852129257979766E-3</v>
      </c>
      <c r="AB28" s="16">
        <v>-3.8943218525531495E-2</v>
      </c>
      <c r="AC28" s="16">
        <v>2.0343975320708179E-2</v>
      </c>
      <c r="AD28" s="16">
        <v>4.5139813917684387E-4</v>
      </c>
      <c r="AE28" s="16">
        <v>3.933873071192738E-2</v>
      </c>
      <c r="AF28" s="16">
        <v>-4.9984871826351338E-3</v>
      </c>
      <c r="AG28" s="16">
        <v>5.3049956511550055E-2</v>
      </c>
      <c r="AH28" s="16">
        <v>6.0819989440994655E-2</v>
      </c>
      <c r="AI28" s="16">
        <v>-2.0898968158746417E-3</v>
      </c>
      <c r="AJ28" s="16">
        <v>4.5287216419629184E-2</v>
      </c>
      <c r="AK28" s="16">
        <v>9.17590388810164E-3</v>
      </c>
      <c r="AL28" s="16">
        <v>-2.2823960766885566E-2</v>
      </c>
      <c r="AM28" s="16">
        <v>-1.8906271833056525E-2</v>
      </c>
      <c r="AN28" s="18">
        <v>4.712577631008133E-2</v>
      </c>
    </row>
    <row r="29" spans="1:40" ht="24">
      <c r="A29" s="13" t="s">
        <v>65</v>
      </c>
      <c r="B29" s="14" t="s">
        <v>41</v>
      </c>
      <c r="C29" s="15">
        <v>2.8094985751810804E-2</v>
      </c>
      <c r="D29" s="16">
        <v>-2.3696242029014342E-3</v>
      </c>
      <c r="E29" s="16">
        <v>1.3095281584308857E-2</v>
      </c>
      <c r="F29" s="16">
        <v>1.584727997506331E-2</v>
      </c>
      <c r="G29" s="16">
        <v>2.5210243307558208E-2</v>
      </c>
      <c r="H29" s="16">
        <v>-1.3732108387105145E-2</v>
      </c>
      <c r="I29" s="16">
        <v>5.1013153811928606E-2</v>
      </c>
      <c r="J29" s="16">
        <v>-6.5396407039207242E-4</v>
      </c>
      <c r="K29" s="16">
        <v>-8.191795509998186E-3</v>
      </c>
      <c r="L29" s="16">
        <v>-9.2745977599380768E-4</v>
      </c>
      <c r="M29" s="16">
        <v>2.8388648507408059E-2</v>
      </c>
      <c r="N29" s="16">
        <v>-7.4391695963138731E-3</v>
      </c>
      <c r="O29" s="16">
        <v>5.108836207356774E-2</v>
      </c>
      <c r="P29" s="16">
        <v>2.0101880584909849E-2</v>
      </c>
      <c r="Q29" s="16">
        <v>3.9525415917361792E-2</v>
      </c>
      <c r="R29" s="16">
        <v>3.011448784717179E-2</v>
      </c>
      <c r="S29" s="16">
        <v>-1.9680128776535487E-2</v>
      </c>
      <c r="T29" s="16">
        <v>5.7799793407938768E-2</v>
      </c>
      <c r="U29" s="16">
        <v>-5.6122558493810508E-3</v>
      </c>
      <c r="V29" s="16">
        <v>-3.7483553161009875E-2</v>
      </c>
      <c r="W29" s="16">
        <v>-1.3369964503696145E-2</v>
      </c>
      <c r="X29" s="17" t="s">
        <v>98</v>
      </c>
      <c r="Y29" s="16">
        <v>-5.678483350496813E-2</v>
      </c>
      <c r="Z29" s="16">
        <v>-3.0239026357188642E-2</v>
      </c>
      <c r="AA29" s="16">
        <v>-2.63913701733293E-2</v>
      </c>
      <c r="AB29" s="16">
        <v>-1.5295408781386998E-3</v>
      </c>
      <c r="AC29" s="16">
        <v>-6.4678249140986258E-2</v>
      </c>
      <c r="AD29" s="16">
        <v>-2.718187157157733E-2</v>
      </c>
      <c r="AE29" s="17" t="s">
        <v>99</v>
      </c>
      <c r="AF29" s="16">
        <v>-1.1699287809168237E-2</v>
      </c>
      <c r="AG29" s="16">
        <v>-9.0894204077361963E-3</v>
      </c>
      <c r="AH29" s="16">
        <v>5.4307479878425755E-2</v>
      </c>
      <c r="AI29" s="16">
        <v>-1.0177582167640732E-2</v>
      </c>
      <c r="AJ29" s="16">
        <v>-3.2352358472146868E-3</v>
      </c>
      <c r="AK29" s="16">
        <v>-2.4386828577472958E-2</v>
      </c>
      <c r="AL29" s="16">
        <v>-5.3042240543212401E-5</v>
      </c>
      <c r="AM29" s="16">
        <v>-6.973859504517968E-3</v>
      </c>
      <c r="AN29" s="18">
        <v>3.0161997196756364E-2</v>
      </c>
    </row>
    <row r="30" spans="1:40" ht="24">
      <c r="A30" s="13" t="s">
        <v>66</v>
      </c>
      <c r="B30" s="14" t="s">
        <v>41</v>
      </c>
      <c r="C30" s="15">
        <v>2.0741235889270848E-3</v>
      </c>
      <c r="D30" s="16">
        <v>-5.157628025029147E-2</v>
      </c>
      <c r="E30" s="16">
        <v>-3.8380755696858955E-2</v>
      </c>
      <c r="F30" s="16">
        <v>-3.7148515498430512E-2</v>
      </c>
      <c r="G30" s="16">
        <v>-1.7213732344996999E-2</v>
      </c>
      <c r="H30" s="16">
        <v>-3.7486016980208682E-2</v>
      </c>
      <c r="I30" s="17" t="s">
        <v>100</v>
      </c>
      <c r="J30" s="16">
        <v>4.5961695638317028E-2</v>
      </c>
      <c r="K30" s="16">
        <v>7.8974221736872602E-3</v>
      </c>
      <c r="L30" s="16">
        <v>-5.0434914832231219E-2</v>
      </c>
      <c r="M30" s="16">
        <v>-2.8958655593950486E-2</v>
      </c>
      <c r="N30" s="16">
        <v>2.0729918768494331E-2</v>
      </c>
      <c r="O30" s="16">
        <v>1.5969640028072666E-2</v>
      </c>
      <c r="P30" s="16">
        <v>-2.7356817358760031E-2</v>
      </c>
      <c r="Q30" s="16">
        <v>3.8004099900847819E-2</v>
      </c>
      <c r="R30" s="16">
        <v>2.9214336725578733E-3</v>
      </c>
      <c r="S30" s="16">
        <v>-4.1092970768185744E-2</v>
      </c>
      <c r="T30" s="16">
        <v>2.5330068139031586E-2</v>
      </c>
      <c r="U30" s="16">
        <v>1.25766834889548E-2</v>
      </c>
      <c r="V30" s="16">
        <v>-8.0865756446939011E-3</v>
      </c>
      <c r="W30" s="16">
        <v>-1.7695480418166397E-2</v>
      </c>
      <c r="X30" s="16">
        <v>-3.3024182434525921E-2</v>
      </c>
      <c r="Y30" s="16">
        <v>4.2518638801285868E-2</v>
      </c>
      <c r="Z30" s="16">
        <v>-1.1442442991697327E-2</v>
      </c>
      <c r="AA30" s="16">
        <v>1.3043050476015059E-2</v>
      </c>
      <c r="AB30" s="16">
        <v>2.0562074608005475E-3</v>
      </c>
      <c r="AC30" s="16">
        <v>-2.3533475172687789E-2</v>
      </c>
      <c r="AD30" s="16">
        <v>4.8544669799007158E-2</v>
      </c>
      <c r="AE30" s="16">
        <v>5.0527078629177109E-2</v>
      </c>
      <c r="AF30" s="16">
        <v>4.7994732961185059E-3</v>
      </c>
      <c r="AG30" s="17" t="s">
        <v>86</v>
      </c>
      <c r="AH30" s="16">
        <v>3.5251834185446258E-2</v>
      </c>
      <c r="AI30" s="16">
        <v>2.1070626851548381E-3</v>
      </c>
      <c r="AJ30" s="16">
        <v>2.8377442527784021E-2</v>
      </c>
      <c r="AK30" s="16">
        <v>1.8768191791067413E-2</v>
      </c>
      <c r="AL30" s="16">
        <v>1.9743703601907404E-2</v>
      </c>
      <c r="AM30" s="16">
        <v>1.8004636959650239E-2</v>
      </c>
      <c r="AN30" s="20" t="s">
        <v>94</v>
      </c>
    </row>
    <row r="31" spans="1:40" ht="24">
      <c r="A31" s="13" t="s">
        <v>67</v>
      </c>
      <c r="B31" s="14" t="s">
        <v>41</v>
      </c>
      <c r="C31" s="15">
        <v>-1.4241818842075487E-2</v>
      </c>
      <c r="D31" s="16">
        <v>1.2949306909303904E-2</v>
      </c>
      <c r="E31" s="16">
        <v>-5.0122814825416208E-3</v>
      </c>
      <c r="F31" s="16">
        <v>1.5697772625792746E-2</v>
      </c>
      <c r="G31" s="16">
        <v>1.814396294928482E-3</v>
      </c>
      <c r="H31" s="16">
        <v>-2.3451247128044358E-2</v>
      </c>
      <c r="I31" s="16">
        <v>2.1111668767949776E-3</v>
      </c>
      <c r="J31" s="16">
        <v>5.8434514198328416E-2</v>
      </c>
      <c r="K31" s="16">
        <v>6.5675478266004964E-2</v>
      </c>
      <c r="L31" s="16">
        <v>4.7467682975808244E-2</v>
      </c>
      <c r="M31" s="16">
        <v>7.5317196791525104E-3</v>
      </c>
      <c r="N31" s="16">
        <v>6.822395886781415E-3</v>
      </c>
      <c r="O31" s="16">
        <v>-5.7914133446963743E-3</v>
      </c>
      <c r="P31" s="16">
        <v>3.5205033901844013E-2</v>
      </c>
      <c r="Q31" s="16">
        <v>-3.9150001582013184E-2</v>
      </c>
      <c r="R31" s="17" t="s">
        <v>86</v>
      </c>
      <c r="S31" s="16">
        <v>3.1701630361308922E-2</v>
      </c>
      <c r="T31" s="16">
        <v>-9.2062727044442156E-4</v>
      </c>
      <c r="U31" s="16">
        <v>-3.1703976553803442E-2</v>
      </c>
      <c r="V31" s="16">
        <v>-1.5513321650372348E-2</v>
      </c>
      <c r="W31" s="16">
        <v>-2.1999018557309468E-2</v>
      </c>
      <c r="X31" s="16">
        <v>-2.6948802471716101E-2</v>
      </c>
      <c r="Y31" s="16">
        <v>-4.336504816288899E-2</v>
      </c>
      <c r="Z31" s="16">
        <v>1.7082654933156052E-2</v>
      </c>
      <c r="AA31" s="16">
        <v>4.6540694930863255E-2</v>
      </c>
      <c r="AB31" s="17" t="s">
        <v>99</v>
      </c>
      <c r="AC31" s="16">
        <v>8.0766647458288265E-3</v>
      </c>
      <c r="AD31" s="16">
        <v>-5.7012118059862567E-2</v>
      </c>
      <c r="AE31" s="16">
        <v>-1.53480568934932E-3</v>
      </c>
      <c r="AF31" s="16">
        <v>-2.1031891522795654E-2</v>
      </c>
      <c r="AG31" s="16">
        <v>-4.4963441088289403E-2</v>
      </c>
      <c r="AH31" s="16">
        <v>4.1363027642053064E-3</v>
      </c>
      <c r="AI31" s="16">
        <v>-6.5406208306936896E-3</v>
      </c>
      <c r="AJ31" s="16">
        <v>2.4661745046735731E-3</v>
      </c>
      <c r="AK31" s="16">
        <v>2.1533364151728597E-3</v>
      </c>
      <c r="AL31" s="16">
        <v>3.7015063738110039E-2</v>
      </c>
      <c r="AM31" s="16">
        <v>-1.5131970307147221E-2</v>
      </c>
      <c r="AN31" s="18">
        <v>-3.5429301800723609E-2</v>
      </c>
    </row>
    <row r="32" spans="1:40" ht="24">
      <c r="A32" s="13" t="s">
        <v>68</v>
      </c>
      <c r="B32" s="14" t="s">
        <v>41</v>
      </c>
      <c r="C32" s="15">
        <v>5.9868677271754732E-2</v>
      </c>
      <c r="D32" s="16">
        <v>4.5357756984821383E-2</v>
      </c>
      <c r="E32" s="16">
        <v>1.5163906803876843E-2</v>
      </c>
      <c r="F32" s="16">
        <v>5.6281626917482237E-2</v>
      </c>
      <c r="G32" s="16">
        <v>4.2184775114836953E-2</v>
      </c>
      <c r="H32" s="16">
        <v>2.3556054371708018E-2</v>
      </c>
      <c r="I32" s="16">
        <v>4.8533941709921889E-2</v>
      </c>
      <c r="J32" s="16">
        <v>6.4266232099632725E-2</v>
      </c>
      <c r="K32" s="16">
        <v>-1.3119297474215488E-2</v>
      </c>
      <c r="L32" s="16">
        <v>4.7126497311350081E-2</v>
      </c>
      <c r="M32" s="17" t="s">
        <v>94</v>
      </c>
      <c r="N32" s="16">
        <v>5.4245197384314707E-2</v>
      </c>
      <c r="O32" s="16">
        <v>4.8472386445643036E-2</v>
      </c>
      <c r="P32" s="16">
        <v>-2.2640394435393649E-2</v>
      </c>
      <c r="Q32" s="16">
        <v>4.4951733911816142E-4</v>
      </c>
      <c r="R32" s="16">
        <v>8.4274328846819652E-3</v>
      </c>
      <c r="S32" s="16">
        <v>5.7102724095972925E-3</v>
      </c>
      <c r="T32" s="16">
        <v>8.478559214080212E-3</v>
      </c>
      <c r="U32" s="16">
        <v>1.6279200755028721E-2</v>
      </c>
      <c r="V32" s="16">
        <v>-1.2893952119353706E-2</v>
      </c>
      <c r="W32" s="16">
        <v>-2.3975928219562292E-2</v>
      </c>
      <c r="X32" s="16">
        <v>-4.1502439804097672E-2</v>
      </c>
      <c r="Y32" s="16">
        <v>8.2343874023422785E-3</v>
      </c>
      <c r="Z32" s="16">
        <v>-4.3212995890423295E-2</v>
      </c>
      <c r="AA32" s="16">
        <v>-2.2526787506960917E-2</v>
      </c>
      <c r="AB32" s="16">
        <v>-5.642456042622724E-2</v>
      </c>
      <c r="AC32" s="16">
        <v>-3.8048834122024193E-2</v>
      </c>
      <c r="AD32" s="17" t="s">
        <v>100</v>
      </c>
      <c r="AE32" s="16">
        <v>-2.6935334692352521E-2</v>
      </c>
      <c r="AF32" s="16">
        <v>-1.1574344915837108E-2</v>
      </c>
      <c r="AG32" s="16">
        <v>8.450757621310338E-3</v>
      </c>
      <c r="AH32" s="16">
        <v>9.1222980681357547E-5</v>
      </c>
      <c r="AI32" s="16">
        <v>1.0318955311457607E-2</v>
      </c>
      <c r="AJ32" s="16">
        <v>-1.9689261391216931E-3</v>
      </c>
      <c r="AK32" s="16">
        <v>1.0766078004630587E-3</v>
      </c>
      <c r="AL32" s="16">
        <v>-2.7255655407213124E-2</v>
      </c>
      <c r="AM32" s="16">
        <v>-9.1078542795715728E-3</v>
      </c>
      <c r="AN32" s="18">
        <v>1.0738615028603659E-2</v>
      </c>
    </row>
    <row r="33" spans="1:40" ht="24">
      <c r="A33" s="13" t="s">
        <v>69</v>
      </c>
      <c r="B33" s="14" t="s">
        <v>41</v>
      </c>
      <c r="C33" s="15">
        <v>1.1102263551098156E-2</v>
      </c>
      <c r="D33" s="16">
        <v>-5.2800001448094188E-3</v>
      </c>
      <c r="E33" s="16">
        <v>1.8235878436833105E-2</v>
      </c>
      <c r="F33" s="16">
        <v>9.767251585068859E-3</v>
      </c>
      <c r="G33" s="16">
        <v>1.9319480394087579E-2</v>
      </c>
      <c r="H33" s="16">
        <v>-1.0610855588485665E-2</v>
      </c>
      <c r="I33" s="17" t="s">
        <v>86</v>
      </c>
      <c r="J33" s="16">
        <v>2.7430990714473389E-2</v>
      </c>
      <c r="K33" s="16">
        <v>-5.7830115021805474E-3</v>
      </c>
      <c r="L33" s="16">
        <v>1.8515451403815881E-3</v>
      </c>
      <c r="M33" s="17" t="s">
        <v>101</v>
      </c>
      <c r="N33" s="16">
        <v>4.1027076323142994E-2</v>
      </c>
      <c r="O33" s="16">
        <v>6.0959806300436577E-2</v>
      </c>
      <c r="P33" s="16">
        <v>-6.1476661180377042E-3</v>
      </c>
      <c r="Q33" s="16">
        <v>5.2896313896821909E-2</v>
      </c>
      <c r="R33" s="16">
        <v>-4.0698106135891319E-3</v>
      </c>
      <c r="S33" s="16">
        <v>-2.8085767745691367E-2</v>
      </c>
      <c r="T33" s="16">
        <v>4.277258629587765E-2</v>
      </c>
      <c r="U33" s="16">
        <v>-4.9659485513015238E-2</v>
      </c>
      <c r="V33" s="16">
        <v>-1.6662713264041073E-2</v>
      </c>
      <c r="W33" s="16">
        <v>-3.692290080739738E-2</v>
      </c>
      <c r="X33" s="16">
        <v>-6.5007370309250615E-3</v>
      </c>
      <c r="Y33" s="16">
        <v>2.1103354469350585E-3</v>
      </c>
      <c r="Z33" s="16">
        <v>-2.6271371562661724E-2</v>
      </c>
      <c r="AA33" s="16">
        <v>-2.6838391142993488E-2</v>
      </c>
      <c r="AB33" s="16">
        <v>-4.4557935716775771E-2</v>
      </c>
      <c r="AC33" s="16">
        <v>-2.3464884500925421E-2</v>
      </c>
      <c r="AD33" s="16">
        <v>8.4516345479515795E-3</v>
      </c>
      <c r="AE33" s="16">
        <v>-8.9962334084149193E-3</v>
      </c>
      <c r="AF33" s="16">
        <v>-2.0012373305002443E-2</v>
      </c>
      <c r="AG33" s="17" t="s">
        <v>100</v>
      </c>
      <c r="AH33" s="16">
        <v>-3.5271039692324681E-2</v>
      </c>
      <c r="AI33" s="16">
        <v>-2.020569889162625E-2</v>
      </c>
      <c r="AJ33" s="16">
        <v>1.1531161105494353E-3</v>
      </c>
      <c r="AK33" s="16">
        <v>-4.7706021036380615E-2</v>
      </c>
      <c r="AL33" s="16">
        <v>-5.2107916943977317E-2</v>
      </c>
      <c r="AM33" s="16">
        <v>-3.9114310489138507E-2</v>
      </c>
      <c r="AN33" s="18">
        <v>2.219521438282528E-2</v>
      </c>
    </row>
    <row r="34" spans="1:40" ht="24">
      <c r="A34" s="13" t="s">
        <v>70</v>
      </c>
      <c r="B34" s="14" t="s">
        <v>41</v>
      </c>
      <c r="C34" s="19" t="s">
        <v>102</v>
      </c>
      <c r="D34" s="16">
        <v>-2.8383183065380239E-2</v>
      </c>
      <c r="E34" s="16">
        <v>-8.1522946779056266E-3</v>
      </c>
      <c r="F34" s="16">
        <v>2.0907711460620478E-2</v>
      </c>
      <c r="G34" s="16">
        <v>-1.6191471760173611E-2</v>
      </c>
      <c r="H34" s="16">
        <v>-1.0624999472760585E-2</v>
      </c>
      <c r="I34" s="16">
        <v>-2.8684086338018944E-2</v>
      </c>
      <c r="J34" s="16">
        <v>-2.8631418369844168E-2</v>
      </c>
      <c r="K34" s="16">
        <v>-2.6858942676015421E-2</v>
      </c>
      <c r="L34" s="16">
        <v>4.8301138791578269E-2</v>
      </c>
      <c r="M34" s="17" t="s">
        <v>103</v>
      </c>
      <c r="N34" s="16">
        <v>4.7657811842960222E-3</v>
      </c>
      <c r="O34" s="16">
        <v>2.7685079341762751E-2</v>
      </c>
      <c r="P34" s="16">
        <v>-4.2809684869278539E-2</v>
      </c>
      <c r="Q34" s="16">
        <v>-1.3449068055752285E-2</v>
      </c>
      <c r="R34" s="16">
        <v>-1.4790031646291554E-2</v>
      </c>
      <c r="S34" s="16">
        <v>-1.5192411003418982E-2</v>
      </c>
      <c r="T34" s="16">
        <v>-2.0608005312639229E-2</v>
      </c>
      <c r="U34" s="16">
        <v>3.9348069724191699E-2</v>
      </c>
      <c r="V34" s="16">
        <v>9.8252879429374957E-3</v>
      </c>
      <c r="W34" s="16">
        <v>3.1806339087772292E-2</v>
      </c>
      <c r="X34" s="16">
        <v>1.8989278590024175E-3</v>
      </c>
      <c r="Y34" s="16">
        <v>5.3652382484568238E-2</v>
      </c>
      <c r="Z34" s="16">
        <v>1.2398099256880204E-2</v>
      </c>
      <c r="AA34" s="16">
        <v>1.4298066075429222E-2</v>
      </c>
      <c r="AB34" s="16">
        <v>7.3610886076746615E-3</v>
      </c>
      <c r="AC34" s="16">
        <v>-2.5442249259826487E-2</v>
      </c>
      <c r="AD34" s="17" t="s">
        <v>104</v>
      </c>
      <c r="AE34" s="16">
        <v>2.7886660087211076E-2</v>
      </c>
      <c r="AF34" s="16">
        <v>-1.0474647045725512E-2</v>
      </c>
      <c r="AG34" s="17" t="s">
        <v>105</v>
      </c>
      <c r="AH34" s="16">
        <v>1.355554676826397E-2</v>
      </c>
      <c r="AI34" s="16">
        <v>3.3294417534937538E-2</v>
      </c>
      <c r="AJ34" s="17" t="s">
        <v>94</v>
      </c>
      <c r="AK34" s="16">
        <v>-8.2392567148191105E-3</v>
      </c>
      <c r="AL34" s="16">
        <v>3.0900221382728989E-2</v>
      </c>
      <c r="AM34" s="16">
        <v>-3.8853048591993226E-2</v>
      </c>
      <c r="AN34" s="20" t="s">
        <v>106</v>
      </c>
    </row>
    <row r="35" spans="1:40" ht="24">
      <c r="A35" s="13" t="s">
        <v>71</v>
      </c>
      <c r="B35" s="14" t="s">
        <v>41</v>
      </c>
      <c r="C35" s="15">
        <v>2.4002406886423515E-2</v>
      </c>
      <c r="D35" s="16">
        <v>5.2578133138440224E-2</v>
      </c>
      <c r="E35" s="16">
        <v>1.4988641881849545E-2</v>
      </c>
      <c r="F35" s="16">
        <v>4.1608245277114944E-2</v>
      </c>
      <c r="G35" s="16">
        <v>2.1988999179376262E-2</v>
      </c>
      <c r="H35" s="17" t="s">
        <v>107</v>
      </c>
      <c r="I35" s="16">
        <v>-1.755753506875795E-2</v>
      </c>
      <c r="J35" s="16">
        <v>2.3084797912035653E-2</v>
      </c>
      <c r="K35" s="16">
        <v>-5.7703587653485768E-3</v>
      </c>
      <c r="L35" s="17" t="s">
        <v>108</v>
      </c>
      <c r="M35" s="16">
        <v>3.1763882473681268E-2</v>
      </c>
      <c r="N35" s="16">
        <v>4.7331311188465147E-2</v>
      </c>
      <c r="O35" s="16">
        <v>-1.0868724577031684E-2</v>
      </c>
      <c r="P35" s="16">
        <v>1.6922370079608135E-2</v>
      </c>
      <c r="Q35" s="16">
        <v>-3.2277110670394446E-2</v>
      </c>
      <c r="R35" s="16">
        <v>1.0092544168593348E-2</v>
      </c>
      <c r="S35" s="16">
        <v>4.6317668583718156E-2</v>
      </c>
      <c r="T35" s="16">
        <v>-2.057701868054828E-2</v>
      </c>
      <c r="U35" s="16">
        <v>-4.4885567554135463E-3</v>
      </c>
      <c r="V35" s="16">
        <v>-3.5683795128143379E-3</v>
      </c>
      <c r="W35" s="17" t="s">
        <v>109</v>
      </c>
      <c r="X35" s="16">
        <v>-2.6913918729920241E-2</v>
      </c>
      <c r="Y35" s="16">
        <v>2.18471247963408E-3</v>
      </c>
      <c r="Z35" s="16">
        <v>3.3743448889642078E-2</v>
      </c>
      <c r="AA35" s="16">
        <v>-5.9203785250059766E-3</v>
      </c>
      <c r="AB35" s="16">
        <v>-2.1480737198239789E-2</v>
      </c>
      <c r="AC35" s="16">
        <v>3.4679505981549735E-3</v>
      </c>
      <c r="AD35" s="16">
        <v>-2.359887327647631E-2</v>
      </c>
      <c r="AE35" s="16">
        <v>-1.3104457482893231E-2</v>
      </c>
      <c r="AF35" s="16">
        <v>-1.5818973301453015E-2</v>
      </c>
      <c r="AG35" s="16">
        <v>-3.6435366979946752E-2</v>
      </c>
      <c r="AH35" s="16">
        <v>-3.1466710859416012E-3</v>
      </c>
      <c r="AI35" s="16">
        <v>-2.0356035184988613E-2</v>
      </c>
      <c r="AJ35" s="16">
        <v>-3.5870289073973868E-2</v>
      </c>
      <c r="AK35" s="16">
        <v>-1.8227715510282239E-2</v>
      </c>
      <c r="AL35" s="16">
        <v>-2.6341481177671228E-2</v>
      </c>
      <c r="AM35" s="16">
        <v>-1.3193720915757328E-2</v>
      </c>
      <c r="AN35" s="18">
        <v>-3.8636046248621866E-2</v>
      </c>
    </row>
    <row r="36" spans="1:40" ht="24">
      <c r="A36" s="13" t="s">
        <v>72</v>
      </c>
      <c r="B36" s="14" t="s">
        <v>41</v>
      </c>
      <c r="C36" s="15">
        <v>1.4434263724132774E-2</v>
      </c>
      <c r="D36" s="17" t="s">
        <v>110</v>
      </c>
      <c r="E36" s="16">
        <v>6.9422563111749781E-3</v>
      </c>
      <c r="F36" s="16">
        <v>-2.7317936404738022E-2</v>
      </c>
      <c r="G36" s="16">
        <v>-3.0251620504817747E-2</v>
      </c>
      <c r="H36" s="16">
        <v>1.529988479655247E-2</v>
      </c>
      <c r="I36" s="16">
        <v>-5.1258755781774586E-2</v>
      </c>
      <c r="J36" s="16">
        <v>-3.0799018417903282E-2</v>
      </c>
      <c r="K36" s="16">
        <v>-2.4964312275179243E-2</v>
      </c>
      <c r="L36" s="16">
        <v>4.2944379566952448E-2</v>
      </c>
      <c r="M36" s="16">
        <v>-2.8423153976440223E-2</v>
      </c>
      <c r="N36" s="16">
        <v>-4.755711487496388E-3</v>
      </c>
      <c r="O36" s="16">
        <v>-6.2983968495651882E-2</v>
      </c>
      <c r="P36" s="16">
        <v>1.7589994772387728E-2</v>
      </c>
      <c r="Q36" s="16">
        <v>-4.7114765316962279E-2</v>
      </c>
      <c r="R36" s="16">
        <v>-4.4952250663524457E-2</v>
      </c>
      <c r="S36" s="16">
        <v>2.4962220454460619E-2</v>
      </c>
      <c r="T36" s="16">
        <v>-4.8247912109698789E-2</v>
      </c>
      <c r="U36" s="16">
        <v>6.2815813121199424E-2</v>
      </c>
      <c r="V36" s="16">
        <v>1.8406626547064771E-2</v>
      </c>
      <c r="W36" s="16">
        <v>5.2871462308575194E-2</v>
      </c>
      <c r="X36" s="16">
        <v>3.9492673025812344E-2</v>
      </c>
      <c r="Y36" s="16">
        <v>3.109030553114138E-2</v>
      </c>
      <c r="Z36" s="17" t="s">
        <v>104</v>
      </c>
      <c r="AA36" s="16">
        <v>5.3393879054026316E-2</v>
      </c>
      <c r="AB36" s="16">
        <v>1.276441084414226E-2</v>
      </c>
      <c r="AC36" s="16">
        <v>9.0497125745684012E-3</v>
      </c>
      <c r="AD36" s="16">
        <v>4.5089981988434662E-2</v>
      </c>
      <c r="AE36" s="16">
        <v>-2.3433123662005358E-3</v>
      </c>
      <c r="AF36" s="16">
        <v>1.8246954658444212E-2</v>
      </c>
      <c r="AG36" s="16">
        <v>-5.2358927297157703E-3</v>
      </c>
      <c r="AH36" s="16">
        <v>1.6651550409706999E-2</v>
      </c>
      <c r="AI36" s="16">
        <v>3.3217253165042822E-3</v>
      </c>
      <c r="AJ36" s="16">
        <v>-3.2811572883595354E-2</v>
      </c>
      <c r="AK36" s="16">
        <v>1.7536901613941482E-2</v>
      </c>
      <c r="AL36" s="16">
        <v>1.79469663683006E-2</v>
      </c>
      <c r="AM36" s="16">
        <v>-4.9382979677645693E-3</v>
      </c>
      <c r="AN36" s="18">
        <v>-2.2483848837637068E-2</v>
      </c>
    </row>
    <row r="37" spans="1:40" ht="24">
      <c r="A37" s="13" t="s">
        <v>73</v>
      </c>
      <c r="B37" s="14" t="s">
        <v>41</v>
      </c>
      <c r="C37" s="15">
        <v>4.2455912244105387E-2</v>
      </c>
      <c r="D37" s="16">
        <v>3.1205135012360344E-2</v>
      </c>
      <c r="E37" s="16">
        <v>1.4621977275820545E-2</v>
      </c>
      <c r="F37" s="16">
        <v>4.5990867935549788E-2</v>
      </c>
      <c r="G37" s="16">
        <v>1.6832535010582489E-2</v>
      </c>
      <c r="H37" s="16">
        <v>7.4467141494473383E-3</v>
      </c>
      <c r="I37" s="16">
        <v>4.2406177864669145E-2</v>
      </c>
      <c r="J37" s="16">
        <v>5.7078404781365027E-2</v>
      </c>
      <c r="K37" s="16">
        <v>3.4234516706899198E-2</v>
      </c>
      <c r="L37" s="16">
        <v>5.5744799416898048E-2</v>
      </c>
      <c r="M37" s="16">
        <v>5.3952167504795534E-2</v>
      </c>
      <c r="N37" s="16">
        <v>6.2635745207788154E-2</v>
      </c>
      <c r="O37" s="16">
        <v>2.8875239584555814E-2</v>
      </c>
      <c r="P37" s="16">
        <v>1.9533061967638123E-2</v>
      </c>
      <c r="Q37" s="16">
        <v>3.6224026427496128E-2</v>
      </c>
      <c r="R37" s="16">
        <v>-2.4941718678787188E-2</v>
      </c>
      <c r="S37" s="16">
        <v>4.9965323542324441E-2</v>
      </c>
      <c r="T37" s="16">
        <v>-2.767952797298142E-2</v>
      </c>
      <c r="U37" s="16">
        <v>-3.9883346815665459E-2</v>
      </c>
      <c r="V37" s="16">
        <v>2.6954069711925519E-2</v>
      </c>
      <c r="W37" s="16">
        <v>2.1549057255626385E-3</v>
      </c>
      <c r="X37" s="16">
        <v>6.5366163241535246E-3</v>
      </c>
      <c r="Y37" s="17" t="s">
        <v>111</v>
      </c>
      <c r="Z37" s="16">
        <v>3.2121515809456565E-3</v>
      </c>
      <c r="AA37" s="16">
        <v>-2.173594648656298E-2</v>
      </c>
      <c r="AB37" s="16">
        <v>-4.2822046205541031E-2</v>
      </c>
      <c r="AC37" s="16">
        <v>-9.5444826929712214E-4</v>
      </c>
      <c r="AD37" s="16">
        <v>8.1958344938283245E-3</v>
      </c>
      <c r="AE37" s="16">
        <v>-5.6125222657554728E-2</v>
      </c>
      <c r="AF37" s="16">
        <v>-3.7320828646562415E-4</v>
      </c>
      <c r="AG37" s="16">
        <v>2.0817294122325277E-3</v>
      </c>
      <c r="AH37" s="16">
        <v>-3.4730124977252107E-2</v>
      </c>
      <c r="AI37" s="16">
        <v>-1.6074153143535368E-2</v>
      </c>
      <c r="AJ37" s="16">
        <v>1.1730262559737449E-2</v>
      </c>
      <c r="AK37" s="16">
        <v>-1.6109678966861059E-2</v>
      </c>
      <c r="AL37" s="16">
        <v>-5.5892299441953126E-2</v>
      </c>
      <c r="AM37" s="16">
        <v>-4.9264746681511151E-2</v>
      </c>
      <c r="AN37" s="18">
        <v>1.2720441869584636E-2</v>
      </c>
    </row>
    <row r="38" spans="1:40" ht="24">
      <c r="A38" s="13" t="s">
        <v>74</v>
      </c>
      <c r="B38" s="14" t="s">
        <v>41</v>
      </c>
      <c r="C38" s="15">
        <v>6.6792591904054011E-2</v>
      </c>
      <c r="D38" s="16">
        <v>-3.2784063688194122E-2</v>
      </c>
      <c r="E38" s="16">
        <v>3.8014759360638917E-2</v>
      </c>
      <c r="F38" s="16">
        <v>-1.9733549043809234E-2</v>
      </c>
      <c r="G38" s="16">
        <v>1.6795167366423611E-3</v>
      </c>
      <c r="H38" s="16">
        <v>-9.6001517378268009E-3</v>
      </c>
      <c r="I38" s="16">
        <v>2.8155517229625952E-2</v>
      </c>
      <c r="J38" s="16">
        <v>2.3616639205533422E-2</v>
      </c>
      <c r="K38" s="16">
        <v>3.8251991751789123E-2</v>
      </c>
      <c r="L38" s="16">
        <v>2.8514263071109061E-2</v>
      </c>
      <c r="M38" s="17" t="s">
        <v>94</v>
      </c>
      <c r="N38" s="16">
        <v>4.2218515521110452E-2</v>
      </c>
      <c r="O38" s="17" t="s">
        <v>112</v>
      </c>
      <c r="P38" s="16">
        <v>-1.563485500452658E-2</v>
      </c>
      <c r="Q38" s="16">
        <v>4.4784325180049059E-2</v>
      </c>
      <c r="R38" s="16">
        <v>6.1743118731592224E-2</v>
      </c>
      <c r="S38" s="16">
        <v>1.8926344693355066E-2</v>
      </c>
      <c r="T38" s="16">
        <v>2.6833601780335614E-2</v>
      </c>
      <c r="U38" s="16">
        <v>-6.0707468699632318E-2</v>
      </c>
      <c r="V38" s="16">
        <v>-2.7300874615796143E-2</v>
      </c>
      <c r="W38" s="16">
        <v>-3.6100770779786462E-2</v>
      </c>
      <c r="X38" s="16">
        <v>-3.8792587585771393E-2</v>
      </c>
      <c r="Y38" s="16">
        <v>1.1682534970917858E-2</v>
      </c>
      <c r="Z38" s="16">
        <v>-5.8001658569838001E-2</v>
      </c>
      <c r="AA38" s="16">
        <v>-7.411626883583231E-3</v>
      </c>
      <c r="AB38" s="16">
        <v>2.4145258054622891E-3</v>
      </c>
      <c r="AC38" s="16">
        <v>-9.4657340392249635E-3</v>
      </c>
      <c r="AD38" s="16">
        <v>-1.9484796732037247E-3</v>
      </c>
      <c r="AE38" s="16">
        <v>-3.166400331415541E-3</v>
      </c>
      <c r="AF38" s="16">
        <v>-3.3665253922702289E-2</v>
      </c>
      <c r="AG38" s="16">
        <v>1.1529428278283741E-3</v>
      </c>
      <c r="AH38" s="16">
        <v>1.9077377850677698E-2</v>
      </c>
      <c r="AI38" s="16">
        <v>-2.6061009619676941E-2</v>
      </c>
      <c r="AJ38" s="17" t="s">
        <v>110</v>
      </c>
      <c r="AK38" s="16">
        <v>-2.9539181141786115E-2</v>
      </c>
      <c r="AL38" s="16">
        <v>-1.3217409831779036E-2</v>
      </c>
      <c r="AM38" s="16">
        <v>-3.6551411244297331E-2</v>
      </c>
      <c r="AN38" s="18">
        <v>4.1887651025810893E-2</v>
      </c>
    </row>
    <row r="39" spans="1:40" ht="24">
      <c r="A39" s="13" t="s">
        <v>75</v>
      </c>
      <c r="B39" s="14" t="s">
        <v>41</v>
      </c>
      <c r="C39" s="15">
        <v>4.2684524779139858E-2</v>
      </c>
      <c r="D39" s="16">
        <v>-6.2396532998061305E-2</v>
      </c>
      <c r="E39" s="16">
        <v>-4.6435940594036253E-2</v>
      </c>
      <c r="F39" s="16">
        <v>-4.4711965002934707E-2</v>
      </c>
      <c r="G39" s="16">
        <v>-8.6797634301123607E-3</v>
      </c>
      <c r="H39" s="16">
        <v>-6.0424427724703737E-2</v>
      </c>
      <c r="I39" s="16">
        <v>1.5752425280915156E-2</v>
      </c>
      <c r="J39" s="16">
        <v>-3.3672656401610712E-2</v>
      </c>
      <c r="K39" s="16">
        <v>-4.1139103976551364E-2</v>
      </c>
      <c r="L39" s="16">
        <v>-6.3510039970438317E-2</v>
      </c>
      <c r="M39" s="16">
        <v>2.7464333533754392E-2</v>
      </c>
      <c r="N39" s="16">
        <v>-1.5415811233416498E-2</v>
      </c>
      <c r="O39" s="17" t="s">
        <v>113</v>
      </c>
      <c r="P39" s="16">
        <v>-2.1114865744909655E-2</v>
      </c>
      <c r="Q39" s="16">
        <v>6.8914090595869918E-3</v>
      </c>
      <c r="R39" s="16">
        <v>1.5487334234949369E-2</v>
      </c>
      <c r="S39" s="16">
        <v>-3.5204116817745615E-2</v>
      </c>
      <c r="T39" s="16">
        <v>1.8871245040084254E-2</v>
      </c>
      <c r="U39" s="16">
        <v>-2.32775693894791E-2</v>
      </c>
      <c r="V39" s="16">
        <v>2.5308569419864146E-2</v>
      </c>
      <c r="W39" s="16">
        <v>-1.0742926273600876E-2</v>
      </c>
      <c r="X39" s="16">
        <v>-7.795653779806018E-3</v>
      </c>
      <c r="Y39" s="16">
        <v>2.849133374577233E-2</v>
      </c>
      <c r="Z39" s="16">
        <v>-3.3018069020635296E-2</v>
      </c>
      <c r="AA39" s="16">
        <v>1.0638330150249108E-2</v>
      </c>
      <c r="AB39" s="16">
        <v>-5.6601021712631237E-3</v>
      </c>
      <c r="AC39" s="16">
        <v>2.9696713560530795E-3</v>
      </c>
      <c r="AD39" s="16">
        <v>4.771854745317014E-2</v>
      </c>
      <c r="AE39" s="16">
        <v>4.985381811985494E-2</v>
      </c>
      <c r="AF39" s="16">
        <v>-4.668568236381291E-3</v>
      </c>
      <c r="AG39" s="16">
        <v>5.9950242201511773E-2</v>
      </c>
      <c r="AH39" s="16">
        <v>5.8223001374471471E-2</v>
      </c>
      <c r="AI39" s="16">
        <v>3.4236327313733335E-2</v>
      </c>
      <c r="AJ39" s="17" t="s">
        <v>114</v>
      </c>
      <c r="AK39" s="16">
        <v>3.0101244266061635E-3</v>
      </c>
      <c r="AL39" s="16">
        <v>-1.9969345670711812E-2</v>
      </c>
      <c r="AM39" s="16">
        <v>-1.9713175384657541E-2</v>
      </c>
      <c r="AN39" s="20" t="s">
        <v>115</v>
      </c>
    </row>
    <row r="40" spans="1:40" ht="24">
      <c r="A40" s="13" t="s">
        <v>76</v>
      </c>
      <c r="B40" s="14" t="s">
        <v>41</v>
      </c>
      <c r="C40" s="15">
        <v>-1.5946175418733638E-2</v>
      </c>
      <c r="D40" s="16">
        <v>-2.2132009622219416E-2</v>
      </c>
      <c r="E40" s="16">
        <v>4.7533663303326729E-3</v>
      </c>
      <c r="F40" s="16">
        <v>-1.3356427481923719E-2</v>
      </c>
      <c r="G40" s="16">
        <v>2.112626489272075E-2</v>
      </c>
      <c r="H40" s="16">
        <v>-2.6417161725347102E-3</v>
      </c>
      <c r="I40" s="17" t="s">
        <v>116</v>
      </c>
      <c r="J40" s="16">
        <v>5.4290435221857978E-3</v>
      </c>
      <c r="K40" s="16">
        <v>7.466556052704295E-3</v>
      </c>
      <c r="L40" s="16">
        <v>-2.6115325005069321E-3</v>
      </c>
      <c r="M40" s="17" t="s">
        <v>79</v>
      </c>
      <c r="N40" s="16">
        <v>4.247315694633768E-2</v>
      </c>
      <c r="O40" s="17" t="s">
        <v>117</v>
      </c>
      <c r="P40" s="16">
        <v>2.1139050731025816E-2</v>
      </c>
      <c r="Q40" s="16">
        <v>4.5844474286025762E-2</v>
      </c>
      <c r="R40" s="16">
        <v>6.3357034513714119E-2</v>
      </c>
      <c r="S40" s="16">
        <v>-1.7564671372724515E-2</v>
      </c>
      <c r="T40" s="17" t="s">
        <v>117</v>
      </c>
      <c r="U40" s="16">
        <v>-4.406766967404941E-2</v>
      </c>
      <c r="V40" s="16">
        <v>-3.6511574501617863E-2</v>
      </c>
      <c r="W40" s="16">
        <v>-3.8222425900997996E-2</v>
      </c>
      <c r="X40" s="16">
        <v>-3.4003535587262518E-2</v>
      </c>
      <c r="Y40" s="16">
        <v>1.2476085899926071E-2</v>
      </c>
      <c r="Z40" s="17" t="s">
        <v>118</v>
      </c>
      <c r="AA40" s="16">
        <v>-4.6680648720044043E-2</v>
      </c>
      <c r="AB40" s="16">
        <v>-3.4255611863053863E-2</v>
      </c>
      <c r="AC40" s="16">
        <v>-3.8534962188136235E-2</v>
      </c>
      <c r="AD40" s="16">
        <v>1.0523551049821537E-2</v>
      </c>
      <c r="AE40" s="16">
        <v>2.9234224491256247E-2</v>
      </c>
      <c r="AF40" s="16">
        <v>-6.394256419790828E-3</v>
      </c>
      <c r="AG40" s="16">
        <v>2.1685505080592013E-2</v>
      </c>
      <c r="AH40" s="16">
        <v>-1.0416546213116428E-2</v>
      </c>
      <c r="AI40" s="16">
        <v>-3.6932844443918422E-2</v>
      </c>
      <c r="AJ40" s="16">
        <v>4.1213491761861981E-2</v>
      </c>
      <c r="AK40" s="16">
        <v>-8.0688876705886561E-3</v>
      </c>
      <c r="AL40" s="16">
        <v>-1.0029302378809783E-2</v>
      </c>
      <c r="AM40" s="16">
        <v>-1.5226500765237207E-2</v>
      </c>
      <c r="AN40" s="20" t="s">
        <v>119</v>
      </c>
    </row>
    <row r="41" spans="1:40" ht="24">
      <c r="A41" s="13" t="s">
        <v>77</v>
      </c>
      <c r="B41" s="14" t="s">
        <v>41</v>
      </c>
      <c r="C41" s="15">
        <v>5.368031364085455E-2</v>
      </c>
      <c r="D41" s="16">
        <v>4.2004895015993193E-2</v>
      </c>
      <c r="E41" s="16">
        <v>-3.6083281848504666E-3</v>
      </c>
      <c r="F41" s="16">
        <v>2.3625625246636549E-2</v>
      </c>
      <c r="G41" s="16">
        <v>-1.4584389550407913E-2</v>
      </c>
      <c r="H41" s="16">
        <v>-3.4349000150066006E-2</v>
      </c>
      <c r="I41" s="16">
        <v>-4.9003368826428653E-2</v>
      </c>
      <c r="J41" s="16">
        <v>6.2366132764408305E-3</v>
      </c>
      <c r="K41" s="16">
        <v>-6.9772664373094961E-3</v>
      </c>
      <c r="L41" s="17" t="s">
        <v>120</v>
      </c>
      <c r="M41" s="16">
        <v>4.7298374870072254E-2</v>
      </c>
      <c r="N41" s="16">
        <v>-3.2326119179767562E-2</v>
      </c>
      <c r="O41" s="16">
        <v>-6.2606565495048422E-2</v>
      </c>
      <c r="P41" s="16">
        <v>-1.3266771823724871E-2</v>
      </c>
      <c r="Q41" s="16">
        <v>-6.6661946469542863E-2</v>
      </c>
      <c r="R41" s="16">
        <v>-4.9718113497488926E-2</v>
      </c>
      <c r="S41" s="16">
        <v>3.6687858448509789E-2</v>
      </c>
      <c r="T41" s="16">
        <v>-6.3474437154053681E-2</v>
      </c>
      <c r="U41" s="16">
        <v>6.1940247710305651E-4</v>
      </c>
      <c r="V41" s="17" t="s">
        <v>88</v>
      </c>
      <c r="W41" s="17" t="s">
        <v>121</v>
      </c>
      <c r="X41" s="16">
        <v>1.0439829554901388E-2</v>
      </c>
      <c r="Y41" s="16">
        <v>5.4241633350055461E-2</v>
      </c>
      <c r="Z41" s="16">
        <v>3.3066700144464271E-2</v>
      </c>
      <c r="AA41" s="16">
        <v>3.5823015221821568E-2</v>
      </c>
      <c r="AB41" s="16">
        <v>4.5603083712839151E-2</v>
      </c>
      <c r="AC41" s="16">
        <v>-2.3174928882743522E-2</v>
      </c>
      <c r="AD41" s="16">
        <v>4.5681717032875505E-2</v>
      </c>
      <c r="AE41" s="16">
        <v>-9.3921389592555764E-4</v>
      </c>
      <c r="AF41" s="16">
        <v>5.4589020500720193E-3</v>
      </c>
      <c r="AG41" s="16">
        <v>1.7254654364368953E-3</v>
      </c>
      <c r="AH41" s="16">
        <v>-1.7988084933541561E-2</v>
      </c>
      <c r="AI41" s="16">
        <v>2.8853493796466605E-2</v>
      </c>
      <c r="AJ41" s="16">
        <v>2.7802327296718103E-2</v>
      </c>
      <c r="AK41" s="16">
        <v>7.384241042903591E-3</v>
      </c>
      <c r="AL41" s="16">
        <v>2.7094725686384526E-2</v>
      </c>
      <c r="AM41" s="16">
        <v>8.4224066375895145E-3</v>
      </c>
      <c r="AN41" s="18">
        <v>-2.6376405286288838E-3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5.3255193024152446E-7</v>
      </c>
      <c r="E48" s="10">
        <f t="shared" ref="E48:AN48" si="0">$C5^2*E5^2</f>
        <v>1.0478154403962664E-8</v>
      </c>
      <c r="F48" s="10">
        <f t="shared" si="0"/>
        <v>9.0931684693953873E-8</v>
      </c>
      <c r="G48" s="10">
        <f t="shared" si="0"/>
        <v>4.1196062879178391E-8</v>
      </c>
      <c r="H48" s="10">
        <f t="shared" si="0"/>
        <v>4.7984386529988876E-7</v>
      </c>
      <c r="I48" s="10">
        <f t="shared" si="0"/>
        <v>3.148798707216099E-8</v>
      </c>
      <c r="J48" s="10">
        <f t="shared" si="0"/>
        <v>1.781828106052214E-7</v>
      </c>
      <c r="K48" s="10">
        <f t="shared" si="0"/>
        <v>5.4364100233115288E-8</v>
      </c>
      <c r="L48" s="10">
        <f t="shared" si="0"/>
        <v>2.5150817367288964E-7</v>
      </c>
      <c r="M48" s="10">
        <f t="shared" si="0"/>
        <v>3.8512005627453631E-8</v>
      </c>
      <c r="N48" s="10">
        <f t="shared" si="0"/>
        <v>6.2965746222229709E-8</v>
      </c>
      <c r="O48" s="10">
        <f t="shared" si="0"/>
        <v>2.1674287304339059E-8</v>
      </c>
      <c r="P48" s="10">
        <f t="shared" si="0"/>
        <v>2.8008443913235124E-7</v>
      </c>
      <c r="Q48" s="10">
        <f t="shared" si="0"/>
        <v>2.9231643621770691E-9</v>
      </c>
      <c r="R48" s="10">
        <f t="shared" si="0"/>
        <v>3.6005921856426499E-8</v>
      </c>
      <c r="S48" s="10">
        <f t="shared" si="0"/>
        <v>3.742603224338007E-9</v>
      </c>
      <c r="T48" s="10">
        <f t="shared" si="0"/>
        <v>2.7538254387097375E-8</v>
      </c>
      <c r="U48" s="10">
        <f t="shared" si="0"/>
        <v>1.7571421082037468E-8</v>
      </c>
      <c r="V48" s="10">
        <f t="shared" si="0"/>
        <v>1.4528229442835922E-8</v>
      </c>
      <c r="W48" s="10">
        <f t="shared" si="0"/>
        <v>6.8914799822727116E-9</v>
      </c>
      <c r="X48" s="10">
        <f t="shared" si="0"/>
        <v>1.8111159060365454E-8</v>
      </c>
      <c r="Y48" s="10">
        <f t="shared" si="0"/>
        <v>8.7557076593390816E-8</v>
      </c>
      <c r="Z48" s="10">
        <f t="shared" si="0"/>
        <v>3.0240225803819795E-8</v>
      </c>
      <c r="AA48" s="11">
        <f t="shared" si="0"/>
        <v>1.6901660015009471E-4</v>
      </c>
      <c r="AB48" s="10">
        <f t="shared" si="0"/>
        <v>3.9130588652126882E-7</v>
      </c>
      <c r="AC48" s="10">
        <f t="shared" si="0"/>
        <v>1.9428874547607863E-8</v>
      </c>
      <c r="AD48" s="10">
        <f t="shared" si="0"/>
        <v>9.3692145010286447E-8</v>
      </c>
      <c r="AE48" s="10">
        <f t="shared" si="0"/>
        <v>1.2625042654882157E-7</v>
      </c>
      <c r="AF48" s="10">
        <f t="shared" si="0"/>
        <v>3.0990507387346188E-11</v>
      </c>
      <c r="AG48" s="10">
        <f t="shared" si="0"/>
        <v>1.3273924869563418E-7</v>
      </c>
      <c r="AH48" s="10">
        <f t="shared" si="0"/>
        <v>1.0256497569795018E-7</v>
      </c>
      <c r="AI48" s="10">
        <f t="shared" si="0"/>
        <v>2.4183952419142203E-10</v>
      </c>
      <c r="AJ48" s="10">
        <f t="shared" si="0"/>
        <v>1.0336198389449819E-8</v>
      </c>
      <c r="AK48" s="10">
        <f t="shared" si="0"/>
        <v>1.7733234008965373E-8</v>
      </c>
      <c r="AL48" s="10">
        <f t="shared" si="0"/>
        <v>1.6335531593666398E-8</v>
      </c>
      <c r="AM48" s="10">
        <f t="shared" si="0"/>
        <v>1.4543509018617614E-9</v>
      </c>
      <c r="AN48" s="12">
        <f t="shared" si="0"/>
        <v>4.2203199879223523E-7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1.3028020521638775E-7</v>
      </c>
      <c r="E49" s="16">
        <f t="shared" si="1"/>
        <v>8.287038840029812E-10</v>
      </c>
      <c r="F49" s="16">
        <f t="shared" si="1"/>
        <v>2.4982209014407E-8</v>
      </c>
      <c r="G49" s="16">
        <f t="shared" si="1"/>
        <v>1.8090877259090785E-7</v>
      </c>
      <c r="H49" s="16">
        <f t="shared" si="1"/>
        <v>1.1318913979429393E-6</v>
      </c>
      <c r="I49" s="16">
        <f t="shared" si="1"/>
        <v>1.5583145195173396E-7</v>
      </c>
      <c r="J49" s="16">
        <f t="shared" si="1"/>
        <v>1.154543188950693E-7</v>
      </c>
      <c r="K49" s="16">
        <f t="shared" si="1"/>
        <v>1.0693602125571347E-7</v>
      </c>
      <c r="L49" s="16">
        <f t="shared" si="1"/>
        <v>3.1166841361946574E-7</v>
      </c>
      <c r="M49" s="16">
        <f t="shared" si="1"/>
        <v>3.8858315339471106E-7</v>
      </c>
      <c r="N49" s="16">
        <f t="shared" si="1"/>
        <v>4.5788133893122798E-9</v>
      </c>
      <c r="O49" s="16">
        <f t="shared" si="1"/>
        <v>1.6370262863846945E-7</v>
      </c>
      <c r="P49" s="16">
        <f t="shared" si="1"/>
        <v>1.9088735828389823E-8</v>
      </c>
      <c r="Q49" s="16">
        <f t="shared" si="1"/>
        <v>2.0611829037673827E-7</v>
      </c>
      <c r="R49" s="16">
        <f t="shared" si="1"/>
        <v>4.0247651623285009E-9</v>
      </c>
      <c r="S49" s="16">
        <f t="shared" si="1"/>
        <v>1.0726340091996663E-6</v>
      </c>
      <c r="T49" s="16">
        <f t="shared" si="1"/>
        <v>9.9933938279039507E-9</v>
      </c>
      <c r="U49" s="16">
        <f t="shared" si="1"/>
        <v>5.5431204893823174E-8</v>
      </c>
      <c r="V49" s="16">
        <f t="shared" si="1"/>
        <v>1.0062846361501943E-9</v>
      </c>
      <c r="W49" s="16">
        <f t="shared" si="1"/>
        <v>2.8668159540552241E-7</v>
      </c>
      <c r="X49" s="16">
        <f t="shared" si="1"/>
        <v>2.6505694539320496E-10</v>
      </c>
      <c r="Y49" s="16">
        <f t="shared" si="1"/>
        <v>1.2541399753721605E-6</v>
      </c>
      <c r="Z49" s="16">
        <f t="shared" si="1"/>
        <v>7.9989628736477536E-8</v>
      </c>
      <c r="AA49" s="16">
        <f t="shared" si="1"/>
        <v>3.5381938776503702E-8</v>
      </c>
      <c r="AB49" s="16">
        <f t="shared" si="1"/>
        <v>5.3615275279049135E-7</v>
      </c>
      <c r="AC49" s="16">
        <f t="shared" si="1"/>
        <v>4.1683320221059823E-8</v>
      </c>
      <c r="AD49" s="16">
        <f t="shared" si="1"/>
        <v>2.9709064802911849E-7</v>
      </c>
      <c r="AE49" s="16">
        <f t="shared" si="1"/>
        <v>1.0448077689916363E-12</v>
      </c>
      <c r="AF49" s="16">
        <f t="shared" si="1"/>
        <v>1.0564004043724574E-9</v>
      </c>
      <c r="AG49" s="16">
        <f t="shared" si="1"/>
        <v>1.0831750299366673E-6</v>
      </c>
      <c r="AH49" s="16">
        <f t="shared" si="1"/>
        <v>1.3066748978040816E-7</v>
      </c>
      <c r="AI49" s="16">
        <f t="shared" si="1"/>
        <v>8.4229672480892085E-8</v>
      </c>
      <c r="AJ49" s="16">
        <f t="shared" si="1"/>
        <v>7.0825425064914309E-8</v>
      </c>
      <c r="AK49" s="16">
        <f t="shared" si="1"/>
        <v>7.3829148456717862E-8</v>
      </c>
      <c r="AL49" s="17">
        <f t="shared" si="1"/>
        <v>3.6694836703543603E-4</v>
      </c>
      <c r="AM49" s="16">
        <f t="shared" si="1"/>
        <v>9.1171203641247707E-8</v>
      </c>
      <c r="AN49" s="18">
        <f t="shared" si="1"/>
        <v>4.237156954838107E-8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8.2551343066137454E-7</v>
      </c>
      <c r="E50" s="16">
        <f t="shared" si="2"/>
        <v>2.1348709195996571E-6</v>
      </c>
      <c r="F50" s="16">
        <f t="shared" si="2"/>
        <v>2.2460062437612553E-6</v>
      </c>
      <c r="G50" s="16">
        <f t="shared" si="2"/>
        <v>1.673042022399402E-6</v>
      </c>
      <c r="H50" s="16">
        <f t="shared" si="2"/>
        <v>2.6108273024299291E-6</v>
      </c>
      <c r="I50" s="16">
        <f t="shared" si="2"/>
        <v>1.5654870802296929E-7</v>
      </c>
      <c r="J50" s="16">
        <f t="shared" si="2"/>
        <v>6.6570693660514607E-7</v>
      </c>
      <c r="K50" s="16">
        <f t="shared" si="2"/>
        <v>1.1102400909381664E-6</v>
      </c>
      <c r="L50" s="17">
        <f t="shared" si="2"/>
        <v>1.3177590315782641E-5</v>
      </c>
      <c r="M50" s="16">
        <f t="shared" si="2"/>
        <v>2.3785782930258516E-7</v>
      </c>
      <c r="N50" s="16">
        <f t="shared" si="2"/>
        <v>8.1510423676404781E-7</v>
      </c>
      <c r="O50" s="16">
        <f t="shared" si="2"/>
        <v>1.5885172163063785E-6</v>
      </c>
      <c r="P50" s="16">
        <f t="shared" si="2"/>
        <v>6.812935965543272E-6</v>
      </c>
      <c r="Q50" s="16">
        <f t="shared" si="2"/>
        <v>8.2247049914891021E-8</v>
      </c>
      <c r="R50" s="16">
        <f t="shared" si="2"/>
        <v>2.6936606031190589E-7</v>
      </c>
      <c r="S50" s="16">
        <f t="shared" si="2"/>
        <v>3.906920009335031E-6</v>
      </c>
      <c r="T50" s="16">
        <f t="shared" si="2"/>
        <v>1.2126255776050374E-7</v>
      </c>
      <c r="U50" s="16">
        <f t="shared" si="2"/>
        <v>2.1856882380971437E-6</v>
      </c>
      <c r="V50" s="17">
        <f t="shared" si="2"/>
        <v>2.2225069218032652E-3</v>
      </c>
      <c r="W50" s="16">
        <f t="shared" si="2"/>
        <v>3.3490132154499372E-8</v>
      </c>
      <c r="X50" s="16">
        <f t="shared" si="2"/>
        <v>1.2347537642126466E-6</v>
      </c>
      <c r="Y50" s="16">
        <f t="shared" si="2"/>
        <v>1.7498183739035483E-6</v>
      </c>
      <c r="Z50" s="16">
        <f t="shared" si="2"/>
        <v>3.4275280735023181E-7</v>
      </c>
      <c r="AA50" s="16">
        <f t="shared" si="2"/>
        <v>1.8867934032882114E-7</v>
      </c>
      <c r="AB50" s="16">
        <f t="shared" si="2"/>
        <v>5.6583252517366016E-7</v>
      </c>
      <c r="AC50" s="16">
        <f t="shared" si="2"/>
        <v>1.2532058353418303E-6</v>
      </c>
      <c r="AD50" s="16">
        <f t="shared" si="2"/>
        <v>3.9984195241523535E-7</v>
      </c>
      <c r="AE50" s="16">
        <f t="shared" si="2"/>
        <v>3.309807605538192E-6</v>
      </c>
      <c r="AF50" s="16">
        <f t="shared" si="2"/>
        <v>5.5959501968098891E-7</v>
      </c>
      <c r="AG50" s="16">
        <f t="shared" si="2"/>
        <v>6.6626088063848682E-7</v>
      </c>
      <c r="AH50" s="16">
        <f t="shared" si="2"/>
        <v>1.3314945626168005E-6</v>
      </c>
      <c r="AI50" s="16">
        <f t="shared" si="2"/>
        <v>2.2587668623992195E-6</v>
      </c>
      <c r="AJ50" s="16">
        <f t="shared" si="2"/>
        <v>1.8156673649526859E-6</v>
      </c>
      <c r="AK50" s="16">
        <f t="shared" si="2"/>
        <v>2.5277055438441073E-10</v>
      </c>
      <c r="AL50" s="16">
        <f t="shared" si="2"/>
        <v>6.1106431872884712E-9</v>
      </c>
      <c r="AM50" s="16">
        <f t="shared" si="2"/>
        <v>6.406123221869935E-7</v>
      </c>
      <c r="AN50" s="18">
        <f t="shared" si="2"/>
        <v>3.3575485913748415E-6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3.2158038958301511E-9</v>
      </c>
      <c r="E51" s="16">
        <f t="shared" si="3"/>
        <v>8.6286284461658794E-9</v>
      </c>
      <c r="F51" s="16">
        <f t="shared" si="3"/>
        <v>1.8348999027204552E-7</v>
      </c>
      <c r="G51" s="16">
        <f t="shared" si="3"/>
        <v>2.6582389151488552E-9</v>
      </c>
      <c r="H51" s="16">
        <f t="shared" si="3"/>
        <v>5.530668712739222E-10</v>
      </c>
      <c r="I51" s="16">
        <f t="shared" si="3"/>
        <v>4.2458931543129177E-8</v>
      </c>
      <c r="J51" s="16">
        <f t="shared" si="3"/>
        <v>1.3903226412826066E-8</v>
      </c>
      <c r="K51" s="16">
        <f t="shared" si="3"/>
        <v>1.1584102364852611E-10</v>
      </c>
      <c r="L51" s="16">
        <f t="shared" si="3"/>
        <v>9.901977263471983E-9</v>
      </c>
      <c r="M51" s="16">
        <f t="shared" si="3"/>
        <v>2.0026032944310146E-7</v>
      </c>
      <c r="N51" s="16">
        <f t="shared" si="3"/>
        <v>7.8992288110439566E-8</v>
      </c>
      <c r="O51" s="16">
        <f t="shared" si="3"/>
        <v>5.2239060208763891E-8</v>
      </c>
      <c r="P51" s="16">
        <f t="shared" si="3"/>
        <v>1.0036725683557067E-8</v>
      </c>
      <c r="Q51" s="16">
        <f t="shared" si="3"/>
        <v>4.630424316571842E-8</v>
      </c>
      <c r="R51" s="16">
        <f t="shared" si="3"/>
        <v>3.0162629326513699E-8</v>
      </c>
      <c r="S51" s="16">
        <f t="shared" si="3"/>
        <v>2.5184058956950846E-9</v>
      </c>
      <c r="T51" s="16">
        <f t="shared" si="3"/>
        <v>1.470374393922686E-8</v>
      </c>
      <c r="U51" s="16">
        <f t="shared" si="3"/>
        <v>2.1455123937151488E-8</v>
      </c>
      <c r="V51" s="16">
        <f t="shared" si="3"/>
        <v>3.4932671883304027E-8</v>
      </c>
      <c r="W51" s="16">
        <f t="shared" si="3"/>
        <v>2.3403232418225988E-8</v>
      </c>
      <c r="X51" s="16">
        <f t="shared" si="3"/>
        <v>7.7294195983137003E-8</v>
      </c>
      <c r="Y51" s="16">
        <f t="shared" si="3"/>
        <v>3.1882456439963187E-7</v>
      </c>
      <c r="Z51" s="16">
        <f t="shared" si="3"/>
        <v>4.2679261354263928E-8</v>
      </c>
      <c r="AA51" s="16">
        <f t="shared" si="3"/>
        <v>1.0295953360353117E-9</v>
      </c>
      <c r="AB51" s="16">
        <f t="shared" si="3"/>
        <v>2.9384688221756708E-8</v>
      </c>
      <c r="AC51" s="16">
        <f t="shared" si="3"/>
        <v>1.3773230044796986E-8</v>
      </c>
      <c r="AD51" s="16">
        <f t="shared" si="3"/>
        <v>1.0824633921836953E-8</v>
      </c>
      <c r="AE51" s="16">
        <f t="shared" si="3"/>
        <v>6.2368309582685079E-9</v>
      </c>
      <c r="AF51" s="16">
        <f t="shared" si="3"/>
        <v>2.2222592295978536E-8</v>
      </c>
      <c r="AG51" s="16">
        <f t="shared" si="3"/>
        <v>1.9952117123008024E-7</v>
      </c>
      <c r="AH51" s="16">
        <f t="shared" si="3"/>
        <v>3.6800169199263105E-10</v>
      </c>
      <c r="AI51" s="16">
        <f t="shared" si="3"/>
        <v>1.2345646588278696E-7</v>
      </c>
      <c r="AJ51" s="16">
        <f t="shared" si="3"/>
        <v>1.7701509211988001E-7</v>
      </c>
      <c r="AK51" s="16">
        <f t="shared" si="3"/>
        <v>1.9770027826226291E-8</v>
      </c>
      <c r="AL51" s="16">
        <f t="shared" si="3"/>
        <v>2.9826035958670751E-8</v>
      </c>
      <c r="AM51" s="17">
        <f t="shared" si="3"/>
        <v>1.1861719758000149E-4</v>
      </c>
      <c r="AN51" s="18">
        <f t="shared" si="3"/>
        <v>3.1819261025710417E-8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1.6557435076045098E-7</v>
      </c>
      <c r="E52" s="16">
        <f t="shared" si="4"/>
        <v>4.2397972953485531E-8</v>
      </c>
      <c r="F52" s="16">
        <f t="shared" si="4"/>
        <v>1.7829148365893627E-8</v>
      </c>
      <c r="G52" s="16">
        <f t="shared" si="4"/>
        <v>1.7072160119480691E-8</v>
      </c>
      <c r="H52" s="16">
        <f t="shared" si="4"/>
        <v>1.1346024175840887E-8</v>
      </c>
      <c r="I52" s="16">
        <f t="shared" si="4"/>
        <v>6.5717887286862453E-9</v>
      </c>
      <c r="J52" s="16">
        <f t="shared" si="4"/>
        <v>1.2468683461854671E-8</v>
      </c>
      <c r="K52" s="16">
        <f t="shared" si="4"/>
        <v>5.1489730109603623E-9</v>
      </c>
      <c r="L52" s="16">
        <f t="shared" si="4"/>
        <v>1.7548198590036937E-11</v>
      </c>
      <c r="M52" s="16">
        <f t="shared" si="4"/>
        <v>6.5309680655282288E-8</v>
      </c>
      <c r="N52" s="16">
        <f t="shared" si="4"/>
        <v>1.9323394955709478E-8</v>
      </c>
      <c r="O52" s="16">
        <f t="shared" si="4"/>
        <v>2.3079095107770224E-8</v>
      </c>
      <c r="P52" s="16">
        <f t="shared" si="4"/>
        <v>1.6969949002232768E-8</v>
      </c>
      <c r="Q52" s="16">
        <f t="shared" si="4"/>
        <v>7.3700106567946908E-9</v>
      </c>
      <c r="R52" s="16">
        <f t="shared" si="4"/>
        <v>1.8354981814098763E-8</v>
      </c>
      <c r="S52" s="16">
        <f t="shared" si="4"/>
        <v>6.4555390132130302E-9</v>
      </c>
      <c r="T52" s="16">
        <f t="shared" si="4"/>
        <v>1.3409791812868904E-10</v>
      </c>
      <c r="U52" s="17">
        <f t="shared" si="4"/>
        <v>3.8517432216996084E-5</v>
      </c>
      <c r="V52" s="16">
        <f t="shared" si="4"/>
        <v>3.7701508853699041E-8</v>
      </c>
      <c r="W52" s="16">
        <f t="shared" si="4"/>
        <v>8.6034796956247066E-10</v>
      </c>
      <c r="X52" s="16">
        <f t="shared" si="4"/>
        <v>7.1229983315534796E-8</v>
      </c>
      <c r="Y52" s="16">
        <f t="shared" si="4"/>
        <v>6.6189467809191312E-8</v>
      </c>
      <c r="Z52" s="16">
        <f t="shared" si="4"/>
        <v>3.8517914014198034E-9</v>
      </c>
      <c r="AA52" s="16">
        <f t="shared" si="4"/>
        <v>3.9393833267664971E-9</v>
      </c>
      <c r="AB52" s="16">
        <f t="shared" si="4"/>
        <v>4.0808280709303796E-8</v>
      </c>
      <c r="AC52" s="16">
        <f t="shared" si="4"/>
        <v>1.0299785546839602E-8</v>
      </c>
      <c r="AD52" s="16">
        <f t="shared" si="4"/>
        <v>1.0954885242067379E-8</v>
      </c>
      <c r="AE52" s="16">
        <f t="shared" si="4"/>
        <v>1.2862809631663164E-9</v>
      </c>
      <c r="AF52" s="16">
        <f t="shared" si="4"/>
        <v>5.3783188557918443E-9</v>
      </c>
      <c r="AG52" s="16">
        <f t="shared" si="4"/>
        <v>1.0200416928677875E-7</v>
      </c>
      <c r="AH52" s="16">
        <f t="shared" si="4"/>
        <v>2.8266797507903305E-9</v>
      </c>
      <c r="AI52" s="16">
        <f t="shared" si="4"/>
        <v>2.0674936143983836E-8</v>
      </c>
      <c r="AJ52" s="16">
        <f t="shared" si="4"/>
        <v>1.5498621812795021E-7</v>
      </c>
      <c r="AK52" s="16">
        <f t="shared" si="4"/>
        <v>2.8780525283197269E-8</v>
      </c>
      <c r="AL52" s="16">
        <f t="shared" si="4"/>
        <v>5.7485918278058083E-9</v>
      </c>
      <c r="AM52" s="16">
        <f t="shared" si="4"/>
        <v>6.7925271227210424E-9</v>
      </c>
      <c r="AN52" s="18">
        <f t="shared" si="4"/>
        <v>8.450467588441091E-8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2.9275675794486397E-8</v>
      </c>
      <c r="E53" s="16">
        <f t="shared" si="5"/>
        <v>1.585807025707225E-6</v>
      </c>
      <c r="F53" s="16">
        <f t="shared" si="5"/>
        <v>2.191810480041621E-9</v>
      </c>
      <c r="G53" s="16">
        <f t="shared" si="5"/>
        <v>7.4802821670478239E-7</v>
      </c>
      <c r="H53" s="16">
        <f t="shared" si="5"/>
        <v>6.358323489308054E-7</v>
      </c>
      <c r="I53" s="16">
        <f t="shared" si="5"/>
        <v>5.4861418795012017E-7</v>
      </c>
      <c r="J53" s="16">
        <f t="shared" si="5"/>
        <v>5.5970005762497417E-7</v>
      </c>
      <c r="K53" s="16">
        <f t="shared" si="5"/>
        <v>5.4659774317248695E-8</v>
      </c>
      <c r="L53" s="16">
        <f t="shared" si="5"/>
        <v>1.4252720742893904E-6</v>
      </c>
      <c r="M53" s="16">
        <f t="shared" si="5"/>
        <v>2.8910418888813989E-8</v>
      </c>
      <c r="N53" s="17">
        <f t="shared" si="5"/>
        <v>1.1896575355983359E-3</v>
      </c>
      <c r="O53" s="16">
        <f t="shared" si="5"/>
        <v>3.1479761658621771E-7</v>
      </c>
      <c r="P53" s="16">
        <f t="shared" si="5"/>
        <v>1.350268426136561E-6</v>
      </c>
      <c r="Q53" s="16">
        <f t="shared" si="5"/>
        <v>1.5128325562739873E-6</v>
      </c>
      <c r="R53" s="16">
        <f t="shared" si="5"/>
        <v>7.0712747400522469E-8</v>
      </c>
      <c r="S53" s="16">
        <f t="shared" si="5"/>
        <v>7.7541056983468927E-7</v>
      </c>
      <c r="T53" s="16">
        <f t="shared" si="5"/>
        <v>2.991634617045548E-7</v>
      </c>
      <c r="U53" s="16">
        <f t="shared" si="5"/>
        <v>5.9667505593482365E-7</v>
      </c>
      <c r="V53" s="16">
        <f t="shared" si="5"/>
        <v>4.3539665749435272E-7</v>
      </c>
      <c r="W53" s="16">
        <f t="shared" si="5"/>
        <v>2.9522252706846977E-6</v>
      </c>
      <c r="X53" s="16">
        <f t="shared" si="5"/>
        <v>9.0148063558554726E-8</v>
      </c>
      <c r="Y53" s="16">
        <f t="shared" si="5"/>
        <v>5.0438792960906931E-6</v>
      </c>
      <c r="Z53" s="16">
        <f t="shared" si="5"/>
        <v>2.382832842133314E-7</v>
      </c>
      <c r="AA53" s="16">
        <f t="shared" si="5"/>
        <v>4.3723066309431471E-7</v>
      </c>
      <c r="AB53" s="16">
        <f t="shared" si="5"/>
        <v>5.8233454893138752E-8</v>
      </c>
      <c r="AC53" s="16">
        <f t="shared" si="5"/>
        <v>2.1201062949883865E-7</v>
      </c>
      <c r="AD53" s="16">
        <f t="shared" si="5"/>
        <v>3.7658495138231957E-6</v>
      </c>
      <c r="AE53" s="16">
        <f t="shared" si="5"/>
        <v>6.9493037556738412E-8</v>
      </c>
      <c r="AF53" s="16">
        <f t="shared" si="5"/>
        <v>9.0711613435641901E-7</v>
      </c>
      <c r="AG53" s="16">
        <f t="shared" si="5"/>
        <v>2.1492027081471256E-6</v>
      </c>
      <c r="AH53" s="16">
        <f t="shared" si="5"/>
        <v>2.2100945102015442E-7</v>
      </c>
      <c r="AI53" s="16">
        <f t="shared" si="5"/>
        <v>1.0785359459402046E-6</v>
      </c>
      <c r="AJ53" s="16">
        <f t="shared" si="5"/>
        <v>2.3137108522223148E-6</v>
      </c>
      <c r="AK53" s="16">
        <f t="shared" si="5"/>
        <v>7.8176329393811071E-7</v>
      </c>
      <c r="AL53" s="16">
        <f t="shared" si="5"/>
        <v>1.4699564347924647E-8</v>
      </c>
      <c r="AM53" s="16">
        <f t="shared" si="5"/>
        <v>7.7362919964954979E-7</v>
      </c>
      <c r="AN53" s="18">
        <f t="shared" si="5"/>
        <v>2.4224423533938789E-6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2.1308468553652142E-7</v>
      </c>
      <c r="E54" s="16">
        <f t="shared" si="6"/>
        <v>5.2004464144314002E-8</v>
      </c>
      <c r="F54" s="16">
        <f t="shared" si="6"/>
        <v>3.512950726543726E-7</v>
      </c>
      <c r="G54" s="16">
        <f t="shared" si="6"/>
        <v>1.7131598858442487E-7</v>
      </c>
      <c r="H54" s="16">
        <f t="shared" si="6"/>
        <v>6.2083766921704139E-9</v>
      </c>
      <c r="I54" s="16">
        <f t="shared" si="6"/>
        <v>2.1031195369723291E-8</v>
      </c>
      <c r="J54" s="16">
        <f t="shared" si="6"/>
        <v>1.0330425389880275E-8</v>
      </c>
      <c r="K54" s="17">
        <f t="shared" si="6"/>
        <v>3.0982175649260456E-4</v>
      </c>
      <c r="L54" s="16">
        <f t="shared" si="6"/>
        <v>1.7481890257378672E-8</v>
      </c>
      <c r="M54" s="16">
        <f t="shared" si="6"/>
        <v>2.4770326613239005E-7</v>
      </c>
      <c r="N54" s="16">
        <f t="shared" si="6"/>
        <v>1.4409489485350728E-8</v>
      </c>
      <c r="O54" s="16">
        <f t="shared" si="6"/>
        <v>5.8918833004316737E-7</v>
      </c>
      <c r="P54" s="16">
        <f t="shared" si="6"/>
        <v>2.9342363734880219E-7</v>
      </c>
      <c r="Q54" s="16">
        <f t="shared" si="6"/>
        <v>2.3457529340299443E-7</v>
      </c>
      <c r="R54" s="16">
        <f t="shared" si="6"/>
        <v>4.13671177302173E-8</v>
      </c>
      <c r="S54" s="16">
        <f t="shared" si="6"/>
        <v>3.1387805056885936E-7</v>
      </c>
      <c r="T54" s="16">
        <f t="shared" si="6"/>
        <v>2.0759798268045607E-7</v>
      </c>
      <c r="U54" s="16">
        <f t="shared" si="6"/>
        <v>4.1997435333487127E-8</v>
      </c>
      <c r="V54" s="16">
        <f t="shared" si="6"/>
        <v>1.5607470291349566E-7</v>
      </c>
      <c r="W54" s="16">
        <f t="shared" si="6"/>
        <v>1.153429740027649E-8</v>
      </c>
      <c r="X54" s="16">
        <f t="shared" si="6"/>
        <v>1.4574833348241299E-8</v>
      </c>
      <c r="Y54" s="16">
        <f t="shared" si="6"/>
        <v>3.9699383627103413E-7</v>
      </c>
      <c r="Z54" s="16">
        <f t="shared" si="6"/>
        <v>2.506682983370086E-7</v>
      </c>
      <c r="AA54" s="16">
        <f t="shared" si="6"/>
        <v>9.9545262983551107E-8</v>
      </c>
      <c r="AB54" s="17">
        <f t="shared" si="6"/>
        <v>1.4218996063833637E-6</v>
      </c>
      <c r="AC54" s="16">
        <f t="shared" si="6"/>
        <v>7.8657129254637136E-7</v>
      </c>
      <c r="AD54" s="16">
        <f t="shared" si="6"/>
        <v>5.7904133019461587E-8</v>
      </c>
      <c r="AE54" s="16">
        <f t="shared" si="6"/>
        <v>2.2121785351989324E-8</v>
      </c>
      <c r="AF54" s="16">
        <f t="shared" si="6"/>
        <v>9.8917115902028439E-11</v>
      </c>
      <c r="AG54" s="16">
        <f t="shared" si="6"/>
        <v>1.120720766578581E-8</v>
      </c>
      <c r="AH54" s="16">
        <f t="shared" si="6"/>
        <v>1.0370236879793853E-8</v>
      </c>
      <c r="AI54" s="16">
        <f t="shared" si="6"/>
        <v>2.3594680842511655E-8</v>
      </c>
      <c r="AJ54" s="16">
        <f t="shared" si="6"/>
        <v>5.01608615674994E-7</v>
      </c>
      <c r="AK54" s="16">
        <f t="shared" si="6"/>
        <v>3.0590001630192676E-7</v>
      </c>
      <c r="AL54" s="16">
        <f t="shared" si="6"/>
        <v>9.0404111168120779E-8</v>
      </c>
      <c r="AM54" s="16">
        <f t="shared" si="6"/>
        <v>2.9659068888455302E-10</v>
      </c>
      <c r="AN54" s="18">
        <f t="shared" si="6"/>
        <v>1.9901699156010904E-8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1.4934548568232065E-8</v>
      </c>
      <c r="E55" s="16">
        <f t="shared" si="7"/>
        <v>1.8587547507585226E-9</v>
      </c>
      <c r="F55" s="16">
        <f t="shared" si="7"/>
        <v>3.5497302721284069E-10</v>
      </c>
      <c r="G55" s="16">
        <f t="shared" si="7"/>
        <v>1.3369732475631331E-8</v>
      </c>
      <c r="H55" s="16">
        <f t="shared" si="7"/>
        <v>5.9216744920779032E-9</v>
      </c>
      <c r="I55" s="16">
        <f t="shared" si="7"/>
        <v>6.221683606003712E-11</v>
      </c>
      <c r="J55" s="16">
        <f t="shared" si="7"/>
        <v>4.1629154273815759E-9</v>
      </c>
      <c r="K55" s="16">
        <f t="shared" si="7"/>
        <v>8.9330083592174628E-10</v>
      </c>
      <c r="L55" s="16">
        <f t="shared" si="7"/>
        <v>1.9148916449084148E-8</v>
      </c>
      <c r="M55" s="16">
        <f t="shared" si="7"/>
        <v>1.6265018626878222E-9</v>
      </c>
      <c r="N55" s="16">
        <f t="shared" si="7"/>
        <v>4.0047458715842675E-10</v>
      </c>
      <c r="O55" s="16">
        <f t="shared" si="7"/>
        <v>1.7964847858712922E-9</v>
      </c>
      <c r="P55" s="16">
        <f t="shared" si="7"/>
        <v>7.127253607037423E-10</v>
      </c>
      <c r="Q55" s="16">
        <f t="shared" si="7"/>
        <v>3.3264020566211249E-9</v>
      </c>
      <c r="R55" s="17">
        <f t="shared" si="7"/>
        <v>6.8354173935920232E-6</v>
      </c>
      <c r="S55" s="16">
        <f t="shared" si="7"/>
        <v>3.7908933745744149E-9</v>
      </c>
      <c r="T55" s="16">
        <f t="shared" si="7"/>
        <v>1.0257557125465784E-9</v>
      </c>
      <c r="U55" s="16">
        <f t="shared" si="7"/>
        <v>3.2315701750589555E-9</v>
      </c>
      <c r="V55" s="16">
        <f t="shared" si="7"/>
        <v>8.1712672202848894E-10</v>
      </c>
      <c r="W55" s="16">
        <f t="shared" si="7"/>
        <v>7.7614599157892791E-10</v>
      </c>
      <c r="X55" s="16">
        <f t="shared" si="7"/>
        <v>5.3193313913116176E-9</v>
      </c>
      <c r="Y55" s="16">
        <f t="shared" si="7"/>
        <v>4.5571747521432251E-9</v>
      </c>
      <c r="Z55" s="16">
        <f t="shared" si="7"/>
        <v>4.665718359706987E-10</v>
      </c>
      <c r="AA55" s="16">
        <f t="shared" si="7"/>
        <v>1.4248585849620028E-9</v>
      </c>
      <c r="AB55" s="17">
        <f t="shared" si="7"/>
        <v>3.2643195630049817E-8</v>
      </c>
      <c r="AC55" s="16">
        <f t="shared" si="7"/>
        <v>2.6435053547036677E-9</v>
      </c>
      <c r="AD55" s="16">
        <f t="shared" si="7"/>
        <v>5.1952912464247558E-10</v>
      </c>
      <c r="AE55" s="16">
        <f t="shared" si="7"/>
        <v>6.5050945416114536E-9</v>
      </c>
      <c r="AF55" s="16">
        <f t="shared" si="7"/>
        <v>2.5594439058904876E-9</v>
      </c>
      <c r="AG55" s="16">
        <f t="shared" si="7"/>
        <v>1.2056092492126234E-10</v>
      </c>
      <c r="AH55" s="16">
        <f t="shared" si="7"/>
        <v>2.2819049067308106E-8</v>
      </c>
      <c r="AI55" s="16">
        <f t="shared" si="7"/>
        <v>1.7760900036110822E-9</v>
      </c>
      <c r="AJ55" s="16">
        <f t="shared" si="7"/>
        <v>2.8242720302415561E-8</v>
      </c>
      <c r="AK55" s="16">
        <f t="shared" si="7"/>
        <v>3.5030602738191602E-9</v>
      </c>
      <c r="AL55" s="16">
        <f t="shared" si="7"/>
        <v>7.3325664468290595E-11</v>
      </c>
      <c r="AM55" s="16">
        <f t="shared" si="7"/>
        <v>1.6794068708076064E-9</v>
      </c>
      <c r="AN55" s="18">
        <f t="shared" si="7"/>
        <v>3.0748456936371456E-8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2.5313759398210464E-7</v>
      </c>
      <c r="E56" s="16">
        <f t="shared" si="8"/>
        <v>6.8999940447036147E-8</v>
      </c>
      <c r="F56" s="16">
        <f t="shared" si="8"/>
        <v>1.4167213647049085E-7</v>
      </c>
      <c r="G56" s="16">
        <f t="shared" si="8"/>
        <v>1.1134666036649469E-7</v>
      </c>
      <c r="H56" s="16">
        <f t="shared" si="8"/>
        <v>3.708007773614932E-7</v>
      </c>
      <c r="I56" s="16">
        <f t="shared" si="8"/>
        <v>5.573417314219192E-7</v>
      </c>
      <c r="J56" s="17">
        <f t="shared" si="8"/>
        <v>2.4561551593362777E-4</v>
      </c>
      <c r="K56" s="16">
        <f t="shared" si="8"/>
        <v>8.0973036514379903E-9</v>
      </c>
      <c r="L56" s="16">
        <f t="shared" si="8"/>
        <v>1.0737621367439025E-8</v>
      </c>
      <c r="M56" s="16">
        <f t="shared" si="8"/>
        <v>2.2041543500024476E-7</v>
      </c>
      <c r="N56" s="16">
        <f t="shared" si="8"/>
        <v>1.1542172302256401E-7</v>
      </c>
      <c r="O56" s="16">
        <f t="shared" si="8"/>
        <v>3.0878088820617521E-7</v>
      </c>
      <c r="P56" s="16">
        <f t="shared" si="8"/>
        <v>2.1848683475256225E-8</v>
      </c>
      <c r="Q56" s="16">
        <f t="shared" si="8"/>
        <v>1.9869856757879205E-8</v>
      </c>
      <c r="R56" s="16">
        <f t="shared" si="8"/>
        <v>1.5067898803815542E-7</v>
      </c>
      <c r="S56" s="16">
        <f t="shared" si="8"/>
        <v>5.0342024856592312E-8</v>
      </c>
      <c r="T56" s="16">
        <f t="shared" si="8"/>
        <v>1.8641654222981171E-7</v>
      </c>
      <c r="U56" s="16">
        <f t="shared" si="8"/>
        <v>7.9298304829413567E-8</v>
      </c>
      <c r="V56" s="16">
        <f t="shared" si="8"/>
        <v>7.3137309318866464E-8</v>
      </c>
      <c r="W56" s="16">
        <f t="shared" si="8"/>
        <v>1.4474548407837011E-7</v>
      </c>
      <c r="X56" s="16">
        <f t="shared" si="8"/>
        <v>9.4339430062157448E-9</v>
      </c>
      <c r="Y56" s="16">
        <f t="shared" si="8"/>
        <v>8.6360089309425586E-7</v>
      </c>
      <c r="Z56" s="16">
        <f t="shared" si="8"/>
        <v>2.5792281726719428E-8</v>
      </c>
      <c r="AA56" s="16">
        <f t="shared" si="8"/>
        <v>2.5492091819175678E-7</v>
      </c>
      <c r="AB56" s="16">
        <f t="shared" si="8"/>
        <v>8.8322283912681694E-7</v>
      </c>
      <c r="AC56" s="16">
        <f t="shared" si="8"/>
        <v>4.1781585616560206E-7</v>
      </c>
      <c r="AD56" s="16">
        <f t="shared" si="8"/>
        <v>1.0906330479401252E-6</v>
      </c>
      <c r="AE56" s="16">
        <f t="shared" si="8"/>
        <v>1.0883907712528335E-10</v>
      </c>
      <c r="AF56" s="16">
        <f t="shared" si="8"/>
        <v>2.8799665077158159E-8</v>
      </c>
      <c r="AG56" s="16">
        <f t="shared" si="8"/>
        <v>1.9825614518637673E-7</v>
      </c>
      <c r="AH56" s="16">
        <f t="shared" si="8"/>
        <v>1.8621336993861385E-7</v>
      </c>
      <c r="AI56" s="16">
        <f t="shared" si="8"/>
        <v>1.0821247393206338E-8</v>
      </c>
      <c r="AJ56" s="16">
        <f t="shared" si="8"/>
        <v>1.4960655736867213E-7</v>
      </c>
      <c r="AK56" s="16">
        <f t="shared" si="8"/>
        <v>6.2524375996060687E-8</v>
      </c>
      <c r="AL56" s="16">
        <f t="shared" si="8"/>
        <v>7.6336084720854317E-8</v>
      </c>
      <c r="AM56" s="16">
        <f t="shared" si="8"/>
        <v>2.8023770535696375E-8</v>
      </c>
      <c r="AN56" s="18">
        <f t="shared" si="8"/>
        <v>8.2002171917964251E-9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2.0270565389074848E-7</v>
      </c>
      <c r="E57" s="16">
        <f t="shared" si="9"/>
        <v>1.9822592717765986E-7</v>
      </c>
      <c r="F57" s="16">
        <f t="shared" si="9"/>
        <v>6.4477558582391637E-7</v>
      </c>
      <c r="G57" s="16">
        <f t="shared" si="9"/>
        <v>1.4247247594255896E-6</v>
      </c>
      <c r="H57" s="16">
        <f t="shared" si="9"/>
        <v>8.3007331130330769E-8</v>
      </c>
      <c r="I57" s="16">
        <f t="shared" si="9"/>
        <v>2.2977039713933238E-7</v>
      </c>
      <c r="J57" s="16">
        <f t="shared" si="9"/>
        <v>1.5433647214828294E-7</v>
      </c>
      <c r="K57" s="16">
        <f t="shared" si="9"/>
        <v>5.9070422781018997E-7</v>
      </c>
      <c r="L57" s="16">
        <f t="shared" si="9"/>
        <v>3.8083892246352602E-8</v>
      </c>
      <c r="M57" s="16">
        <f t="shared" si="9"/>
        <v>4.4604094483082177E-8</v>
      </c>
      <c r="N57" s="16">
        <f t="shared" si="9"/>
        <v>3.9806731946331985E-7</v>
      </c>
      <c r="O57" s="16">
        <f t="shared" si="9"/>
        <v>6.245579938853792E-9</v>
      </c>
      <c r="P57" s="16">
        <f t="shared" si="9"/>
        <v>2.6641816206020422E-7</v>
      </c>
      <c r="Q57" s="16">
        <f t="shared" si="9"/>
        <v>5.4585363048035446E-8</v>
      </c>
      <c r="R57" s="16">
        <f t="shared" si="9"/>
        <v>3.129807064145212E-7</v>
      </c>
      <c r="S57" s="16">
        <f t="shared" si="9"/>
        <v>1.8467086684235933E-7</v>
      </c>
      <c r="T57" s="16">
        <f t="shared" si="9"/>
        <v>9.0625093876797959E-7</v>
      </c>
      <c r="U57" s="16">
        <f t="shared" si="9"/>
        <v>4.5281189493439617E-7</v>
      </c>
      <c r="V57" s="16">
        <f t="shared" si="9"/>
        <v>6.7293288339353863E-11</v>
      </c>
      <c r="W57" s="16">
        <f t="shared" si="9"/>
        <v>2.2280637678953204E-7</v>
      </c>
      <c r="X57" s="16">
        <f t="shared" si="9"/>
        <v>6.7145298193345956E-8</v>
      </c>
      <c r="Y57" s="16">
        <f t="shared" si="9"/>
        <v>1.703011511675621E-7</v>
      </c>
      <c r="Z57" s="16">
        <f t="shared" si="9"/>
        <v>5.1307701222729076E-7</v>
      </c>
      <c r="AA57" s="16">
        <f t="shared" si="9"/>
        <v>6.2657466304842935E-8</v>
      </c>
      <c r="AB57" s="16">
        <f t="shared" si="9"/>
        <v>2.9268512678145389E-9</v>
      </c>
      <c r="AC57" s="16">
        <f t="shared" si="9"/>
        <v>1.9740060930992797E-7</v>
      </c>
      <c r="AD57" s="16">
        <f t="shared" si="9"/>
        <v>7.356955743282706E-10</v>
      </c>
      <c r="AE57" s="16">
        <f t="shared" si="9"/>
        <v>3.8061506514277854E-7</v>
      </c>
      <c r="AF57" s="16">
        <f t="shared" si="9"/>
        <v>5.0116154693955575E-7</v>
      </c>
      <c r="AG57" s="16">
        <f t="shared" si="9"/>
        <v>1.4803701250006065E-6</v>
      </c>
      <c r="AH57" s="16">
        <f t="shared" si="9"/>
        <v>5.2222078649881672E-7</v>
      </c>
      <c r="AI57" s="16">
        <f t="shared" si="9"/>
        <v>1.5888913234493708E-7</v>
      </c>
      <c r="AJ57" s="16">
        <f t="shared" si="9"/>
        <v>5.764808578588513E-7</v>
      </c>
      <c r="AK57" s="17">
        <f t="shared" si="9"/>
        <v>5.9442314979832051E-4</v>
      </c>
      <c r="AL57" s="16">
        <f t="shared" si="9"/>
        <v>1.2048772534096543E-7</v>
      </c>
      <c r="AM57" s="16">
        <f t="shared" si="9"/>
        <v>9.8538572233439239E-8</v>
      </c>
      <c r="AN57" s="18">
        <f t="shared" si="9"/>
        <v>4.4657479709821436E-8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7.0201634628296024E-8</v>
      </c>
      <c r="E58" s="16">
        <f t="shared" si="10"/>
        <v>4.6741709673709282E-7</v>
      </c>
      <c r="F58" s="16">
        <f t="shared" si="10"/>
        <v>9.1638181672603801E-9</v>
      </c>
      <c r="G58" s="16">
        <f t="shared" si="10"/>
        <v>7.1486624680539902E-9</v>
      </c>
      <c r="H58" s="16">
        <f t="shared" si="10"/>
        <v>4.6836917642347106E-8</v>
      </c>
      <c r="I58" s="16">
        <f t="shared" si="10"/>
        <v>4.6930563757963207E-7</v>
      </c>
      <c r="J58" s="16">
        <f t="shared" si="10"/>
        <v>1.3435501054988047E-6</v>
      </c>
      <c r="K58" s="16">
        <f t="shared" si="10"/>
        <v>1.9769825815236808E-6</v>
      </c>
      <c r="L58" s="16">
        <f t="shared" si="10"/>
        <v>4.8331611242355522E-7</v>
      </c>
      <c r="M58" s="16">
        <f t="shared" si="10"/>
        <v>5.569539173126687E-7</v>
      </c>
      <c r="N58" s="16">
        <f t="shared" si="10"/>
        <v>1.406604093424759E-7</v>
      </c>
      <c r="O58" s="16">
        <f t="shared" si="10"/>
        <v>7.7601442867536117E-9</v>
      </c>
      <c r="P58" s="16">
        <f t="shared" si="10"/>
        <v>2.4792622910747844E-6</v>
      </c>
      <c r="Q58" s="16">
        <f t="shared" si="10"/>
        <v>3.4761405325964097E-7</v>
      </c>
      <c r="R58" s="16">
        <f t="shared" si="10"/>
        <v>3.0701162642374106E-7</v>
      </c>
      <c r="S58" s="16">
        <f t="shared" si="10"/>
        <v>2.52616706004919E-7</v>
      </c>
      <c r="T58" s="16">
        <f t="shared" si="10"/>
        <v>3.5223663880793313E-7</v>
      </c>
      <c r="U58" s="16">
        <f t="shared" si="10"/>
        <v>2.1090969359884718E-7</v>
      </c>
      <c r="V58" s="16">
        <f t="shared" si="10"/>
        <v>4.4378486064382728E-7</v>
      </c>
      <c r="W58" s="16">
        <f t="shared" si="10"/>
        <v>1.0669853457901391E-8</v>
      </c>
      <c r="X58" s="16">
        <f t="shared" si="10"/>
        <v>6.9484395246284674E-7</v>
      </c>
      <c r="Y58" s="16">
        <f t="shared" si="10"/>
        <v>7.4737850643188409E-10</v>
      </c>
      <c r="Z58" s="16">
        <f t="shared" si="10"/>
        <v>4.1662094576933407E-8</v>
      </c>
      <c r="AA58" s="16">
        <f t="shared" si="10"/>
        <v>8.9189694083132269E-8</v>
      </c>
      <c r="AB58" s="16">
        <f t="shared" si="10"/>
        <v>5.4111647302362272E-8</v>
      </c>
      <c r="AC58" s="17">
        <f t="shared" si="10"/>
        <v>7.8180320332402859E-4</v>
      </c>
      <c r="AD58" s="16">
        <f t="shared" si="10"/>
        <v>1.2269107409057531E-6</v>
      </c>
      <c r="AE58" s="16">
        <f t="shared" si="10"/>
        <v>3.4823571127461286E-6</v>
      </c>
      <c r="AF58" s="16">
        <f t="shared" si="10"/>
        <v>2.6014872957574693E-7</v>
      </c>
      <c r="AG58" s="16">
        <f t="shared" si="10"/>
        <v>4.6532147938222908E-7</v>
      </c>
      <c r="AH58" s="16">
        <f t="shared" si="10"/>
        <v>2.2298996931481987E-7</v>
      </c>
      <c r="AI58" s="16">
        <f t="shared" si="10"/>
        <v>2.1235937844561379E-7</v>
      </c>
      <c r="AJ58" s="16">
        <f t="shared" si="10"/>
        <v>7.6871328837439293E-8</v>
      </c>
      <c r="AK58" s="16">
        <f t="shared" si="10"/>
        <v>2.5672529041130518E-7</v>
      </c>
      <c r="AL58" s="16">
        <f t="shared" si="10"/>
        <v>8.855943353103934E-8</v>
      </c>
      <c r="AM58" s="16">
        <f t="shared" si="10"/>
        <v>8.9255883507061664E-8</v>
      </c>
      <c r="AN58" s="18">
        <f t="shared" si="10"/>
        <v>1.3206637972109662E-6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6.4586026104010911E-7</v>
      </c>
      <c r="E59" s="16">
        <f t="shared" si="11"/>
        <v>1.7743762748455193E-6</v>
      </c>
      <c r="F59" s="16">
        <f t="shared" si="11"/>
        <v>3.6861391619810346E-7</v>
      </c>
      <c r="G59" s="16">
        <f t="shared" si="11"/>
        <v>7.9550762091325655E-9</v>
      </c>
      <c r="H59" s="16">
        <f t="shared" si="11"/>
        <v>9.3560972226897393E-8</v>
      </c>
      <c r="I59" s="16">
        <f t="shared" si="11"/>
        <v>4.4476867959885935E-8</v>
      </c>
      <c r="J59" s="16">
        <f t="shared" si="11"/>
        <v>2.0970284431700441E-7</v>
      </c>
      <c r="K59" s="16">
        <f t="shared" si="11"/>
        <v>5.6732812649972836E-10</v>
      </c>
      <c r="L59" s="16">
        <f t="shared" si="11"/>
        <v>6.1102721109352663E-8</v>
      </c>
      <c r="M59" s="16">
        <f t="shared" si="11"/>
        <v>2.1267488884654236E-7</v>
      </c>
      <c r="N59" s="16">
        <f t="shared" si="11"/>
        <v>1.361152845796749E-6</v>
      </c>
      <c r="O59" s="16">
        <f t="shared" si="11"/>
        <v>4.2485283739532211E-8</v>
      </c>
      <c r="P59" s="16">
        <f t="shared" si="11"/>
        <v>3.9171990829419009E-6</v>
      </c>
      <c r="Q59" s="16">
        <f t="shared" si="11"/>
        <v>4.7260846423227059E-8</v>
      </c>
      <c r="R59" s="16">
        <f t="shared" si="11"/>
        <v>6.7147513851729156E-7</v>
      </c>
      <c r="S59" s="16">
        <f t="shared" si="11"/>
        <v>1.2991238641780797E-6</v>
      </c>
      <c r="T59" s="16">
        <f t="shared" si="11"/>
        <v>6.2950499684693595E-7</v>
      </c>
      <c r="U59" s="16">
        <f t="shared" si="11"/>
        <v>2.4973628606167828E-7</v>
      </c>
      <c r="V59" s="16">
        <f t="shared" si="11"/>
        <v>4.4783750195314448E-7</v>
      </c>
      <c r="W59" s="16">
        <f t="shared" si="11"/>
        <v>4.9433979261788502E-7</v>
      </c>
      <c r="X59" s="16">
        <f t="shared" si="11"/>
        <v>1.4193989058346653E-7</v>
      </c>
      <c r="Y59" s="16">
        <f t="shared" si="11"/>
        <v>2.8599367911937439E-10</v>
      </c>
      <c r="Z59" s="16">
        <f t="shared" si="11"/>
        <v>1.5012864592846986E-6</v>
      </c>
      <c r="AA59" s="16">
        <f t="shared" si="11"/>
        <v>3.2706003352155745E-10</v>
      </c>
      <c r="AB59" s="16">
        <f t="shared" si="11"/>
        <v>8.3211483210360807E-7</v>
      </c>
      <c r="AC59" s="16">
        <f t="shared" si="11"/>
        <v>5.8828312077570506E-7</v>
      </c>
      <c r="AD59" s="16">
        <f t="shared" si="11"/>
        <v>2.5745384551532292E-7</v>
      </c>
      <c r="AE59" s="16">
        <f t="shared" si="11"/>
        <v>2.5709548475565474E-7</v>
      </c>
      <c r="AF59" s="17">
        <f t="shared" si="11"/>
        <v>1.7346483477852733E-3</v>
      </c>
      <c r="AG59" s="16">
        <f t="shared" si="11"/>
        <v>7.6699277617211283E-7</v>
      </c>
      <c r="AH59" s="16">
        <f t="shared" si="11"/>
        <v>6.1533199378112793E-7</v>
      </c>
      <c r="AI59" s="16">
        <f t="shared" si="11"/>
        <v>3.1422707737460134E-6</v>
      </c>
      <c r="AJ59" s="16">
        <f t="shared" si="11"/>
        <v>2.204284613807306E-6</v>
      </c>
      <c r="AK59" s="16">
        <f t="shared" si="11"/>
        <v>1.4770828293006121E-6</v>
      </c>
      <c r="AL59" s="16">
        <f t="shared" si="11"/>
        <v>5.1018717141447004E-9</v>
      </c>
      <c r="AM59" s="16">
        <f t="shared" si="11"/>
        <v>3.2616156433687518E-7</v>
      </c>
      <c r="AN59" s="18">
        <f t="shared" si="11"/>
        <v>8.1574997262073268E-8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7.9863786633280918E-9</v>
      </c>
      <c r="E60" s="16">
        <f t="shared" si="12"/>
        <v>5.1031980272665247E-7</v>
      </c>
      <c r="F60" s="16">
        <f t="shared" si="12"/>
        <v>3.0608059546329951E-6</v>
      </c>
      <c r="G60" s="16">
        <f t="shared" si="12"/>
        <v>2.0074830778164188E-6</v>
      </c>
      <c r="H60" s="16">
        <f t="shared" si="12"/>
        <v>1.6439867698705229E-7</v>
      </c>
      <c r="I60" s="16">
        <f t="shared" si="12"/>
        <v>3.2750364984648384E-9</v>
      </c>
      <c r="J60" s="16">
        <f t="shared" si="12"/>
        <v>2.9751627941392673E-8</v>
      </c>
      <c r="K60" s="16">
        <f t="shared" si="12"/>
        <v>5.0525254284830683E-8</v>
      </c>
      <c r="L60" s="16">
        <f t="shared" si="12"/>
        <v>6.4106591007873171E-7</v>
      </c>
      <c r="M60" s="16">
        <f t="shared" si="12"/>
        <v>8.1685630701110213E-7</v>
      </c>
      <c r="N60" s="16">
        <f t="shared" si="12"/>
        <v>6.0980371102901436E-7</v>
      </c>
      <c r="O60" s="16">
        <f t="shared" si="12"/>
        <v>8.754553735942037E-7</v>
      </c>
      <c r="P60" s="16">
        <f t="shared" si="12"/>
        <v>9.3643920914288798E-9</v>
      </c>
      <c r="Q60" s="16">
        <f t="shared" si="12"/>
        <v>3.1145113156062684E-9</v>
      </c>
      <c r="R60" s="16">
        <f t="shared" si="12"/>
        <v>1.7568532177037173E-7</v>
      </c>
      <c r="S60" s="16">
        <f t="shared" si="12"/>
        <v>8.34830159664191E-7</v>
      </c>
      <c r="T60" s="16">
        <f t="shared" si="12"/>
        <v>2.8828746488086356E-9</v>
      </c>
      <c r="U60" s="16">
        <f t="shared" si="12"/>
        <v>3.6105243181143517E-7</v>
      </c>
      <c r="V60" s="16">
        <f t="shared" si="12"/>
        <v>6.8067340736712165E-7</v>
      </c>
      <c r="W60" s="16">
        <f t="shared" si="12"/>
        <v>3.0932769989343071E-7</v>
      </c>
      <c r="X60" s="16">
        <f t="shared" si="12"/>
        <v>1.7520451714901366E-6</v>
      </c>
      <c r="Y60" s="16">
        <f t="shared" si="12"/>
        <v>1.8798433482761945E-7</v>
      </c>
      <c r="Z60" s="16">
        <f t="shared" si="12"/>
        <v>6.1461474699183051E-8</v>
      </c>
      <c r="AA60" s="16">
        <f t="shared" si="12"/>
        <v>9.5873874553872436E-10</v>
      </c>
      <c r="AB60" s="16">
        <f t="shared" si="12"/>
        <v>3.0215839812903497E-8</v>
      </c>
      <c r="AC60" s="16">
        <f t="shared" si="12"/>
        <v>1.8134127868904027E-7</v>
      </c>
      <c r="AD60" s="16">
        <f t="shared" si="12"/>
        <v>7.6802484355951313E-8</v>
      </c>
      <c r="AE60" s="16">
        <f t="shared" si="12"/>
        <v>7.3755762275934759E-8</v>
      </c>
      <c r="AF60" s="16">
        <f t="shared" si="12"/>
        <v>1.1839852020631665E-6</v>
      </c>
      <c r="AG60" s="16">
        <f t="shared" si="12"/>
        <v>2.9511626974983992E-7</v>
      </c>
      <c r="AH60" s="16">
        <f t="shared" si="12"/>
        <v>3.5758763487798237E-8</v>
      </c>
      <c r="AI60" s="17">
        <f t="shared" si="12"/>
        <v>6.691192360915232E-4</v>
      </c>
      <c r="AJ60" s="16">
        <f t="shared" si="12"/>
        <v>4.9898097569209805E-7</v>
      </c>
      <c r="AK60" s="16">
        <f t="shared" si="12"/>
        <v>1.7621726998840422E-7</v>
      </c>
      <c r="AL60" s="16">
        <f t="shared" si="12"/>
        <v>1.5275090658211605E-7</v>
      </c>
      <c r="AM60" s="16">
        <f t="shared" si="12"/>
        <v>6.8289521263940638E-7</v>
      </c>
      <c r="AN60" s="18">
        <f t="shared" si="12"/>
        <v>1.0356149606743171E-6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2.3687175561365665E-9</v>
      </c>
      <c r="E61" s="17">
        <f t="shared" si="13"/>
        <v>4.5576182481536757E-5</v>
      </c>
      <c r="F61" s="16">
        <f t="shared" si="13"/>
        <v>4.0053280361745831E-9</v>
      </c>
      <c r="G61" s="16">
        <f t="shared" si="13"/>
        <v>1.0414613826629902E-7</v>
      </c>
      <c r="H61" s="16">
        <f t="shared" si="13"/>
        <v>1.2449498257998955E-9</v>
      </c>
      <c r="I61" s="16">
        <f t="shared" si="13"/>
        <v>7.2267297046072742E-8</v>
      </c>
      <c r="J61" s="16">
        <f t="shared" si="13"/>
        <v>1.2814388753942302E-8</v>
      </c>
      <c r="K61" s="16">
        <f t="shared" si="13"/>
        <v>7.5457001266286733E-9</v>
      </c>
      <c r="L61" s="16">
        <f t="shared" si="13"/>
        <v>6.8915174832731464E-10</v>
      </c>
      <c r="M61" s="16">
        <f t="shared" si="13"/>
        <v>3.3392120465071214E-9</v>
      </c>
      <c r="N61" s="16">
        <f t="shared" si="13"/>
        <v>6.0737847333519394E-8</v>
      </c>
      <c r="O61" s="16">
        <f t="shared" si="13"/>
        <v>1.090757075655984E-7</v>
      </c>
      <c r="P61" s="16">
        <f t="shared" si="13"/>
        <v>5.6790787331090922E-8</v>
      </c>
      <c r="Q61" s="16">
        <f t="shared" si="13"/>
        <v>1.0597844419286147E-7</v>
      </c>
      <c r="R61" s="16">
        <f t="shared" si="13"/>
        <v>1.2488338819813758E-8</v>
      </c>
      <c r="S61" s="16">
        <f t="shared" si="13"/>
        <v>2.5603948389063325E-9</v>
      </c>
      <c r="T61" s="16">
        <f t="shared" si="13"/>
        <v>1.581600215894191E-7</v>
      </c>
      <c r="U61" s="16">
        <f t="shared" si="13"/>
        <v>5.0175203212365175E-8</v>
      </c>
      <c r="V61" s="16">
        <f t="shared" si="13"/>
        <v>4.3588121407534029E-8</v>
      </c>
      <c r="W61" s="16">
        <f t="shared" si="13"/>
        <v>1.1301274628656797E-8</v>
      </c>
      <c r="X61" s="16">
        <f t="shared" si="13"/>
        <v>1.5627425532135454E-7</v>
      </c>
      <c r="Y61" s="16">
        <f t="shared" si="13"/>
        <v>1.0549988130068078E-8</v>
      </c>
      <c r="Z61" s="16">
        <f t="shared" si="13"/>
        <v>6.9686480298826289E-8</v>
      </c>
      <c r="AA61" s="16">
        <f t="shared" si="13"/>
        <v>2.7814340775265339E-9</v>
      </c>
      <c r="AB61" s="16">
        <f t="shared" si="13"/>
        <v>1.1992023745912343E-9</v>
      </c>
      <c r="AC61" s="16">
        <f t="shared" si="13"/>
        <v>2.7023722237904309E-8</v>
      </c>
      <c r="AD61" s="16">
        <f t="shared" si="13"/>
        <v>1.1283160496079864E-8</v>
      </c>
      <c r="AE61" s="16">
        <f t="shared" si="13"/>
        <v>8.2678525287685717E-9</v>
      </c>
      <c r="AF61" s="16">
        <f t="shared" si="13"/>
        <v>4.5314908725997329E-8</v>
      </c>
      <c r="AG61" s="16">
        <f t="shared" si="13"/>
        <v>1.6286561753611739E-8</v>
      </c>
      <c r="AH61" s="16">
        <f t="shared" si="13"/>
        <v>1.7948486360323669E-8</v>
      </c>
      <c r="AI61" s="16">
        <f t="shared" si="13"/>
        <v>3.4560973304514865E-8</v>
      </c>
      <c r="AJ61" s="16">
        <f t="shared" si="13"/>
        <v>7.1893104382489176E-8</v>
      </c>
      <c r="AK61" s="16">
        <f t="shared" si="13"/>
        <v>1.4924132009265959E-8</v>
      </c>
      <c r="AL61" s="16">
        <f t="shared" si="13"/>
        <v>1.0282345130068877E-10</v>
      </c>
      <c r="AM61" s="16">
        <f t="shared" si="13"/>
        <v>3.2385691254317908E-9</v>
      </c>
      <c r="AN61" s="18">
        <f t="shared" si="13"/>
        <v>1.1869155605846597E-9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1.4078778215953488E-6</v>
      </c>
      <c r="E62" s="16">
        <f t="shared" si="14"/>
        <v>3.2263079962329122E-6</v>
      </c>
      <c r="F62" s="16">
        <f t="shared" si="14"/>
        <v>3.9783759309011316E-7</v>
      </c>
      <c r="G62" s="17">
        <f t="shared" si="14"/>
        <v>1.4083263697016004E-3</v>
      </c>
      <c r="H62" s="16">
        <f t="shared" si="14"/>
        <v>2.2526960010868919E-7</v>
      </c>
      <c r="I62" s="16">
        <f t="shared" si="14"/>
        <v>4.5110411446477529E-7</v>
      </c>
      <c r="J62" s="16">
        <f t="shared" si="14"/>
        <v>6.4109206016544003E-7</v>
      </c>
      <c r="K62" s="16">
        <f t="shared" si="14"/>
        <v>7.7079583901674016E-7</v>
      </c>
      <c r="L62" s="16">
        <f t="shared" si="14"/>
        <v>3.4512177471748904E-7</v>
      </c>
      <c r="M62" s="16">
        <f t="shared" si="14"/>
        <v>4.0614659820854958E-7</v>
      </c>
      <c r="N62" s="16">
        <f t="shared" si="14"/>
        <v>8.8746717628985522E-7</v>
      </c>
      <c r="O62" s="16">
        <f t="shared" si="14"/>
        <v>1.1881800815678111E-7</v>
      </c>
      <c r="P62" s="16">
        <f t="shared" si="14"/>
        <v>1.6582943942455544E-10</v>
      </c>
      <c r="Q62" s="16">
        <f t="shared" si="14"/>
        <v>3.8399771903855636E-6</v>
      </c>
      <c r="R62" s="16">
        <f t="shared" si="14"/>
        <v>2.7821381364835752E-6</v>
      </c>
      <c r="S62" s="16">
        <f t="shared" si="14"/>
        <v>3.1840133912321039E-6</v>
      </c>
      <c r="T62" s="16">
        <f t="shared" si="14"/>
        <v>4.8952971652191348E-7</v>
      </c>
      <c r="U62" s="16">
        <f t="shared" si="14"/>
        <v>6.2632056815013067E-7</v>
      </c>
      <c r="V62" s="16">
        <f t="shared" si="14"/>
        <v>1.0578979376529848E-6</v>
      </c>
      <c r="W62" s="16">
        <f t="shared" si="14"/>
        <v>7.5606123079962295E-7</v>
      </c>
      <c r="X62" s="16">
        <f t="shared" si="14"/>
        <v>6.6179595658949364E-7</v>
      </c>
      <c r="Y62" s="16">
        <f t="shared" si="14"/>
        <v>4.3320633250690489E-7</v>
      </c>
      <c r="Z62" s="16">
        <f t="shared" si="14"/>
        <v>5.9995856321347169E-7</v>
      </c>
      <c r="AA62" s="16">
        <f t="shared" si="14"/>
        <v>3.3935394571482465E-7</v>
      </c>
      <c r="AB62" s="16">
        <f t="shared" si="14"/>
        <v>5.0124249336394555E-9</v>
      </c>
      <c r="AC62" s="16">
        <f t="shared" si="14"/>
        <v>1.2723089846889581E-8</v>
      </c>
      <c r="AD62" s="16">
        <f t="shared" si="14"/>
        <v>2.7048633983265453E-6</v>
      </c>
      <c r="AE62" s="16">
        <f t="shared" si="14"/>
        <v>9.4630934683923735E-7</v>
      </c>
      <c r="AF62" s="16">
        <f t="shared" si="14"/>
        <v>6.3191151514306549E-9</v>
      </c>
      <c r="AG62" s="16">
        <f t="shared" si="14"/>
        <v>5.6684225628303499E-7</v>
      </c>
      <c r="AH62" s="16">
        <f t="shared" si="14"/>
        <v>1.3741673388956173E-6</v>
      </c>
      <c r="AI62" s="16">
        <f t="shared" si="14"/>
        <v>4.2127353771118569E-6</v>
      </c>
      <c r="AJ62" s="16">
        <f t="shared" si="14"/>
        <v>4.439346968650839E-9</v>
      </c>
      <c r="AK62" s="16">
        <f t="shared" si="14"/>
        <v>3.3185941746105127E-6</v>
      </c>
      <c r="AL62" s="16">
        <f t="shared" si="14"/>
        <v>6.878223113282521E-7</v>
      </c>
      <c r="AM62" s="16">
        <f t="shared" si="14"/>
        <v>3.0860022214928853E-8</v>
      </c>
      <c r="AN62" s="18">
        <f t="shared" si="14"/>
        <v>7.1325940247367461E-7</v>
      </c>
    </row>
    <row r="63" spans="1:40" ht="24">
      <c r="A63" s="13" t="s">
        <v>56</v>
      </c>
      <c r="B63" s="14" t="s">
        <v>41</v>
      </c>
      <c r="C63" s="19"/>
      <c r="D63" s="16">
        <f t="shared" ref="D63:AN63" si="15">$C20^2*D20^2</f>
        <v>3.2888498616742731E-6</v>
      </c>
      <c r="E63" s="16">
        <f t="shared" si="15"/>
        <v>2.7376852273804351E-7</v>
      </c>
      <c r="F63" s="16">
        <f t="shared" si="15"/>
        <v>1.0113043035142185E-9</v>
      </c>
      <c r="G63" s="16">
        <f t="shared" si="15"/>
        <v>1.0957232160963021E-5</v>
      </c>
      <c r="H63" s="16">
        <f t="shared" si="15"/>
        <v>1.3700162911919789E-7</v>
      </c>
      <c r="I63" s="16">
        <f t="shared" si="15"/>
        <v>8.8083575622098933E-6</v>
      </c>
      <c r="J63" s="16">
        <f t="shared" si="15"/>
        <v>9.9728472407775215E-7</v>
      </c>
      <c r="K63" s="16">
        <f t="shared" si="15"/>
        <v>4.8593343829419106E-6</v>
      </c>
      <c r="L63" s="16">
        <f t="shared" si="15"/>
        <v>7.4252806837863102E-6</v>
      </c>
      <c r="M63" s="16">
        <f t="shared" si="15"/>
        <v>1.2231707768687035E-6</v>
      </c>
      <c r="N63" s="16">
        <f t="shared" si="15"/>
        <v>3.1661664815598652E-6</v>
      </c>
      <c r="O63" s="16">
        <f t="shared" si="15"/>
        <v>6.669985602460186E-6</v>
      </c>
      <c r="P63" s="16">
        <f t="shared" si="15"/>
        <v>5.2412707442018069E-7</v>
      </c>
      <c r="Q63" s="16">
        <f t="shared" si="15"/>
        <v>4.1955731083526931E-6</v>
      </c>
      <c r="R63" s="16">
        <f t="shared" si="15"/>
        <v>2.7148469287246094E-6</v>
      </c>
      <c r="S63" s="17">
        <f t="shared" si="15"/>
        <v>4.8909042249999993E-3</v>
      </c>
      <c r="T63" s="16">
        <f t="shared" si="15"/>
        <v>2.5447985950678629E-6</v>
      </c>
      <c r="U63" s="16">
        <f t="shared" si="15"/>
        <v>8.130135362305042E-7</v>
      </c>
      <c r="V63" s="16">
        <f t="shared" si="15"/>
        <v>8.4987679180080931E-6</v>
      </c>
      <c r="W63" s="16">
        <f t="shared" si="15"/>
        <v>1.1476762947327699E-5</v>
      </c>
      <c r="X63" s="16">
        <f t="shared" si="15"/>
        <v>5.3954290572238072E-6</v>
      </c>
      <c r="Y63" s="16">
        <f t="shared" si="15"/>
        <v>1.3102583813423856E-5</v>
      </c>
      <c r="Z63" s="16">
        <f t="shared" si="15"/>
        <v>1.1689421329423425E-5</v>
      </c>
      <c r="AA63" s="16">
        <f t="shared" si="15"/>
        <v>1.0557031690659376E-7</v>
      </c>
      <c r="AB63" s="16">
        <f t="shared" si="15"/>
        <v>5.144662265829351E-6</v>
      </c>
      <c r="AC63" s="16">
        <f t="shared" si="15"/>
        <v>1.5557228824636273E-6</v>
      </c>
      <c r="AD63" s="16">
        <f t="shared" si="15"/>
        <v>1.7107968126293515E-7</v>
      </c>
      <c r="AE63" s="16">
        <f t="shared" si="15"/>
        <v>1.9825253974934706E-6</v>
      </c>
      <c r="AF63" s="16">
        <f t="shared" si="15"/>
        <v>3.5364430725433239E-6</v>
      </c>
      <c r="AG63" s="16">
        <f t="shared" si="15"/>
        <v>4.1043763981794822E-6</v>
      </c>
      <c r="AH63" s="16">
        <f t="shared" si="15"/>
        <v>3.6364469664914679E-6</v>
      </c>
      <c r="AI63" s="16">
        <f t="shared" si="15"/>
        <v>6.0291334978001788E-6</v>
      </c>
      <c r="AJ63" s="16">
        <f t="shared" si="15"/>
        <v>1.903819405262439E-6</v>
      </c>
      <c r="AK63" s="16">
        <f t="shared" si="15"/>
        <v>1.4794435044138148E-6</v>
      </c>
      <c r="AL63" s="16">
        <f t="shared" si="15"/>
        <v>1.4023212840562511E-5</v>
      </c>
      <c r="AM63" s="16">
        <f t="shared" si="15"/>
        <v>1.0047177699413692E-7</v>
      </c>
      <c r="AN63" s="18">
        <f t="shared" si="15"/>
        <v>1.6779991805732491E-6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2.1180031927313424E-7</v>
      </c>
      <c r="E64" s="16">
        <f t="shared" si="16"/>
        <v>2.7613502856063639E-7</v>
      </c>
      <c r="F64" s="16">
        <f t="shared" si="16"/>
        <v>5.7189734571593734E-8</v>
      </c>
      <c r="G64" s="16">
        <f t="shared" si="16"/>
        <v>6.8336064005145878E-7</v>
      </c>
      <c r="H64" s="16">
        <f t="shared" si="16"/>
        <v>7.4249334993178685E-7</v>
      </c>
      <c r="I64" s="16">
        <f t="shared" si="16"/>
        <v>9.3973856643461621E-7</v>
      </c>
      <c r="J64" s="16">
        <f t="shared" si="16"/>
        <v>5.3230824374596372E-7</v>
      </c>
      <c r="K64" s="16">
        <f t="shared" si="16"/>
        <v>2.3351683255806419E-8</v>
      </c>
      <c r="L64" s="16">
        <f t="shared" si="16"/>
        <v>2.5853156766301519E-7</v>
      </c>
      <c r="M64" s="16">
        <f t="shared" si="16"/>
        <v>1.4115653171876767E-7</v>
      </c>
      <c r="N64" s="16">
        <f t="shared" si="16"/>
        <v>1.3023068614610786E-7</v>
      </c>
      <c r="O64" s="16">
        <f t="shared" si="16"/>
        <v>2.6393418726248182E-6</v>
      </c>
      <c r="P64" s="16">
        <f t="shared" si="16"/>
        <v>5.0321883643710303E-8</v>
      </c>
      <c r="Q64" s="16">
        <f t="shared" si="16"/>
        <v>2.7692000611283388E-6</v>
      </c>
      <c r="R64" s="16">
        <f t="shared" si="16"/>
        <v>2.3597546764282876E-6</v>
      </c>
      <c r="S64" s="16">
        <f t="shared" si="16"/>
        <v>5.2486103983756043E-7</v>
      </c>
      <c r="T64" s="16">
        <f t="shared" si="16"/>
        <v>1.2349745060871539E-6</v>
      </c>
      <c r="U64" s="16">
        <f t="shared" si="16"/>
        <v>5.1535686207502722E-8</v>
      </c>
      <c r="V64" s="16">
        <f t="shared" si="16"/>
        <v>4.1803906649168659E-7</v>
      </c>
      <c r="W64" s="16">
        <f t="shared" si="16"/>
        <v>7.3275390503082718E-9</v>
      </c>
      <c r="X64" s="17">
        <f t="shared" si="16"/>
        <v>3.4983623899321361E-6</v>
      </c>
      <c r="Y64" s="16">
        <f t="shared" si="16"/>
        <v>9.1472384081479803E-7</v>
      </c>
      <c r="Z64" s="16">
        <f t="shared" si="16"/>
        <v>6.8907614298745847E-7</v>
      </c>
      <c r="AA64" s="16">
        <f t="shared" si="16"/>
        <v>4.1954684033102322E-7</v>
      </c>
      <c r="AB64" s="16">
        <f t="shared" si="16"/>
        <v>1.2645870341620484E-8</v>
      </c>
      <c r="AC64" s="16">
        <f t="shared" si="16"/>
        <v>1.98328756337047E-7</v>
      </c>
      <c r="AD64" s="16">
        <f t="shared" si="16"/>
        <v>5.0031022574207904E-12</v>
      </c>
      <c r="AE64" s="16">
        <f t="shared" si="16"/>
        <v>2.1851367495695698E-6</v>
      </c>
      <c r="AF64" s="16">
        <f t="shared" si="16"/>
        <v>2.4224704756402349E-7</v>
      </c>
      <c r="AG64" s="16">
        <f t="shared" si="16"/>
        <v>9.3785005052977E-7</v>
      </c>
      <c r="AH64" s="17">
        <f t="shared" si="16"/>
        <v>7.1002501478788769E-4</v>
      </c>
      <c r="AI64" s="16">
        <f t="shared" si="16"/>
        <v>3.7331706571274302E-8</v>
      </c>
      <c r="AJ64" s="16">
        <f t="shared" si="16"/>
        <v>2.7842723297004908E-7</v>
      </c>
      <c r="AK64" s="16">
        <f t="shared" si="16"/>
        <v>6.0490847778662771E-7</v>
      </c>
      <c r="AL64" s="16">
        <f t="shared" si="16"/>
        <v>2.4728750069744738E-7</v>
      </c>
      <c r="AM64" s="16">
        <f t="shared" si="16"/>
        <v>2.0932343500516748E-9</v>
      </c>
      <c r="AN64" s="18">
        <f t="shared" si="16"/>
        <v>8.6546947623847859E-8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1.4815875684289581E-7</v>
      </c>
      <c r="E65" s="16">
        <f t="shared" si="17"/>
        <v>5.493678394203456E-7</v>
      </c>
      <c r="F65" s="16">
        <f t="shared" si="17"/>
        <v>4.7212361753673623E-8</v>
      </c>
      <c r="G65" s="16">
        <f t="shared" si="17"/>
        <v>5.672252695644011E-11</v>
      </c>
      <c r="H65" s="16">
        <f t="shared" si="17"/>
        <v>4.7975816517077912E-7</v>
      </c>
      <c r="I65" s="16">
        <f t="shared" si="17"/>
        <v>3.5474398408278621E-7</v>
      </c>
      <c r="J65" s="16">
        <f t="shared" si="17"/>
        <v>3.9134560421998549E-8</v>
      </c>
      <c r="K65" s="16">
        <f t="shared" si="17"/>
        <v>4.1197799330304725E-7</v>
      </c>
      <c r="L65" s="16">
        <f t="shared" si="17"/>
        <v>8.9131165452176094E-8</v>
      </c>
      <c r="M65" s="16">
        <f t="shared" si="17"/>
        <v>8.8212476580191874E-7</v>
      </c>
      <c r="N65" s="16">
        <f t="shared" si="17"/>
        <v>4.9980160414562525E-7</v>
      </c>
      <c r="O65" s="16">
        <f t="shared" si="17"/>
        <v>2.1761861765914479E-7</v>
      </c>
      <c r="P65" s="17">
        <f t="shared" si="17"/>
        <v>4.4048320135213752E-4</v>
      </c>
      <c r="Q65" s="16">
        <f t="shared" si="17"/>
        <v>4.1914037523437962E-8</v>
      </c>
      <c r="R65" s="16">
        <f t="shared" si="17"/>
        <v>4.6266814892724426E-8</v>
      </c>
      <c r="S65" s="16">
        <f t="shared" si="17"/>
        <v>4.7503518411320647E-8</v>
      </c>
      <c r="T65" s="16">
        <f t="shared" si="17"/>
        <v>1.2288458519054486E-6</v>
      </c>
      <c r="U65" s="16">
        <f t="shared" si="17"/>
        <v>1.9383989339956707E-7</v>
      </c>
      <c r="V65" s="16">
        <f t="shared" si="17"/>
        <v>1.3450541991703739E-6</v>
      </c>
      <c r="W65" s="16">
        <f t="shared" si="17"/>
        <v>1.3865305141379536E-7</v>
      </c>
      <c r="X65" s="16">
        <f t="shared" si="17"/>
        <v>4.7732908665485294E-7</v>
      </c>
      <c r="Y65" s="16">
        <f t="shared" si="17"/>
        <v>1.8198321800905695E-7</v>
      </c>
      <c r="Z65" s="16">
        <f t="shared" si="17"/>
        <v>3.4041318547424557E-7</v>
      </c>
      <c r="AA65" s="16">
        <f t="shared" si="17"/>
        <v>7.1908927311424449E-7</v>
      </c>
      <c r="AB65" s="16">
        <f t="shared" si="17"/>
        <v>5.7537382889718859E-7</v>
      </c>
      <c r="AC65" s="16">
        <f t="shared" si="17"/>
        <v>1.3855279491725952E-6</v>
      </c>
      <c r="AD65" s="16">
        <f t="shared" si="17"/>
        <v>2.4223181803970239E-7</v>
      </c>
      <c r="AE65" s="16">
        <f t="shared" si="17"/>
        <v>1.8824771766157832E-7</v>
      </c>
      <c r="AF65" s="16">
        <f t="shared" si="17"/>
        <v>9.6671030540980047E-7</v>
      </c>
      <c r="AG65" s="16">
        <f t="shared" si="17"/>
        <v>1.7753007012992892E-8</v>
      </c>
      <c r="AH65" s="16">
        <f t="shared" si="17"/>
        <v>3.1575077283406608E-8</v>
      </c>
      <c r="AI65" s="16">
        <f t="shared" si="17"/>
        <v>6.1254745694833527E-9</v>
      </c>
      <c r="AJ65" s="16">
        <f t="shared" si="17"/>
        <v>1.1705313698313245E-7</v>
      </c>
      <c r="AK65" s="16">
        <f t="shared" si="17"/>
        <v>1.9402338201544877E-7</v>
      </c>
      <c r="AL65" s="16">
        <f t="shared" si="17"/>
        <v>2.2621107283994843E-8</v>
      </c>
      <c r="AM65" s="16">
        <f t="shared" si="17"/>
        <v>3.6334559416002586E-8</v>
      </c>
      <c r="AN65" s="18">
        <f t="shared" si="17"/>
        <v>2.230370356424011E-7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2.8557947642786546E-8</v>
      </c>
      <c r="E66" s="16">
        <f t="shared" si="18"/>
        <v>3.0750341551003315E-9</v>
      </c>
      <c r="F66" s="16">
        <f t="shared" si="18"/>
        <v>1.4872755413139255E-8</v>
      </c>
      <c r="G66" s="16">
        <f t="shared" si="18"/>
        <v>1.766416920102174E-8</v>
      </c>
      <c r="H66" s="17">
        <f t="shared" si="18"/>
        <v>1.1424038719756038E-4</v>
      </c>
      <c r="I66" s="16">
        <f t="shared" si="18"/>
        <v>1.6853839137978399E-7</v>
      </c>
      <c r="J66" s="16">
        <f t="shared" si="18"/>
        <v>1.6796245560367193E-7</v>
      </c>
      <c r="K66" s="16">
        <f t="shared" si="18"/>
        <v>2.2133040238049749E-9</v>
      </c>
      <c r="L66" s="16">
        <f t="shared" si="18"/>
        <v>1.5005128482374629E-7</v>
      </c>
      <c r="M66" s="16">
        <f t="shared" si="18"/>
        <v>1.3604072345546982E-8</v>
      </c>
      <c r="N66" s="16">
        <f t="shared" si="18"/>
        <v>5.9189971583314821E-8</v>
      </c>
      <c r="O66" s="16">
        <f t="shared" si="18"/>
        <v>4.5124670877462756E-7</v>
      </c>
      <c r="P66" s="16">
        <f t="shared" si="18"/>
        <v>1.2156114059247566E-7</v>
      </c>
      <c r="Q66" s="16">
        <f t="shared" si="18"/>
        <v>9.4037319350214722E-8</v>
      </c>
      <c r="R66" s="16">
        <f t="shared" si="18"/>
        <v>9.6991877711252378E-8</v>
      </c>
      <c r="S66" s="16">
        <f t="shared" si="18"/>
        <v>3.0590169488518728E-9</v>
      </c>
      <c r="T66" s="16">
        <f t="shared" si="18"/>
        <v>5.5260546934044594E-8</v>
      </c>
      <c r="U66" s="16">
        <f t="shared" si="18"/>
        <v>3.277320100905232E-8</v>
      </c>
      <c r="V66" s="16">
        <f t="shared" si="18"/>
        <v>1.3030358594762653E-7</v>
      </c>
      <c r="W66" s="17">
        <f t="shared" si="18"/>
        <v>1.6250000367298803E-6</v>
      </c>
      <c r="X66" s="16">
        <f t="shared" si="18"/>
        <v>4.5340572139972193E-8</v>
      </c>
      <c r="Y66" s="16">
        <f t="shared" si="18"/>
        <v>6.6910206561220259E-9</v>
      </c>
      <c r="Z66" s="16">
        <f t="shared" si="18"/>
        <v>3.1630659549442916E-7</v>
      </c>
      <c r="AA66" s="16">
        <f t="shared" si="18"/>
        <v>3.1148693801313584E-7</v>
      </c>
      <c r="AB66" s="16">
        <f t="shared" si="18"/>
        <v>6.4674274149355085E-8</v>
      </c>
      <c r="AC66" s="16">
        <f t="shared" si="18"/>
        <v>6.6195387820104009E-9</v>
      </c>
      <c r="AD66" s="16">
        <f t="shared" si="18"/>
        <v>6.6284007764223432E-8</v>
      </c>
      <c r="AE66" s="16">
        <f t="shared" si="18"/>
        <v>2.22029409724612E-8</v>
      </c>
      <c r="AF66" s="16">
        <f t="shared" si="18"/>
        <v>5.7984943470193221E-9</v>
      </c>
      <c r="AG66" s="16">
        <f t="shared" si="18"/>
        <v>1.3566511140131372E-8</v>
      </c>
      <c r="AH66" s="16">
        <f t="shared" si="18"/>
        <v>1.1779199009722327E-7</v>
      </c>
      <c r="AI66" s="16">
        <f t="shared" si="18"/>
        <v>2.7113816513293355E-8</v>
      </c>
      <c r="AJ66" s="16">
        <f t="shared" si="18"/>
        <v>1.1271171610420384E-8</v>
      </c>
      <c r="AK66" s="16">
        <f t="shared" si="18"/>
        <v>1.5173169558207733E-8</v>
      </c>
      <c r="AL66" s="16">
        <f t="shared" si="18"/>
        <v>3.3888975785803723E-7</v>
      </c>
      <c r="AM66" s="16">
        <f t="shared" si="18"/>
        <v>4.9662475723291913E-10</v>
      </c>
      <c r="AN66" s="18">
        <f t="shared" si="18"/>
        <v>8.7543858583407013E-10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1.8754264191945822E-6</v>
      </c>
      <c r="E67" s="16">
        <f t="shared" si="19"/>
        <v>2.020300237934012E-7</v>
      </c>
      <c r="F67" s="17">
        <f t="shared" si="19"/>
        <v>2.3428352839414347E-3</v>
      </c>
      <c r="G67" s="16">
        <f t="shared" si="19"/>
        <v>6.482887752521986E-7</v>
      </c>
      <c r="H67" s="16">
        <f t="shared" si="19"/>
        <v>3.1068634161183186E-7</v>
      </c>
      <c r="I67" s="16">
        <f t="shared" si="19"/>
        <v>3.4215227870889693E-6</v>
      </c>
      <c r="J67" s="16">
        <f t="shared" si="19"/>
        <v>1.3318236955751675E-6</v>
      </c>
      <c r="K67" s="16">
        <f t="shared" si="19"/>
        <v>2.5803107542465877E-6</v>
      </c>
      <c r="L67" s="16">
        <f t="shared" si="19"/>
        <v>1.4598106316340606E-6</v>
      </c>
      <c r="M67" s="16">
        <f t="shared" si="19"/>
        <v>1.1026387292435184E-6</v>
      </c>
      <c r="N67" s="16">
        <f t="shared" si="19"/>
        <v>4.1841690680521404E-9</v>
      </c>
      <c r="O67" s="16">
        <f t="shared" si="19"/>
        <v>5.1100731162570845E-6</v>
      </c>
      <c r="P67" s="16">
        <f t="shared" si="19"/>
        <v>2.4695029276860868E-7</v>
      </c>
      <c r="Q67" s="16">
        <f t="shared" si="19"/>
        <v>5.1534330633411085E-6</v>
      </c>
      <c r="R67" s="16">
        <f t="shared" si="19"/>
        <v>1.2050728703936661E-7</v>
      </c>
      <c r="S67" s="16">
        <f t="shared" si="19"/>
        <v>5.0259372764491204E-10</v>
      </c>
      <c r="T67" s="16">
        <f t="shared" si="19"/>
        <v>9.9122168410487342E-6</v>
      </c>
      <c r="U67" s="16">
        <f t="shared" si="19"/>
        <v>1.0678204824374353E-6</v>
      </c>
      <c r="V67" s="16">
        <f t="shared" si="19"/>
        <v>2.3172244810240915E-6</v>
      </c>
      <c r="W67" s="16">
        <f t="shared" si="19"/>
        <v>4.4010333829697376E-6</v>
      </c>
      <c r="X67" s="16">
        <f t="shared" si="19"/>
        <v>7.1899299014207072E-7</v>
      </c>
      <c r="Y67" s="16">
        <f t="shared" si="19"/>
        <v>5.268946323070884E-6</v>
      </c>
      <c r="Z67" s="16">
        <f t="shared" si="19"/>
        <v>7.3569572956982616E-6</v>
      </c>
      <c r="AA67" s="16">
        <f t="shared" si="19"/>
        <v>1.2219840175020731E-6</v>
      </c>
      <c r="AB67" s="16">
        <f t="shared" si="19"/>
        <v>5.9909523621336293E-7</v>
      </c>
      <c r="AC67" s="16">
        <f t="shared" si="19"/>
        <v>2.6812590397139684E-8</v>
      </c>
      <c r="AD67" s="16">
        <f t="shared" si="19"/>
        <v>7.8539550501906492E-6</v>
      </c>
      <c r="AE67" s="16">
        <f t="shared" si="19"/>
        <v>6.1087474028455734E-7</v>
      </c>
      <c r="AF67" s="16">
        <f t="shared" si="19"/>
        <v>4.7611807388329395E-7</v>
      </c>
      <c r="AG67" s="16">
        <f t="shared" si="19"/>
        <v>2.3599884192948462E-7</v>
      </c>
      <c r="AH67" s="16">
        <f t="shared" si="19"/>
        <v>1.8801955665545137E-7</v>
      </c>
      <c r="AI67" s="16">
        <f t="shared" si="19"/>
        <v>1.0488387395672643E-5</v>
      </c>
      <c r="AJ67" s="16">
        <f t="shared" si="19"/>
        <v>9.7981770384494827E-7</v>
      </c>
      <c r="AK67" s="16">
        <f t="shared" si="19"/>
        <v>2.4524123212842017E-6</v>
      </c>
      <c r="AL67" s="16">
        <f t="shared" si="19"/>
        <v>1.5536841373206096E-7</v>
      </c>
      <c r="AM67" s="16">
        <f t="shared" si="19"/>
        <v>3.4767022281016106E-6</v>
      </c>
      <c r="AN67" s="18">
        <f t="shared" si="19"/>
        <v>4.6145780530961318E-7</v>
      </c>
    </row>
    <row r="68" spans="1:40" ht="24">
      <c r="A68" s="13" t="s">
        <v>61</v>
      </c>
      <c r="B68" s="14" t="s">
        <v>41</v>
      </c>
      <c r="C68" s="15"/>
      <c r="D68" s="17">
        <f t="shared" ref="D68:AN68" si="20">$C25^2*D25^2</f>
        <v>2.2739722892344032E-6</v>
      </c>
      <c r="E68" s="16">
        <f t="shared" si="20"/>
        <v>4.9575516263899442E-7</v>
      </c>
      <c r="F68" s="16">
        <f t="shared" si="20"/>
        <v>1.0344519688139765E-6</v>
      </c>
      <c r="G68" s="16">
        <f t="shared" si="20"/>
        <v>1.3735997848894128E-7</v>
      </c>
      <c r="H68" s="16">
        <f t="shared" si="20"/>
        <v>9.1908724901755596E-7</v>
      </c>
      <c r="I68" s="16">
        <f t="shared" si="20"/>
        <v>4.5773073559893002E-8</v>
      </c>
      <c r="J68" s="16">
        <f t="shared" si="20"/>
        <v>3.4270190798056453E-8</v>
      </c>
      <c r="K68" s="16">
        <f t="shared" si="20"/>
        <v>2.5866935489197976E-7</v>
      </c>
      <c r="L68" s="16">
        <f t="shared" si="20"/>
        <v>4.0324826625988074E-7</v>
      </c>
      <c r="M68" s="16">
        <f t="shared" si="20"/>
        <v>5.4718012804220227E-8</v>
      </c>
      <c r="N68" s="16">
        <f t="shared" si="20"/>
        <v>6.4714361437000066E-8</v>
      </c>
      <c r="O68" s="16">
        <f t="shared" si="20"/>
        <v>3.9178857297585459E-7</v>
      </c>
      <c r="P68" s="16">
        <f t="shared" si="20"/>
        <v>2.5066010990718364E-7</v>
      </c>
      <c r="Q68" s="16">
        <f t="shared" si="20"/>
        <v>1.7439596593376412E-7</v>
      </c>
      <c r="R68" s="16">
        <f t="shared" si="20"/>
        <v>2.2452830751438061E-8</v>
      </c>
      <c r="S68" s="16">
        <f t="shared" si="20"/>
        <v>7.8094761063986068E-7</v>
      </c>
      <c r="T68" s="16">
        <f t="shared" si="20"/>
        <v>8.4203291849222421E-8</v>
      </c>
      <c r="U68" s="16">
        <f t="shared" si="20"/>
        <v>3.2232603812762984E-8</v>
      </c>
      <c r="V68" s="16">
        <f t="shared" si="20"/>
        <v>5.0001257102740714E-8</v>
      </c>
      <c r="W68" s="16">
        <f t="shared" si="20"/>
        <v>4.057680916220607E-7</v>
      </c>
      <c r="X68" s="16">
        <f t="shared" si="20"/>
        <v>3.3682565294128818E-8</v>
      </c>
      <c r="Y68" s="16">
        <f t="shared" si="20"/>
        <v>3.6011498662978586E-9</v>
      </c>
      <c r="Z68" s="17">
        <f t="shared" si="20"/>
        <v>3.3286434790134439E-4</v>
      </c>
      <c r="AA68" s="16">
        <f t="shared" si="20"/>
        <v>5.7517576255466318E-8</v>
      </c>
      <c r="AB68" s="16">
        <f t="shared" si="20"/>
        <v>9.9924721452589407E-8</v>
      </c>
      <c r="AC68" s="16">
        <f t="shared" si="20"/>
        <v>1.7078652409369725E-8</v>
      </c>
      <c r="AD68" s="16">
        <f t="shared" si="20"/>
        <v>6.5100822784069722E-7</v>
      </c>
      <c r="AE68" s="16">
        <f t="shared" si="20"/>
        <v>3.1323064564334711E-7</v>
      </c>
      <c r="AF68" s="16">
        <f t="shared" si="20"/>
        <v>2.7329694701700936E-7</v>
      </c>
      <c r="AG68" s="16">
        <f t="shared" si="20"/>
        <v>2.4039012799769547E-7</v>
      </c>
      <c r="AH68" s="16">
        <f t="shared" si="20"/>
        <v>3.1791678716201482E-7</v>
      </c>
      <c r="AI68" s="16">
        <f t="shared" si="20"/>
        <v>2.9743788091911929E-8</v>
      </c>
      <c r="AJ68" s="16">
        <f t="shared" si="20"/>
        <v>1.1913194872988417E-6</v>
      </c>
      <c r="AK68" s="16">
        <f t="shared" si="20"/>
        <v>2.7518208796187299E-7</v>
      </c>
      <c r="AL68" s="16">
        <f t="shared" si="20"/>
        <v>6.9735605663651247E-8</v>
      </c>
      <c r="AM68" s="16">
        <f t="shared" si="20"/>
        <v>1.1366181121044682E-7</v>
      </c>
      <c r="AN68" s="20">
        <f t="shared" si="20"/>
        <v>2.1630637185050921E-6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2.9603843796319537E-8</v>
      </c>
      <c r="E69" s="16">
        <f t="shared" si="21"/>
        <v>4.0541528561150383E-8</v>
      </c>
      <c r="F69" s="16">
        <f t="shared" si="21"/>
        <v>5.0237059564970735E-8</v>
      </c>
      <c r="G69" s="16">
        <f t="shared" si="21"/>
        <v>4.044961957958606E-9</v>
      </c>
      <c r="H69" s="16">
        <f t="shared" si="21"/>
        <v>5.7773422418082361E-9</v>
      </c>
      <c r="I69" s="16">
        <f t="shared" si="21"/>
        <v>8.0704999919373889E-9</v>
      </c>
      <c r="J69" s="16">
        <f t="shared" si="21"/>
        <v>8.8730190842565334E-9</v>
      </c>
      <c r="K69" s="16">
        <f t="shared" si="21"/>
        <v>7.7251604765955726E-9</v>
      </c>
      <c r="L69" s="16">
        <f t="shared" si="21"/>
        <v>5.3703319471948355E-8</v>
      </c>
      <c r="M69" s="16">
        <f t="shared" si="21"/>
        <v>5.4428477177115919E-9</v>
      </c>
      <c r="N69" s="16">
        <f t="shared" si="21"/>
        <v>2.9266933195971021E-9</v>
      </c>
      <c r="O69" s="16">
        <f t="shared" si="21"/>
        <v>4.6056545775192897E-9</v>
      </c>
      <c r="P69" s="16">
        <f t="shared" si="21"/>
        <v>3.2583799108607327E-8</v>
      </c>
      <c r="Q69" s="16">
        <f t="shared" si="21"/>
        <v>5.5166432543023685E-9</v>
      </c>
      <c r="R69" s="16">
        <f t="shared" si="21"/>
        <v>1.764569898927447E-9</v>
      </c>
      <c r="S69" s="16">
        <f t="shared" si="21"/>
        <v>6.1296741932093456E-9</v>
      </c>
      <c r="T69" s="17">
        <f t="shared" si="21"/>
        <v>1.1965358655647734E-5</v>
      </c>
      <c r="U69" s="16">
        <f t="shared" si="21"/>
        <v>4.0094372675109555E-11</v>
      </c>
      <c r="V69" s="16">
        <f t="shared" si="21"/>
        <v>6.3270137169656863E-10</v>
      </c>
      <c r="W69" s="16">
        <f t="shared" si="21"/>
        <v>5.4196892150398327E-9</v>
      </c>
      <c r="X69" s="16">
        <f t="shared" si="21"/>
        <v>4.4053574298347091E-10</v>
      </c>
      <c r="Y69" s="16">
        <f t="shared" si="21"/>
        <v>9.6762057181401315E-9</v>
      </c>
      <c r="Z69" s="16">
        <f t="shared" si="21"/>
        <v>3.0303877948109017E-9</v>
      </c>
      <c r="AA69" s="16">
        <f t="shared" si="21"/>
        <v>1.8688380903653441E-9</v>
      </c>
      <c r="AB69" s="16">
        <f t="shared" si="21"/>
        <v>1.075442191488385E-11</v>
      </c>
      <c r="AC69" s="16">
        <f t="shared" si="21"/>
        <v>5.2214782744978301E-9</v>
      </c>
      <c r="AD69" s="16">
        <f t="shared" si="21"/>
        <v>9.0450929181097004E-10</v>
      </c>
      <c r="AE69" s="16">
        <f t="shared" si="21"/>
        <v>4.1204945948004082E-8</v>
      </c>
      <c r="AF69" s="16">
        <f t="shared" si="21"/>
        <v>4.1319804053345644E-9</v>
      </c>
      <c r="AG69" s="16">
        <f t="shared" si="21"/>
        <v>2.2945127224528339E-8</v>
      </c>
      <c r="AH69" s="16">
        <f t="shared" si="21"/>
        <v>2.0549754701830572E-8</v>
      </c>
      <c r="AI69" s="16">
        <f t="shared" si="21"/>
        <v>4.8975078719014718E-11</v>
      </c>
      <c r="AJ69" s="16">
        <f t="shared" si="21"/>
        <v>9.1844144074434917E-9</v>
      </c>
      <c r="AK69" s="16">
        <f t="shared" si="21"/>
        <v>1.7475384380467089E-8</v>
      </c>
      <c r="AL69" s="16">
        <f t="shared" si="21"/>
        <v>3.1307778735623424E-10</v>
      </c>
      <c r="AM69" s="16">
        <f t="shared" si="21"/>
        <v>1.407659519316772E-9</v>
      </c>
      <c r="AN69" s="20">
        <f t="shared" si="21"/>
        <v>6.2676451958381748E-8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2.4163942606427955E-7</v>
      </c>
      <c r="E70" s="16">
        <f t="shared" si="22"/>
        <v>4.8766929639029035E-7</v>
      </c>
      <c r="F70" s="16">
        <f t="shared" si="22"/>
        <v>4.4353879901516905E-8</v>
      </c>
      <c r="G70" s="16">
        <f t="shared" si="22"/>
        <v>6.6788572610432583E-8</v>
      </c>
      <c r="H70" s="16">
        <f t="shared" si="22"/>
        <v>5.8247202792127872E-8</v>
      </c>
      <c r="I70" s="16">
        <f t="shared" si="22"/>
        <v>1.6690499016171848E-7</v>
      </c>
      <c r="J70" s="16">
        <f t="shared" si="22"/>
        <v>5.4716441842004053E-9</v>
      </c>
      <c r="K70" s="16">
        <f t="shared" si="22"/>
        <v>6.6200010255132612E-9</v>
      </c>
      <c r="L70" s="16">
        <f t="shared" si="22"/>
        <v>1.7867546640647506E-8</v>
      </c>
      <c r="M70" s="16">
        <f t="shared" si="22"/>
        <v>5.7764977287791125E-10</v>
      </c>
      <c r="N70" s="16">
        <f t="shared" si="22"/>
        <v>1.0774278778086155E-8</v>
      </c>
      <c r="O70" s="16">
        <f t="shared" si="22"/>
        <v>9.539411853060019E-9</v>
      </c>
      <c r="P70" s="16">
        <f t="shared" si="22"/>
        <v>1.54061186443293E-7</v>
      </c>
      <c r="Q70" s="16">
        <f t="shared" si="22"/>
        <v>5.2496344633722727E-8</v>
      </c>
      <c r="R70" s="16">
        <f t="shared" si="22"/>
        <v>1.115087266932748E-7</v>
      </c>
      <c r="S70" s="16">
        <f t="shared" si="22"/>
        <v>1.579672750719133E-7</v>
      </c>
      <c r="T70" s="16">
        <f t="shared" si="22"/>
        <v>5.3582350285930881E-9</v>
      </c>
      <c r="U70" s="16">
        <f t="shared" si="22"/>
        <v>2.6325528631316633E-7</v>
      </c>
      <c r="V70" s="16">
        <f t="shared" si="22"/>
        <v>7.8629909307275374E-8</v>
      </c>
      <c r="W70" s="16">
        <f t="shared" si="22"/>
        <v>1.1403775898686333E-7</v>
      </c>
      <c r="X70" s="17">
        <f t="shared" si="22"/>
        <v>1.442128974976968E-4</v>
      </c>
      <c r="Y70" s="16">
        <f t="shared" si="22"/>
        <v>6.5984189906765216E-9</v>
      </c>
      <c r="Z70" s="16">
        <f t="shared" si="22"/>
        <v>1.4834534216447767E-8</v>
      </c>
      <c r="AA70" s="16">
        <f t="shared" si="22"/>
        <v>1.4987489442338718E-8</v>
      </c>
      <c r="AB70" s="16">
        <f t="shared" si="22"/>
        <v>1.0900133045396195E-7</v>
      </c>
      <c r="AC70" s="16">
        <f t="shared" si="22"/>
        <v>1.2544466392631747E-7</v>
      </c>
      <c r="AD70" s="16">
        <f t="shared" si="22"/>
        <v>2.6349921093374534E-7</v>
      </c>
      <c r="AE70" s="17">
        <f t="shared" si="22"/>
        <v>8.1726049525285664E-7</v>
      </c>
      <c r="AF70" s="16">
        <f t="shared" si="22"/>
        <v>1.1365476116926507E-8</v>
      </c>
      <c r="AG70" s="16">
        <f t="shared" si="22"/>
        <v>6.4153350142097039E-9</v>
      </c>
      <c r="AH70" s="17">
        <f t="shared" si="22"/>
        <v>7.1055098938985603E-7</v>
      </c>
      <c r="AI70" s="16">
        <f t="shared" si="22"/>
        <v>3.7048005210186428E-7</v>
      </c>
      <c r="AJ70" s="16">
        <f t="shared" si="22"/>
        <v>2.3361679633062991E-7</v>
      </c>
      <c r="AK70" s="16">
        <f t="shared" si="22"/>
        <v>1.5705487605887521E-8</v>
      </c>
      <c r="AL70" s="16">
        <f t="shared" si="22"/>
        <v>9.9894228550910807E-11</v>
      </c>
      <c r="AM70" s="16">
        <f t="shared" si="22"/>
        <v>9.0510789496439854E-8</v>
      </c>
      <c r="AN70" s="18">
        <f t="shared" si="22"/>
        <v>1.8553774211056522E-7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6.3106339223286829E-6</v>
      </c>
      <c r="E71" s="16">
        <f t="shared" si="23"/>
        <v>6.0772024690269877E-6</v>
      </c>
      <c r="F71" s="16">
        <f t="shared" si="23"/>
        <v>5.8409560083233558E-6</v>
      </c>
      <c r="G71" s="16">
        <f t="shared" si="23"/>
        <v>7.1060212356327974E-6</v>
      </c>
      <c r="H71" s="16">
        <f t="shared" si="23"/>
        <v>2.1972897830086465E-6</v>
      </c>
      <c r="I71" s="16">
        <f t="shared" si="23"/>
        <v>4.0593839742476675E-6</v>
      </c>
      <c r="J71" s="16">
        <f t="shared" si="23"/>
        <v>2.1121170434732455E-7</v>
      </c>
      <c r="K71" s="16">
        <f t="shared" si="23"/>
        <v>1.9527243987960172E-6</v>
      </c>
      <c r="L71" s="17">
        <f t="shared" si="23"/>
        <v>1.3269675383395858E-5</v>
      </c>
      <c r="M71" s="16">
        <f t="shared" si="23"/>
        <v>5.2063463162549316E-7</v>
      </c>
      <c r="N71" s="16">
        <f t="shared" si="23"/>
        <v>3.3208537716922711E-6</v>
      </c>
      <c r="O71" s="16">
        <f t="shared" si="23"/>
        <v>1.3631083164895819E-7</v>
      </c>
      <c r="P71" s="16">
        <f t="shared" si="23"/>
        <v>2.4879589755001724E-7</v>
      </c>
      <c r="Q71" s="17">
        <f t="shared" si="23"/>
        <v>2.6767898000868259E-3</v>
      </c>
      <c r="R71" s="16">
        <f t="shared" si="23"/>
        <v>1.2824225610939451E-6</v>
      </c>
      <c r="S71" s="16">
        <f t="shared" si="23"/>
        <v>2.2588801563701874E-6</v>
      </c>
      <c r="T71" s="16">
        <f t="shared" si="23"/>
        <v>1.2325470324210863E-6</v>
      </c>
      <c r="U71" s="16">
        <f t="shared" si="23"/>
        <v>4.9974493334149266E-7</v>
      </c>
      <c r="V71" s="16">
        <f t="shared" si="23"/>
        <v>9.6055524579494418E-8</v>
      </c>
      <c r="W71" s="16">
        <f t="shared" si="23"/>
        <v>2.9866497702471005E-6</v>
      </c>
      <c r="X71" s="16">
        <f t="shared" si="23"/>
        <v>9.6594942849270539E-7</v>
      </c>
      <c r="Y71" s="16">
        <f t="shared" si="23"/>
        <v>3.7037806096725343E-6</v>
      </c>
      <c r="Z71" s="16">
        <f t="shared" si="23"/>
        <v>1.4030507522560416E-6</v>
      </c>
      <c r="AA71" s="16">
        <f t="shared" si="23"/>
        <v>4.4265479994323166E-8</v>
      </c>
      <c r="AB71" s="16">
        <f t="shared" si="23"/>
        <v>4.2269372497647734E-6</v>
      </c>
      <c r="AC71" s="16">
        <f t="shared" si="23"/>
        <v>1.1535429200146976E-6</v>
      </c>
      <c r="AD71" s="16">
        <f t="shared" si="23"/>
        <v>5.6791278561732422E-10</v>
      </c>
      <c r="AE71" s="16">
        <f t="shared" si="23"/>
        <v>4.3132318493434417E-6</v>
      </c>
      <c r="AF71" s="16">
        <f t="shared" si="23"/>
        <v>6.963687649666697E-8</v>
      </c>
      <c r="AG71" s="16">
        <f t="shared" si="23"/>
        <v>7.8439024107896867E-6</v>
      </c>
      <c r="AH71" s="16">
        <f t="shared" si="23"/>
        <v>1.030990819662756E-5</v>
      </c>
      <c r="AI71" s="16">
        <f t="shared" si="23"/>
        <v>1.2173397572889647E-8</v>
      </c>
      <c r="AJ71" s="16">
        <f t="shared" si="23"/>
        <v>5.7162784056095115E-6</v>
      </c>
      <c r="AK71" s="16">
        <f t="shared" si="23"/>
        <v>2.346712189873822E-7</v>
      </c>
      <c r="AL71" s="16">
        <f t="shared" si="23"/>
        <v>1.4519248608612961E-6</v>
      </c>
      <c r="AM71" s="16">
        <f t="shared" si="23"/>
        <v>9.9626279727177045E-7</v>
      </c>
      <c r="AN71" s="18">
        <f t="shared" si="23"/>
        <v>6.1898361393988504E-6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4.4321718018768444E-9</v>
      </c>
      <c r="E72" s="16">
        <f t="shared" si="24"/>
        <v>1.3535905544009725E-7</v>
      </c>
      <c r="F72" s="16">
        <f t="shared" si="24"/>
        <v>1.9822895603202959E-7</v>
      </c>
      <c r="G72" s="16">
        <f t="shared" si="24"/>
        <v>5.0166257916104192E-7</v>
      </c>
      <c r="H72" s="16">
        <f t="shared" si="24"/>
        <v>1.4884425533274475E-7</v>
      </c>
      <c r="I72" s="16">
        <f t="shared" si="24"/>
        <v>2.0541018810731141E-6</v>
      </c>
      <c r="J72" s="16">
        <f t="shared" si="24"/>
        <v>3.3757121663232398E-10</v>
      </c>
      <c r="K72" s="16">
        <f t="shared" si="24"/>
        <v>5.2968275958238493E-8</v>
      </c>
      <c r="L72" s="16">
        <f t="shared" si="24"/>
        <v>6.7896564346885903E-10</v>
      </c>
      <c r="M72" s="16">
        <f t="shared" si="24"/>
        <v>6.3613174333923446E-7</v>
      </c>
      <c r="N72" s="16">
        <f t="shared" si="24"/>
        <v>4.368240608545956E-8</v>
      </c>
      <c r="O72" s="16">
        <f t="shared" si="24"/>
        <v>2.0601630358316881E-6</v>
      </c>
      <c r="P72" s="16">
        <f t="shared" si="24"/>
        <v>3.1895617155879857E-7</v>
      </c>
      <c r="Q72" s="16">
        <f t="shared" si="24"/>
        <v>1.2331347305657741E-6</v>
      </c>
      <c r="R72" s="16">
        <f t="shared" si="24"/>
        <v>7.1582785739614983E-7</v>
      </c>
      <c r="S72" s="16">
        <f t="shared" si="24"/>
        <v>3.057127165329129E-7</v>
      </c>
      <c r="T72" s="16">
        <f t="shared" si="24"/>
        <v>2.6370004544496234E-6</v>
      </c>
      <c r="U72" s="16">
        <f t="shared" si="24"/>
        <v>2.4861799222422567E-8</v>
      </c>
      <c r="V72" s="16">
        <f t="shared" si="24"/>
        <v>1.1090193825005358E-6</v>
      </c>
      <c r="W72" s="16">
        <f t="shared" si="24"/>
        <v>1.4109711726866081E-7</v>
      </c>
      <c r="X72" s="17">
        <f t="shared" si="24"/>
        <v>4.2063301077980345E-6</v>
      </c>
      <c r="Y72" s="16">
        <f t="shared" si="24"/>
        <v>2.5452025277150103E-6</v>
      </c>
      <c r="Z72" s="16">
        <f t="shared" si="24"/>
        <v>7.2176071412378997E-7</v>
      </c>
      <c r="AA72" s="16">
        <f t="shared" si="24"/>
        <v>5.4977059682603857E-7</v>
      </c>
      <c r="AB72" s="16">
        <f t="shared" si="24"/>
        <v>1.8466296694684492E-9</v>
      </c>
      <c r="AC72" s="16">
        <f t="shared" si="24"/>
        <v>3.3019777477264368E-6</v>
      </c>
      <c r="AD72" s="16">
        <f t="shared" si="24"/>
        <v>5.8319842809689845E-7</v>
      </c>
      <c r="AE72" s="17">
        <f t="shared" si="24"/>
        <v>7.6116815066095561E-4</v>
      </c>
      <c r="AF72" s="16">
        <f t="shared" si="24"/>
        <v>1.080379866733191E-7</v>
      </c>
      <c r="AG72" s="16">
        <f t="shared" si="24"/>
        <v>6.5212374581723906E-8</v>
      </c>
      <c r="AH72" s="16">
        <f t="shared" si="24"/>
        <v>2.3279676035029867E-6</v>
      </c>
      <c r="AI72" s="16">
        <f t="shared" si="24"/>
        <v>8.1761126582823208E-8</v>
      </c>
      <c r="AJ72" s="16">
        <f t="shared" si="24"/>
        <v>8.2617019718288364E-9</v>
      </c>
      <c r="AK72" s="16">
        <f t="shared" si="24"/>
        <v>4.6942723572603674E-7</v>
      </c>
      <c r="AL72" s="16">
        <f t="shared" si="24"/>
        <v>2.220758605908507E-12</v>
      </c>
      <c r="AM72" s="16">
        <f t="shared" si="24"/>
        <v>3.8388754331064212E-8</v>
      </c>
      <c r="AN72" s="18">
        <f t="shared" si="24"/>
        <v>7.1808825394838077E-7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1.1443774608557149E-8</v>
      </c>
      <c r="E73" s="16">
        <f t="shared" si="25"/>
        <v>6.3371838170256449E-9</v>
      </c>
      <c r="F73" s="16">
        <f t="shared" si="25"/>
        <v>5.9367968540971805E-9</v>
      </c>
      <c r="G73" s="16">
        <f t="shared" si="25"/>
        <v>1.2747333649673876E-9</v>
      </c>
      <c r="H73" s="16">
        <f t="shared" si="25"/>
        <v>6.0451607878399748E-9</v>
      </c>
      <c r="I73" s="17">
        <f t="shared" si="25"/>
        <v>4.1232023153337375E-6</v>
      </c>
      <c r="J73" s="16">
        <f t="shared" si="25"/>
        <v>9.0878541075480511E-9</v>
      </c>
      <c r="K73" s="16">
        <f t="shared" si="25"/>
        <v>2.6831192247470622E-10</v>
      </c>
      <c r="L73" s="16">
        <f t="shared" si="25"/>
        <v>1.0942885248160936E-8</v>
      </c>
      <c r="M73" s="16">
        <f t="shared" si="25"/>
        <v>3.6076637548779216E-9</v>
      </c>
      <c r="N73" s="16">
        <f t="shared" si="25"/>
        <v>1.8486915750906497E-9</v>
      </c>
      <c r="O73" s="16">
        <f t="shared" si="25"/>
        <v>1.0971335986113005E-9</v>
      </c>
      <c r="P73" s="16">
        <f t="shared" si="25"/>
        <v>3.2195887665143012E-9</v>
      </c>
      <c r="Q73" s="16">
        <f t="shared" si="25"/>
        <v>6.2134121676977424E-9</v>
      </c>
      <c r="R73" s="16">
        <f t="shared" si="25"/>
        <v>3.6716504006924201E-11</v>
      </c>
      <c r="S73" s="16">
        <f t="shared" si="25"/>
        <v>7.2644767792098372E-9</v>
      </c>
      <c r="T73" s="16">
        <f t="shared" si="25"/>
        <v>2.7602090634855818E-9</v>
      </c>
      <c r="U73" s="16">
        <f t="shared" si="25"/>
        <v>6.8045831319259453E-10</v>
      </c>
      <c r="V73" s="16">
        <f t="shared" si="25"/>
        <v>2.8131867832485279E-10</v>
      </c>
      <c r="W73" s="16">
        <f t="shared" si="25"/>
        <v>1.3470818269189844E-9</v>
      </c>
      <c r="X73" s="16">
        <f t="shared" si="25"/>
        <v>4.691734317739251E-9</v>
      </c>
      <c r="Y73" s="16">
        <f t="shared" si="25"/>
        <v>7.7772841480328432E-9</v>
      </c>
      <c r="Z73" s="16">
        <f t="shared" si="25"/>
        <v>5.6325723150181707E-10</v>
      </c>
      <c r="AA73" s="16">
        <f t="shared" si="25"/>
        <v>7.3185932611759089E-10</v>
      </c>
      <c r="AB73" s="16">
        <f t="shared" si="25"/>
        <v>1.8188761265873788E-11</v>
      </c>
      <c r="AC73" s="16">
        <f t="shared" si="25"/>
        <v>2.3825465206504783E-9</v>
      </c>
      <c r="AD73" s="16">
        <f t="shared" si="25"/>
        <v>1.0138001804657196E-8</v>
      </c>
      <c r="AE73" s="16">
        <f t="shared" si="25"/>
        <v>1.098291542760096E-8</v>
      </c>
      <c r="AF73" s="16">
        <f t="shared" si="25"/>
        <v>9.9096067577622817E-11</v>
      </c>
      <c r="AG73" s="17">
        <f t="shared" si="25"/>
        <v>1.9892395573752796E-8</v>
      </c>
      <c r="AH73" s="16">
        <f t="shared" si="25"/>
        <v>5.3460460919500067E-9</v>
      </c>
      <c r="AI73" s="16">
        <f t="shared" si="25"/>
        <v>1.9099595673928084E-11</v>
      </c>
      <c r="AJ73" s="16">
        <f t="shared" si="25"/>
        <v>3.4643021793445834E-9</v>
      </c>
      <c r="AK73" s="16">
        <f t="shared" si="25"/>
        <v>1.5153540956998309E-9</v>
      </c>
      <c r="AL73" s="16">
        <f t="shared" si="25"/>
        <v>1.6769746852665343E-9</v>
      </c>
      <c r="AM73" s="16">
        <f t="shared" si="25"/>
        <v>1.3945625523556555E-9</v>
      </c>
      <c r="AN73" s="20">
        <f t="shared" si="25"/>
        <v>2.8225347612325277E-8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3.4011357209513729E-8</v>
      </c>
      <c r="E74" s="16">
        <f t="shared" si="26"/>
        <v>5.095676149830705E-9</v>
      </c>
      <c r="F74" s="16">
        <f t="shared" si="26"/>
        <v>4.9981234983844926E-8</v>
      </c>
      <c r="G74" s="16">
        <f t="shared" si="26"/>
        <v>6.6772127670861108E-10</v>
      </c>
      <c r="H74" s="16">
        <f t="shared" si="26"/>
        <v>1.1154826016411186E-7</v>
      </c>
      <c r="I74" s="16">
        <f t="shared" si="26"/>
        <v>9.0401584203436978E-10</v>
      </c>
      <c r="J74" s="16">
        <f t="shared" si="26"/>
        <v>6.9257975121685533E-7</v>
      </c>
      <c r="K74" s="16">
        <f t="shared" si="26"/>
        <v>8.7485766778659264E-7</v>
      </c>
      <c r="L74" s="16">
        <f t="shared" si="26"/>
        <v>4.5701134438960026E-7</v>
      </c>
      <c r="M74" s="16">
        <f t="shared" si="26"/>
        <v>1.1505863299701024E-8</v>
      </c>
      <c r="N74" s="16">
        <f t="shared" si="26"/>
        <v>9.4407119754381034E-9</v>
      </c>
      <c r="O74" s="16">
        <f t="shared" si="26"/>
        <v>6.8029932393124519E-9</v>
      </c>
      <c r="P74" s="16">
        <f t="shared" si="26"/>
        <v>2.5138562982683016E-7</v>
      </c>
      <c r="Q74" s="16">
        <f t="shared" si="26"/>
        <v>3.1088121619067014E-7</v>
      </c>
      <c r="R74" s="17">
        <f t="shared" si="26"/>
        <v>9.3788316377461541E-7</v>
      </c>
      <c r="S74" s="16">
        <f t="shared" si="26"/>
        <v>2.0384220569732412E-7</v>
      </c>
      <c r="T74" s="16">
        <f t="shared" si="26"/>
        <v>1.7190898845192996E-10</v>
      </c>
      <c r="U74" s="16">
        <f t="shared" si="26"/>
        <v>2.0387237895624083E-7</v>
      </c>
      <c r="V74" s="16">
        <f t="shared" si="26"/>
        <v>4.881356298423573E-8</v>
      </c>
      <c r="W74" s="16">
        <f t="shared" si="26"/>
        <v>9.8160672818551414E-8</v>
      </c>
      <c r="X74" s="16">
        <f t="shared" si="26"/>
        <v>1.4730241145530381E-7</v>
      </c>
      <c r="Y74" s="16">
        <f t="shared" si="26"/>
        <v>3.8142625205704143E-7</v>
      </c>
      <c r="Z74" s="16">
        <f t="shared" si="26"/>
        <v>5.9189088361552225E-8</v>
      </c>
      <c r="AA74" s="16">
        <f t="shared" si="26"/>
        <v>4.3933584850691601E-7</v>
      </c>
      <c r="AB74" s="17">
        <f t="shared" si="26"/>
        <v>1.9559326211587199E-4</v>
      </c>
      <c r="AC74" s="16">
        <f t="shared" si="26"/>
        <v>1.3231071813159687E-8</v>
      </c>
      <c r="AD74" s="16">
        <f t="shared" si="26"/>
        <v>6.5927296362504218E-7</v>
      </c>
      <c r="AE74" s="16">
        <f t="shared" si="26"/>
        <v>4.7779072535998227E-10</v>
      </c>
      <c r="AF74" s="16">
        <f t="shared" si="26"/>
        <v>8.971965204437511E-8</v>
      </c>
      <c r="AG74" s="16">
        <f t="shared" si="26"/>
        <v>4.100624440473568E-7</v>
      </c>
      <c r="AH74" s="16">
        <f t="shared" si="26"/>
        <v>3.47020838485782E-9</v>
      </c>
      <c r="AI74" s="16">
        <f t="shared" si="26"/>
        <v>8.6769852805019277E-9</v>
      </c>
      <c r="AJ74" s="16">
        <f t="shared" si="26"/>
        <v>1.2336118194213513E-9</v>
      </c>
      <c r="AK74" s="16">
        <f t="shared" si="26"/>
        <v>9.4049108683127665E-10</v>
      </c>
      <c r="AL74" s="16">
        <f t="shared" si="26"/>
        <v>2.7789959731374332E-7</v>
      </c>
      <c r="AM74" s="16">
        <f t="shared" si="26"/>
        <v>4.6443172156168381E-8</v>
      </c>
      <c r="AN74" s="18">
        <f t="shared" si="26"/>
        <v>2.5459865326561963E-7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7.3739886657877482E-6</v>
      </c>
      <c r="E75" s="16">
        <f t="shared" si="27"/>
        <v>8.2417899003402669E-7</v>
      </c>
      <c r="F75" s="16">
        <f t="shared" si="27"/>
        <v>1.1353574446103564E-5</v>
      </c>
      <c r="G75" s="16">
        <f t="shared" si="27"/>
        <v>6.3783860688820252E-6</v>
      </c>
      <c r="H75" s="16">
        <f t="shared" si="27"/>
        <v>1.9888609566726593E-6</v>
      </c>
      <c r="I75" s="16">
        <f t="shared" si="27"/>
        <v>8.4428768475099719E-6</v>
      </c>
      <c r="J75" s="16">
        <f t="shared" si="27"/>
        <v>1.4803520259275279E-5</v>
      </c>
      <c r="K75" s="16">
        <f t="shared" si="27"/>
        <v>6.1690811804331704E-7</v>
      </c>
      <c r="L75" s="16">
        <f t="shared" si="27"/>
        <v>7.9603039328001633E-6</v>
      </c>
      <c r="M75" s="17">
        <f t="shared" si="27"/>
        <v>2.3516320138366334E-5</v>
      </c>
      <c r="N75" s="16">
        <f t="shared" si="27"/>
        <v>1.0546829219040411E-5</v>
      </c>
      <c r="O75" s="16">
        <f t="shared" si="27"/>
        <v>8.4214743432365606E-6</v>
      </c>
      <c r="P75" s="16">
        <f t="shared" si="27"/>
        <v>1.8372459705448773E-6</v>
      </c>
      <c r="Q75" s="16">
        <f t="shared" si="27"/>
        <v>7.2425620170446631E-10</v>
      </c>
      <c r="R75" s="16">
        <f t="shared" si="27"/>
        <v>2.5455986448013555E-7</v>
      </c>
      <c r="S75" s="16">
        <f t="shared" si="27"/>
        <v>1.1687267375439966E-7</v>
      </c>
      <c r="T75" s="16">
        <f t="shared" si="27"/>
        <v>2.5765788722206827E-7</v>
      </c>
      <c r="U75" s="16">
        <f t="shared" si="27"/>
        <v>9.4987287050670046E-7</v>
      </c>
      <c r="V75" s="16">
        <f t="shared" si="27"/>
        <v>5.9589732019887614E-7</v>
      </c>
      <c r="W75" s="16">
        <f t="shared" si="27"/>
        <v>2.0603935681880212E-6</v>
      </c>
      <c r="X75" s="16">
        <f t="shared" si="27"/>
        <v>6.1737150801809579E-6</v>
      </c>
      <c r="Y75" s="16">
        <f t="shared" si="27"/>
        <v>2.4303113590279743E-7</v>
      </c>
      <c r="Z75" s="16">
        <f t="shared" si="27"/>
        <v>6.6931117890063576E-6</v>
      </c>
      <c r="AA75" s="16">
        <f t="shared" si="27"/>
        <v>1.8188540475825816E-6</v>
      </c>
      <c r="AB75" s="16">
        <f t="shared" si="27"/>
        <v>1.1411315025779732E-5</v>
      </c>
      <c r="AC75" s="16">
        <f t="shared" si="27"/>
        <v>5.1889804409750637E-6</v>
      </c>
      <c r="AD75" s="17">
        <f t="shared" si="27"/>
        <v>3.4353003185087585E-3</v>
      </c>
      <c r="AE75" s="16">
        <f t="shared" si="27"/>
        <v>2.6004234800534293E-6</v>
      </c>
      <c r="AF75" s="16">
        <f t="shared" si="27"/>
        <v>4.8016684198601376E-7</v>
      </c>
      <c r="AG75" s="16">
        <f t="shared" si="27"/>
        <v>2.5597091303780314E-7</v>
      </c>
      <c r="AH75" s="16">
        <f t="shared" si="27"/>
        <v>2.9826881114495611E-11</v>
      </c>
      <c r="AI75" s="16">
        <f t="shared" si="27"/>
        <v>3.8165485321413835E-7</v>
      </c>
      <c r="AJ75" s="16">
        <f t="shared" si="27"/>
        <v>1.3894987976535339E-8</v>
      </c>
      <c r="AK75" s="16">
        <f t="shared" si="27"/>
        <v>4.1544579764501199E-9</v>
      </c>
      <c r="AL75" s="16">
        <f t="shared" si="27"/>
        <v>2.6626408196706596E-6</v>
      </c>
      <c r="AM75" s="16">
        <f t="shared" si="27"/>
        <v>2.9732503119571792E-7</v>
      </c>
      <c r="AN75" s="18">
        <f t="shared" si="27"/>
        <v>4.133289959652011E-7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3.4362989081887364E-9</v>
      </c>
      <c r="E76" s="16">
        <f t="shared" si="28"/>
        <v>4.0989860677004139E-8</v>
      </c>
      <c r="F76" s="16">
        <f t="shared" si="28"/>
        <v>1.1758930244811878E-8</v>
      </c>
      <c r="G76" s="16">
        <f t="shared" si="28"/>
        <v>4.600594423007243E-8</v>
      </c>
      <c r="H76" s="16">
        <f t="shared" si="28"/>
        <v>1.3877903812347538E-8</v>
      </c>
      <c r="I76" s="17">
        <f t="shared" si="28"/>
        <v>5.6995542354998921E-7</v>
      </c>
      <c r="J76" s="16">
        <f t="shared" si="28"/>
        <v>9.2748319947442969E-8</v>
      </c>
      <c r="K76" s="16">
        <f t="shared" si="28"/>
        <v>4.1222201080159421E-9</v>
      </c>
      <c r="L76" s="16">
        <f t="shared" si="28"/>
        <v>4.225632015712085E-10</v>
      </c>
      <c r="M76" s="17">
        <f t="shared" si="28"/>
        <v>6.9333893976398984E-7</v>
      </c>
      <c r="N76" s="16">
        <f t="shared" si="28"/>
        <v>2.074742502616479E-7</v>
      </c>
      <c r="O76" s="16">
        <f t="shared" si="28"/>
        <v>4.5804718869602473E-7</v>
      </c>
      <c r="P76" s="16">
        <f t="shared" si="28"/>
        <v>4.6584733012493047E-9</v>
      </c>
      <c r="Q76" s="16">
        <f t="shared" si="28"/>
        <v>3.4488466431808219E-7</v>
      </c>
      <c r="R76" s="16">
        <f t="shared" si="28"/>
        <v>2.0416037996661069E-9</v>
      </c>
      <c r="S76" s="16">
        <f t="shared" si="28"/>
        <v>9.7228965626702905E-8</v>
      </c>
      <c r="T76" s="16">
        <f t="shared" si="28"/>
        <v>2.2550391577764363E-7</v>
      </c>
      <c r="U76" s="16">
        <f t="shared" si="28"/>
        <v>3.0396774165374786E-7</v>
      </c>
      <c r="V76" s="16">
        <f t="shared" si="28"/>
        <v>3.4222718667510208E-8</v>
      </c>
      <c r="W76" s="16">
        <f t="shared" si="28"/>
        <v>1.6804078140085015E-7</v>
      </c>
      <c r="X76" s="16">
        <f t="shared" si="28"/>
        <v>5.2089268872502073E-9</v>
      </c>
      <c r="Y76" s="16">
        <f t="shared" si="28"/>
        <v>5.4894148492143756E-10</v>
      </c>
      <c r="Z76" s="16">
        <f t="shared" si="28"/>
        <v>8.5072375294338105E-8</v>
      </c>
      <c r="AA76" s="16">
        <f t="shared" si="28"/>
        <v>8.8784268583311174E-8</v>
      </c>
      <c r="AB76" s="16">
        <f t="shared" si="28"/>
        <v>2.4472209983361221E-7</v>
      </c>
      <c r="AC76" s="16">
        <f t="shared" si="28"/>
        <v>6.7867196110848811E-8</v>
      </c>
      <c r="AD76" s="16">
        <f t="shared" si="28"/>
        <v>8.8044956794655554E-9</v>
      </c>
      <c r="AE76" s="16">
        <f t="shared" si="28"/>
        <v>9.9757256025492595E-9</v>
      </c>
      <c r="AF76" s="16">
        <f t="shared" si="28"/>
        <v>4.9365126723865052E-8</v>
      </c>
      <c r="AG76" s="17">
        <f t="shared" si="28"/>
        <v>1.1813768298068234E-4</v>
      </c>
      <c r="AH76" s="16">
        <f t="shared" si="28"/>
        <v>1.5334145808653277E-7</v>
      </c>
      <c r="AI76" s="16">
        <f t="shared" si="28"/>
        <v>5.03234976966455E-8</v>
      </c>
      <c r="AJ76" s="16">
        <f t="shared" si="28"/>
        <v>1.638962983224731E-10</v>
      </c>
      <c r="AK76" s="16">
        <f t="shared" si="28"/>
        <v>2.8052363378522185E-7</v>
      </c>
      <c r="AL76" s="16">
        <f t="shared" si="28"/>
        <v>3.3468056210195445E-7</v>
      </c>
      <c r="AM76" s="16">
        <f t="shared" si="28"/>
        <v>1.8857947527182562E-7</v>
      </c>
      <c r="AN76" s="18">
        <f t="shared" si="28"/>
        <v>6.0721396857218782E-8</v>
      </c>
    </row>
    <row r="77" spans="1:40" ht="24">
      <c r="A77" s="13" t="s">
        <v>70</v>
      </c>
      <c r="B77" s="14" t="s">
        <v>41</v>
      </c>
      <c r="C77" s="19"/>
      <c r="D77" s="16">
        <f t="shared" ref="D77:AN77" si="29">$C34^2*D34^2</f>
        <v>5.5498134024777731E-6</v>
      </c>
      <c r="E77" s="16">
        <f t="shared" si="29"/>
        <v>4.578423097626486E-7</v>
      </c>
      <c r="F77" s="16">
        <f t="shared" si="29"/>
        <v>3.0114050934081448E-6</v>
      </c>
      <c r="G77" s="16">
        <f t="shared" si="29"/>
        <v>1.8060461272120815E-6</v>
      </c>
      <c r="H77" s="16">
        <f t="shared" si="29"/>
        <v>7.7770343844176512E-7</v>
      </c>
      <c r="I77" s="16">
        <f t="shared" si="29"/>
        <v>5.6681094375242679E-6</v>
      </c>
      <c r="J77" s="16">
        <f t="shared" si="29"/>
        <v>5.6473136739998869E-6</v>
      </c>
      <c r="K77" s="16">
        <f t="shared" si="29"/>
        <v>4.9697439007286207E-6</v>
      </c>
      <c r="L77" s="16">
        <f t="shared" si="29"/>
        <v>1.6072037058992625E-5</v>
      </c>
      <c r="M77" s="17">
        <f t="shared" si="29"/>
        <v>6.5622960640000011E-3</v>
      </c>
      <c r="N77" s="16">
        <f t="shared" si="29"/>
        <v>1.5646758567320852E-7</v>
      </c>
      <c r="O77" s="16">
        <f t="shared" si="29"/>
        <v>5.2801678655021648E-6</v>
      </c>
      <c r="P77" s="16">
        <f t="shared" si="29"/>
        <v>1.2625257558083182E-5</v>
      </c>
      <c r="Q77" s="16">
        <f t="shared" si="29"/>
        <v>1.2460646260737194E-6</v>
      </c>
      <c r="R77" s="16">
        <f t="shared" si="29"/>
        <v>1.5069345536812277E-6</v>
      </c>
      <c r="S77" s="16">
        <f t="shared" si="29"/>
        <v>1.5900456265948979E-6</v>
      </c>
      <c r="T77" s="16">
        <f t="shared" si="29"/>
        <v>2.9256886037511671E-6</v>
      </c>
      <c r="U77" s="16">
        <f t="shared" si="29"/>
        <v>1.0666036101535758E-5</v>
      </c>
      <c r="V77" s="16">
        <f t="shared" si="29"/>
        <v>6.6503845470048929E-7</v>
      </c>
      <c r="W77" s="16">
        <f t="shared" si="29"/>
        <v>6.9692100472799967E-6</v>
      </c>
      <c r="X77" s="16">
        <f t="shared" si="29"/>
        <v>2.4841231197348338E-8</v>
      </c>
      <c r="Y77" s="16">
        <f t="shared" si="29"/>
        <v>1.983052484965682E-5</v>
      </c>
      <c r="Z77" s="16">
        <f t="shared" si="29"/>
        <v>1.0589279282488111E-6</v>
      </c>
      <c r="AA77" s="16">
        <f t="shared" si="29"/>
        <v>1.4083506035031755E-6</v>
      </c>
      <c r="AB77" s="16">
        <f t="shared" si="29"/>
        <v>3.7328477400086966E-7</v>
      </c>
      <c r="AC77" s="16">
        <f t="shared" si="29"/>
        <v>4.4593051385326859E-6</v>
      </c>
      <c r="AD77" s="17">
        <f t="shared" si="29"/>
        <v>4.4089600000000006E-5</v>
      </c>
      <c r="AE77" s="16">
        <f t="shared" si="29"/>
        <v>5.3573397707365777E-6</v>
      </c>
      <c r="AF77" s="16">
        <f t="shared" si="29"/>
        <v>7.5584889151637303E-7</v>
      </c>
      <c r="AG77" s="17">
        <f t="shared" si="29"/>
        <v>3.7724164000000002E-5</v>
      </c>
      <c r="AH77" s="16">
        <f t="shared" si="29"/>
        <v>1.2658733711574309E-6</v>
      </c>
      <c r="AI77" s="16">
        <f t="shared" si="29"/>
        <v>7.6365821484073211E-6</v>
      </c>
      <c r="AJ77" s="17">
        <f t="shared" si="29"/>
        <v>4.5198729000000004E-5</v>
      </c>
      <c r="AK77" s="16">
        <f t="shared" si="29"/>
        <v>4.6766218450423387E-7</v>
      </c>
      <c r="AL77" s="16">
        <f t="shared" si="29"/>
        <v>6.5777803418649499E-6</v>
      </c>
      <c r="AM77" s="16">
        <f t="shared" si="29"/>
        <v>1.0399354602519521E-5</v>
      </c>
      <c r="AN77" s="20">
        <f t="shared" si="29"/>
        <v>4.1912676000000004E-5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1.5926484041745371E-6</v>
      </c>
      <c r="E78" s="16">
        <f t="shared" si="30"/>
        <v>1.2942976234976899E-7</v>
      </c>
      <c r="F78" s="16">
        <f t="shared" si="30"/>
        <v>9.9739776106098849E-7</v>
      </c>
      <c r="G78" s="16">
        <f t="shared" si="30"/>
        <v>2.785611285879849E-7</v>
      </c>
      <c r="H78" s="17">
        <f t="shared" si="30"/>
        <v>7.6191279681154254E-6</v>
      </c>
      <c r="I78" s="16">
        <f t="shared" si="30"/>
        <v>1.7759742975554174E-7</v>
      </c>
      <c r="J78" s="16">
        <f t="shared" si="30"/>
        <v>3.070165175408331E-7</v>
      </c>
      <c r="K78" s="16">
        <f t="shared" si="30"/>
        <v>1.9182942219975573E-8</v>
      </c>
      <c r="L78" s="17">
        <f t="shared" si="30"/>
        <v>7.4871975102932374E-6</v>
      </c>
      <c r="M78" s="16">
        <f t="shared" si="30"/>
        <v>5.8126844609087683E-7</v>
      </c>
      <c r="N78" s="16">
        <f t="shared" si="30"/>
        <v>1.2906445694776059E-6</v>
      </c>
      <c r="O78" s="16">
        <f t="shared" si="30"/>
        <v>6.8056052397042896E-8</v>
      </c>
      <c r="P78" s="16">
        <f t="shared" si="30"/>
        <v>1.649802525983855E-7</v>
      </c>
      <c r="Q78" s="16">
        <f t="shared" si="30"/>
        <v>6.0020400611213341E-7</v>
      </c>
      <c r="R78" s="16">
        <f t="shared" si="30"/>
        <v>5.8682810397862786E-8</v>
      </c>
      <c r="S78" s="16">
        <f t="shared" si="30"/>
        <v>1.2359558828320355E-6</v>
      </c>
      <c r="T78" s="16">
        <f t="shared" si="30"/>
        <v>2.4393520959062176E-7</v>
      </c>
      <c r="U78" s="16">
        <f t="shared" si="30"/>
        <v>1.1607081373071194E-8</v>
      </c>
      <c r="V78" s="16">
        <f t="shared" si="30"/>
        <v>7.3358705947781523E-9</v>
      </c>
      <c r="W78" s="17">
        <f t="shared" si="30"/>
        <v>5.4766983173457279E-4</v>
      </c>
      <c r="X78" s="16">
        <f t="shared" si="30"/>
        <v>4.1731448611804806E-7</v>
      </c>
      <c r="Y78" s="16">
        <f t="shared" si="30"/>
        <v>2.7497813756852468E-9</v>
      </c>
      <c r="Z78" s="16">
        <f t="shared" si="30"/>
        <v>6.5597686957820841E-7</v>
      </c>
      <c r="AA78" s="16">
        <f t="shared" si="30"/>
        <v>2.019335761316299E-8</v>
      </c>
      <c r="AB78" s="16">
        <f t="shared" si="30"/>
        <v>2.658324236718796E-7</v>
      </c>
      <c r="AC78" s="16">
        <f t="shared" si="30"/>
        <v>6.9287579770791E-9</v>
      </c>
      <c r="AD78" s="16">
        <f t="shared" si="30"/>
        <v>3.2084267124994355E-7</v>
      </c>
      <c r="AE78" s="16">
        <f t="shared" si="30"/>
        <v>9.8934480897352619E-8</v>
      </c>
      <c r="AF78" s="16">
        <f t="shared" si="30"/>
        <v>1.4416710360017067E-7</v>
      </c>
      <c r="AG78" s="16">
        <f t="shared" si="30"/>
        <v>7.6481409561965601E-7</v>
      </c>
      <c r="AH78" s="16">
        <f t="shared" si="30"/>
        <v>5.7044304072878277E-9</v>
      </c>
      <c r="AI78" s="16">
        <f t="shared" si="30"/>
        <v>2.3872393961082521E-7</v>
      </c>
      <c r="AJ78" s="16">
        <f t="shared" si="30"/>
        <v>7.4127497765918314E-7</v>
      </c>
      <c r="AK78" s="16">
        <f t="shared" si="30"/>
        <v>1.9141416383359536E-7</v>
      </c>
      <c r="AL78" s="16">
        <f t="shared" si="30"/>
        <v>3.9975137886565686E-7</v>
      </c>
      <c r="AM78" s="16">
        <f t="shared" si="30"/>
        <v>1.0028689234774428E-7</v>
      </c>
      <c r="AN78" s="18">
        <f t="shared" si="30"/>
        <v>8.5999305035048202E-7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1.9887417874769322E-4</v>
      </c>
      <c r="E79" s="16">
        <f t="shared" si="31"/>
        <v>1.0041314271009078E-8</v>
      </c>
      <c r="F79" s="16">
        <f t="shared" si="31"/>
        <v>1.5548376597400513E-7</v>
      </c>
      <c r="G79" s="16">
        <f t="shared" si="31"/>
        <v>1.9067184071382985E-7</v>
      </c>
      <c r="H79" s="16">
        <f t="shared" si="31"/>
        <v>4.8771441652754213E-8</v>
      </c>
      <c r="I79" s="16">
        <f t="shared" si="31"/>
        <v>5.4742596453503979E-7</v>
      </c>
      <c r="J79" s="16">
        <f t="shared" si="31"/>
        <v>1.9763461990226884E-7</v>
      </c>
      <c r="K79" s="16">
        <f t="shared" si="31"/>
        <v>1.2984597289127137E-7</v>
      </c>
      <c r="L79" s="16">
        <f t="shared" si="31"/>
        <v>3.8423943694214064E-7</v>
      </c>
      <c r="M79" s="16">
        <f t="shared" si="31"/>
        <v>1.6831925775089499E-7</v>
      </c>
      <c r="N79" s="16">
        <f t="shared" si="31"/>
        <v>4.7121626327196759E-9</v>
      </c>
      <c r="O79" s="16">
        <f t="shared" si="31"/>
        <v>8.2651228697833982E-7</v>
      </c>
      <c r="P79" s="16">
        <f t="shared" si="31"/>
        <v>6.4464510990191479E-8</v>
      </c>
      <c r="Q79" s="16">
        <f t="shared" si="31"/>
        <v>4.6249105360651367E-7</v>
      </c>
      <c r="R79" s="16">
        <f t="shared" si="31"/>
        <v>4.2100974982433762E-7</v>
      </c>
      <c r="S79" s="16">
        <f t="shared" si="31"/>
        <v>1.2982421358032309E-7</v>
      </c>
      <c r="T79" s="16">
        <f t="shared" si="31"/>
        <v>4.8500511684505708E-7</v>
      </c>
      <c r="U79" s="16">
        <f t="shared" si="31"/>
        <v>8.2210491291635737E-7</v>
      </c>
      <c r="V79" s="16">
        <f t="shared" si="31"/>
        <v>7.0589104717288111E-8</v>
      </c>
      <c r="W79" s="16">
        <f t="shared" si="31"/>
        <v>5.8241414785742487E-7</v>
      </c>
      <c r="X79" s="16">
        <f t="shared" si="31"/>
        <v>3.2495433196434208E-7</v>
      </c>
      <c r="Y79" s="16">
        <f t="shared" si="31"/>
        <v>2.0139062594259877E-7</v>
      </c>
      <c r="Z79" s="17">
        <f t="shared" si="31"/>
        <v>1.3334270032500183E-6</v>
      </c>
      <c r="AA79" s="16">
        <f t="shared" si="31"/>
        <v>5.9398054240710911E-7</v>
      </c>
      <c r="AB79" s="16">
        <f t="shared" si="31"/>
        <v>3.3946173008466866E-8</v>
      </c>
      <c r="AC79" s="16">
        <f t="shared" si="31"/>
        <v>1.7063135659810292E-8</v>
      </c>
      <c r="AD79" s="16">
        <f t="shared" si="31"/>
        <v>4.2359360550062622E-7</v>
      </c>
      <c r="AE79" s="16">
        <f t="shared" si="31"/>
        <v>1.1440622103438373E-9</v>
      </c>
      <c r="AF79" s="16">
        <f t="shared" si="31"/>
        <v>6.9369738531569258E-8</v>
      </c>
      <c r="AG79" s="16">
        <f t="shared" si="31"/>
        <v>5.7117705453425875E-9</v>
      </c>
      <c r="AH79" s="16">
        <f t="shared" si="31"/>
        <v>5.7769502131370589E-8</v>
      </c>
      <c r="AI79" s="16">
        <f t="shared" si="31"/>
        <v>2.2988821320418556E-9</v>
      </c>
      <c r="AJ79" s="16">
        <f t="shared" si="31"/>
        <v>2.2430728100450019E-7</v>
      </c>
      <c r="AK79" s="16">
        <f t="shared" si="31"/>
        <v>6.4075942470147529E-8</v>
      </c>
      <c r="AL79" s="16">
        <f t="shared" si="31"/>
        <v>6.7107547851155952E-8</v>
      </c>
      <c r="AM79" s="16">
        <f t="shared" si="31"/>
        <v>5.0809375103426661E-9</v>
      </c>
      <c r="AN79" s="18">
        <f t="shared" si="31"/>
        <v>1.0532478600185366E-7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1.7552075799876637E-6</v>
      </c>
      <c r="E80" s="16">
        <f t="shared" si="32"/>
        <v>3.8537945935854018E-7</v>
      </c>
      <c r="F80" s="16">
        <f t="shared" si="32"/>
        <v>3.8125852654616693E-6</v>
      </c>
      <c r="G80" s="16">
        <f t="shared" si="32"/>
        <v>5.1071122898215641E-7</v>
      </c>
      <c r="H80" s="16">
        <f t="shared" si="32"/>
        <v>9.9955275481799093E-8</v>
      </c>
      <c r="I80" s="16">
        <f t="shared" si="32"/>
        <v>3.2414148321314443E-6</v>
      </c>
      <c r="J80" s="16">
        <f t="shared" si="32"/>
        <v>5.8724591972079426E-6</v>
      </c>
      <c r="K80" s="16">
        <f t="shared" si="32"/>
        <v>2.1125391026334827E-6</v>
      </c>
      <c r="L80" s="16">
        <f t="shared" si="32"/>
        <v>5.601251433750724E-6</v>
      </c>
      <c r="M80" s="16">
        <f t="shared" si="32"/>
        <v>5.2467956257692203E-6</v>
      </c>
      <c r="N80" s="16">
        <f t="shared" si="32"/>
        <v>7.0716515250400009E-6</v>
      </c>
      <c r="O80" s="16">
        <f t="shared" si="32"/>
        <v>1.5028912176371941E-6</v>
      </c>
      <c r="P80" s="16">
        <f t="shared" si="32"/>
        <v>6.8772847998191455E-7</v>
      </c>
      <c r="Q80" s="16">
        <f t="shared" si="32"/>
        <v>2.3652104977867323E-6</v>
      </c>
      <c r="R80" s="16">
        <f t="shared" si="32"/>
        <v>1.1213188082464504E-6</v>
      </c>
      <c r="S80" s="16">
        <f t="shared" si="32"/>
        <v>4.500012931584964E-6</v>
      </c>
      <c r="T80" s="16">
        <f t="shared" si="32"/>
        <v>1.3810001103365617E-6</v>
      </c>
      <c r="U80" s="16">
        <f t="shared" si="32"/>
        <v>2.8672102725540276E-6</v>
      </c>
      <c r="V80" s="16">
        <f t="shared" si="32"/>
        <v>1.3095589360209179E-6</v>
      </c>
      <c r="W80" s="16">
        <f t="shared" si="32"/>
        <v>8.3701435058392194E-9</v>
      </c>
      <c r="X80" s="16">
        <f t="shared" si="32"/>
        <v>7.701624533689029E-8</v>
      </c>
      <c r="Y80" s="17">
        <f t="shared" si="32"/>
        <v>1.7240666993325819E-3</v>
      </c>
      <c r="Z80" s="16">
        <f t="shared" si="32"/>
        <v>1.859809306708389E-8</v>
      </c>
      <c r="AA80" s="16">
        <f t="shared" si="32"/>
        <v>8.5159571252260984E-7</v>
      </c>
      <c r="AB80" s="16">
        <f t="shared" si="32"/>
        <v>3.3053022966295824E-6</v>
      </c>
      <c r="AC80" s="16">
        <f t="shared" si="32"/>
        <v>1.6420302117553177E-9</v>
      </c>
      <c r="AD80" s="16">
        <f t="shared" si="32"/>
        <v>1.2107729597813637E-7</v>
      </c>
      <c r="AE80" s="16">
        <f t="shared" si="32"/>
        <v>5.6779623408856329E-6</v>
      </c>
      <c r="AF80" s="16">
        <f t="shared" si="32"/>
        <v>2.5106080083671388E-10</v>
      </c>
      <c r="AG80" s="16">
        <f t="shared" si="32"/>
        <v>7.8113286496486196E-9</v>
      </c>
      <c r="AH80" s="16">
        <f t="shared" si="32"/>
        <v>2.1741477087325144E-6</v>
      </c>
      <c r="AI80" s="16">
        <f t="shared" si="32"/>
        <v>4.6572822339804645E-7</v>
      </c>
      <c r="AJ80" s="16">
        <f t="shared" si="32"/>
        <v>2.4802292220609982E-7</v>
      </c>
      <c r="AK80" s="16">
        <f t="shared" si="32"/>
        <v>4.6778912975853722E-7</v>
      </c>
      <c r="AL80" s="16">
        <f t="shared" si="32"/>
        <v>5.6309323285632465E-6</v>
      </c>
      <c r="AM80" s="16">
        <f t="shared" si="32"/>
        <v>4.3747059001316421E-6</v>
      </c>
      <c r="AN80" s="18">
        <f t="shared" si="32"/>
        <v>2.9166260417882848E-7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4.7949288020532239E-6</v>
      </c>
      <c r="E81" s="16">
        <f t="shared" si="33"/>
        <v>6.4470506884579504E-6</v>
      </c>
      <c r="F81" s="16">
        <f t="shared" si="33"/>
        <v>1.7372686880490102E-6</v>
      </c>
      <c r="G81" s="16">
        <f t="shared" si="33"/>
        <v>1.2584189960873685E-8</v>
      </c>
      <c r="H81" s="16">
        <f t="shared" si="33"/>
        <v>4.1116182807236086E-7</v>
      </c>
      <c r="I81" s="16">
        <f t="shared" si="33"/>
        <v>3.5365810317117513E-6</v>
      </c>
      <c r="J81" s="16">
        <f t="shared" si="33"/>
        <v>2.4882429551793061E-6</v>
      </c>
      <c r="K81" s="16">
        <f t="shared" si="33"/>
        <v>6.5277678397104958E-6</v>
      </c>
      <c r="L81" s="16">
        <f t="shared" si="33"/>
        <v>3.6272784652190992E-6</v>
      </c>
      <c r="M81" s="17">
        <f t="shared" si="33"/>
        <v>2.9270263436528711E-5</v>
      </c>
      <c r="N81" s="16">
        <f t="shared" si="33"/>
        <v>7.9517462133381748E-6</v>
      </c>
      <c r="O81" s="17">
        <f t="shared" si="33"/>
        <v>2.377400302595054E-5</v>
      </c>
      <c r="P81" s="16">
        <f t="shared" si="33"/>
        <v>1.0905468042451649E-6</v>
      </c>
      <c r="Q81" s="16">
        <f t="shared" si="33"/>
        <v>8.9476433001008812E-6</v>
      </c>
      <c r="R81" s="16">
        <f t="shared" si="33"/>
        <v>1.7007235226089697E-5</v>
      </c>
      <c r="S81" s="16">
        <f t="shared" si="33"/>
        <v>1.5980489721252935E-6</v>
      </c>
      <c r="T81" s="16">
        <f t="shared" si="33"/>
        <v>3.2122884355880846E-6</v>
      </c>
      <c r="U81" s="16">
        <f t="shared" si="33"/>
        <v>1.6441477505534849E-5</v>
      </c>
      <c r="V81" s="16">
        <f t="shared" si="33"/>
        <v>3.3251383069377662E-6</v>
      </c>
      <c r="W81" s="16">
        <f t="shared" si="33"/>
        <v>5.8141943193821766E-6</v>
      </c>
      <c r="X81" s="16">
        <f t="shared" si="33"/>
        <v>6.7135788207128818E-6</v>
      </c>
      <c r="Y81" s="16">
        <f t="shared" si="33"/>
        <v>6.0887868763961955E-7</v>
      </c>
      <c r="Z81" s="16">
        <f t="shared" si="33"/>
        <v>1.5008504451612072E-5</v>
      </c>
      <c r="AA81" s="16">
        <f t="shared" si="33"/>
        <v>2.4506635382720202E-7</v>
      </c>
      <c r="AB81" s="16">
        <f t="shared" si="33"/>
        <v>2.6008798860459591E-8</v>
      </c>
      <c r="AC81" s="16">
        <f t="shared" si="33"/>
        <v>3.9972856923138345E-7</v>
      </c>
      <c r="AD81" s="16">
        <f t="shared" si="33"/>
        <v>1.6937462726068638E-8</v>
      </c>
      <c r="AE81" s="16">
        <f t="shared" si="33"/>
        <v>4.4728902077330123E-8</v>
      </c>
      <c r="AF81" s="16">
        <f t="shared" si="33"/>
        <v>5.0561550390466944E-6</v>
      </c>
      <c r="AG81" s="16">
        <f t="shared" si="33"/>
        <v>5.9302381919665656E-9</v>
      </c>
      <c r="AH81" s="16">
        <f t="shared" si="33"/>
        <v>1.6236557558539525E-6</v>
      </c>
      <c r="AI81" s="16">
        <f t="shared" si="33"/>
        <v>3.0299751485114316E-6</v>
      </c>
      <c r="AJ81" s="17">
        <f t="shared" si="33"/>
        <v>4.258392819357768E-3</v>
      </c>
      <c r="AK81" s="16">
        <f t="shared" si="33"/>
        <v>3.8927229672914352E-6</v>
      </c>
      <c r="AL81" s="16">
        <f t="shared" si="33"/>
        <v>7.7938008819307776E-7</v>
      </c>
      <c r="AM81" s="16">
        <f t="shared" si="33"/>
        <v>5.9602557135350556E-6</v>
      </c>
      <c r="AN81" s="18">
        <f t="shared" si="33"/>
        <v>7.827599679600097E-6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7.0935203616572048E-6</v>
      </c>
      <c r="E82" s="16">
        <f t="shared" si="34"/>
        <v>3.928704778892724E-6</v>
      </c>
      <c r="F82" s="16">
        <f t="shared" si="34"/>
        <v>3.6424065194570095E-6</v>
      </c>
      <c r="G82" s="16">
        <f t="shared" si="34"/>
        <v>1.3726400878333335E-7</v>
      </c>
      <c r="H82" s="16">
        <f t="shared" si="34"/>
        <v>6.6522106489716367E-6</v>
      </c>
      <c r="I82" s="16">
        <f t="shared" si="34"/>
        <v>4.5210130210474975E-7</v>
      </c>
      <c r="J82" s="16">
        <f t="shared" si="34"/>
        <v>2.065835132059957E-6</v>
      </c>
      <c r="K82" s="16">
        <f t="shared" si="34"/>
        <v>3.0835468980220858E-6</v>
      </c>
      <c r="L82" s="16">
        <f t="shared" si="34"/>
        <v>7.3489564442372008E-6</v>
      </c>
      <c r="M82" s="16">
        <f t="shared" si="34"/>
        <v>1.3742920384383131E-6</v>
      </c>
      <c r="N82" s="16">
        <f t="shared" si="34"/>
        <v>4.3298581505841788E-7</v>
      </c>
      <c r="O82" s="17">
        <f t="shared" si="34"/>
        <v>1.7284579363399119E-3</v>
      </c>
      <c r="P82" s="16">
        <f t="shared" si="34"/>
        <v>8.1230205148406108E-7</v>
      </c>
      <c r="Q82" s="16">
        <f t="shared" si="34"/>
        <v>8.6528058709822905E-8</v>
      </c>
      <c r="R82" s="16">
        <f t="shared" si="34"/>
        <v>4.3701288636150806E-7</v>
      </c>
      <c r="S82" s="16">
        <f t="shared" si="34"/>
        <v>2.258020124127414E-6</v>
      </c>
      <c r="T82" s="16">
        <f t="shared" si="34"/>
        <v>6.4884656393705451E-7</v>
      </c>
      <c r="U82" s="16">
        <f t="shared" si="34"/>
        <v>9.8722503743217477E-7</v>
      </c>
      <c r="V82" s="16">
        <f t="shared" si="34"/>
        <v>1.1670140792207384E-6</v>
      </c>
      <c r="W82" s="16">
        <f t="shared" si="34"/>
        <v>2.1027424961493125E-7</v>
      </c>
      <c r="X82" s="16">
        <f t="shared" si="34"/>
        <v>1.107250760636594E-7</v>
      </c>
      <c r="Y82" s="16">
        <f t="shared" si="34"/>
        <v>1.4789941676820522E-6</v>
      </c>
      <c r="Z82" s="16">
        <f t="shared" si="34"/>
        <v>1.9862972593144498E-6</v>
      </c>
      <c r="AA82" s="16">
        <f t="shared" si="34"/>
        <v>2.0619960522785202E-7</v>
      </c>
      <c r="AB82" s="16">
        <f t="shared" si="34"/>
        <v>5.8369966333168262E-8</v>
      </c>
      <c r="AC82" s="16">
        <f t="shared" si="34"/>
        <v>1.6067846764069722E-8</v>
      </c>
      <c r="AD82" s="16">
        <f t="shared" si="34"/>
        <v>4.1487315298112417E-6</v>
      </c>
      <c r="AE82" s="16">
        <f t="shared" si="34"/>
        <v>4.5283266925951789E-6</v>
      </c>
      <c r="AF82" s="16">
        <f t="shared" si="34"/>
        <v>3.971077135892421E-8</v>
      </c>
      <c r="AG82" s="16">
        <f t="shared" si="34"/>
        <v>6.5482128132295875E-6</v>
      </c>
      <c r="AH82" s="16">
        <f t="shared" si="34"/>
        <v>6.1763241389811324E-6</v>
      </c>
      <c r="AI82" s="16">
        <f t="shared" si="34"/>
        <v>2.1355770290891201E-6</v>
      </c>
      <c r="AJ82" s="17">
        <f t="shared" si="34"/>
        <v>9.4450855107392859E-6</v>
      </c>
      <c r="AK82" s="16">
        <f t="shared" si="34"/>
        <v>1.6508582987285204E-8</v>
      </c>
      <c r="AL82" s="16">
        <f t="shared" si="34"/>
        <v>7.2655512524542262E-7</v>
      </c>
      <c r="AM82" s="16">
        <f t="shared" si="34"/>
        <v>7.0803393426902941E-7</v>
      </c>
      <c r="AN82" s="20">
        <f t="shared" si="34"/>
        <v>8.9276464125429228E-6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1.2455316716591352E-7</v>
      </c>
      <c r="E83" s="16">
        <f t="shared" si="35"/>
        <v>5.7453388252276727E-9</v>
      </c>
      <c r="F83" s="16">
        <f t="shared" si="35"/>
        <v>4.5362156821258413E-8</v>
      </c>
      <c r="G83" s="16">
        <f t="shared" si="35"/>
        <v>1.1349024053095054E-7</v>
      </c>
      <c r="H83" s="16">
        <f t="shared" si="35"/>
        <v>1.7745383299205677E-9</v>
      </c>
      <c r="I83" s="17">
        <f t="shared" si="35"/>
        <v>1.5869646659370406E-6</v>
      </c>
      <c r="J83" s="16">
        <f t="shared" si="35"/>
        <v>7.4947943558062554E-9</v>
      </c>
      <c r="K83" s="16">
        <f t="shared" si="35"/>
        <v>1.417600096706129E-8</v>
      </c>
      <c r="L83" s="16">
        <f t="shared" si="35"/>
        <v>1.7342190184260904E-9</v>
      </c>
      <c r="M83" s="17">
        <f t="shared" si="35"/>
        <v>1.4687242285615039E-6</v>
      </c>
      <c r="N83" s="16">
        <f t="shared" si="35"/>
        <v>4.5871417372727891E-7</v>
      </c>
      <c r="O83" s="17">
        <f t="shared" si="35"/>
        <v>1.2106295104192038E-6</v>
      </c>
      <c r="P83" s="16">
        <f t="shared" si="35"/>
        <v>1.1362765308094833E-7</v>
      </c>
      <c r="Q83" s="16">
        <f t="shared" si="35"/>
        <v>5.3442537225553909E-7</v>
      </c>
      <c r="R83" s="16">
        <f t="shared" si="35"/>
        <v>1.0207109118977371E-6</v>
      </c>
      <c r="S83" s="16">
        <f t="shared" si="35"/>
        <v>7.8450033273855948E-8</v>
      </c>
      <c r="T83" s="17">
        <f t="shared" si="35"/>
        <v>1.2106295104192038E-6</v>
      </c>
      <c r="U83" s="16">
        <f t="shared" si="35"/>
        <v>4.9380245567147748E-7</v>
      </c>
      <c r="V83" s="16">
        <f t="shared" si="35"/>
        <v>3.3898009558254247E-7</v>
      </c>
      <c r="W83" s="16">
        <f t="shared" si="35"/>
        <v>3.7149208867710009E-7</v>
      </c>
      <c r="X83" s="16">
        <f t="shared" si="35"/>
        <v>2.9400940740280158E-7</v>
      </c>
      <c r="Y83" s="16">
        <f t="shared" si="35"/>
        <v>3.957945294292225E-8</v>
      </c>
      <c r="Z83" s="17">
        <f t="shared" si="35"/>
        <v>1.5076291466657129E-6</v>
      </c>
      <c r="AA83" s="16">
        <f t="shared" si="35"/>
        <v>5.5409832871013441E-7</v>
      </c>
      <c r="AB83" s="16">
        <f t="shared" si="35"/>
        <v>2.9838468797594184E-7</v>
      </c>
      <c r="AC83" s="16">
        <f t="shared" si="35"/>
        <v>3.7759214312199522E-7</v>
      </c>
      <c r="AD83" s="16">
        <f t="shared" si="35"/>
        <v>2.8160327350547051E-8</v>
      </c>
      <c r="AE83" s="16">
        <f t="shared" si="35"/>
        <v>2.1731826537542302E-7</v>
      </c>
      <c r="AF83" s="16">
        <f t="shared" si="35"/>
        <v>1.0396643947356281E-8</v>
      </c>
      <c r="AG83" s="16">
        <f t="shared" si="35"/>
        <v>1.1957824035033011E-7</v>
      </c>
      <c r="AH83" s="16">
        <f t="shared" si="35"/>
        <v>2.7590563124229516E-8</v>
      </c>
      <c r="AI83" s="16">
        <f t="shared" si="35"/>
        <v>3.4684751579362519E-7</v>
      </c>
      <c r="AJ83" s="16">
        <f t="shared" si="35"/>
        <v>4.3190864503229468E-7</v>
      </c>
      <c r="AK83" s="16">
        <f t="shared" si="35"/>
        <v>1.6555428034736175E-8</v>
      </c>
      <c r="AL83" s="16">
        <f t="shared" si="35"/>
        <v>2.5577289858069179E-8</v>
      </c>
      <c r="AM83" s="16">
        <f t="shared" si="35"/>
        <v>5.895400201588973E-8</v>
      </c>
      <c r="AN83" s="20">
        <f t="shared" si="35"/>
        <v>2.3974609078621136E-4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5.0842851113987108E-6</v>
      </c>
      <c r="E84" s="16">
        <f t="shared" si="36"/>
        <v>3.751821350989748E-8</v>
      </c>
      <c r="F84" s="16">
        <f t="shared" si="36"/>
        <v>1.6084098013857001E-6</v>
      </c>
      <c r="G84" s="16">
        <f t="shared" si="36"/>
        <v>6.1292396304902075E-7</v>
      </c>
      <c r="H84" s="16">
        <f t="shared" si="36"/>
        <v>3.399838511811616E-6</v>
      </c>
      <c r="I84" s="16">
        <f t="shared" si="36"/>
        <v>6.919615520872489E-6</v>
      </c>
      <c r="J84" s="16">
        <f t="shared" si="36"/>
        <v>1.120798959474649E-7</v>
      </c>
      <c r="K84" s="16">
        <f t="shared" si="36"/>
        <v>1.4028159793370758E-7</v>
      </c>
      <c r="L84" s="17">
        <f t="shared" si="36"/>
        <v>2.7056875506862731E-3</v>
      </c>
      <c r="M84" s="16">
        <f t="shared" si="36"/>
        <v>6.4464783333343562E-6</v>
      </c>
      <c r="N84" s="16">
        <f t="shared" si="36"/>
        <v>3.0111835470701142E-6</v>
      </c>
      <c r="O84" s="16">
        <f t="shared" si="36"/>
        <v>1.1294573829872256E-5</v>
      </c>
      <c r="P84" s="16">
        <f t="shared" si="36"/>
        <v>5.0717823589006817E-7</v>
      </c>
      <c r="Q84" s="16">
        <f t="shared" si="36"/>
        <v>1.2805191283614804E-5</v>
      </c>
      <c r="R84" s="16">
        <f t="shared" si="36"/>
        <v>7.1229414114049415E-6</v>
      </c>
      <c r="S84" s="16">
        <f t="shared" si="36"/>
        <v>3.8785983897595044E-6</v>
      </c>
      <c r="T84" s="16">
        <f t="shared" si="36"/>
        <v>1.1609882018431169E-5</v>
      </c>
      <c r="U84" s="16">
        <f t="shared" si="36"/>
        <v>1.1055438295929769E-9</v>
      </c>
      <c r="V84" s="17">
        <f t="shared" si="36"/>
        <v>1.4526024981878375E-5</v>
      </c>
      <c r="W84" s="17">
        <f t="shared" si="36"/>
        <v>3.6146490254449988E-5</v>
      </c>
      <c r="X84" s="16">
        <f t="shared" si="36"/>
        <v>3.1406309468531318E-7</v>
      </c>
      <c r="Y84" s="16">
        <f t="shared" si="36"/>
        <v>8.4780428403174827E-6</v>
      </c>
      <c r="Z84" s="16">
        <f t="shared" si="36"/>
        <v>3.1507344645721968E-6</v>
      </c>
      <c r="AA84" s="16">
        <f t="shared" si="36"/>
        <v>3.6978932040896336E-6</v>
      </c>
      <c r="AB84" s="16">
        <f t="shared" si="36"/>
        <v>5.9926444486083868E-6</v>
      </c>
      <c r="AC84" s="16">
        <f t="shared" si="36"/>
        <v>1.5476291795656455E-6</v>
      </c>
      <c r="AD84" s="16">
        <f t="shared" si="36"/>
        <v>6.0133284793201456E-6</v>
      </c>
      <c r="AE84" s="16">
        <f t="shared" si="36"/>
        <v>2.5419037872898203E-9</v>
      </c>
      <c r="AF84" s="16">
        <f t="shared" si="36"/>
        <v>8.5869847736508424E-8</v>
      </c>
      <c r="AG84" s="16">
        <f t="shared" si="36"/>
        <v>8.5791175324358558E-9</v>
      </c>
      <c r="AH84" s="16">
        <f t="shared" si="36"/>
        <v>9.3239502647525475E-7</v>
      </c>
      <c r="AI84" s="16">
        <f t="shared" si="36"/>
        <v>2.3989815386900286E-6</v>
      </c>
      <c r="AJ84" s="16">
        <f t="shared" si="36"/>
        <v>2.2273701368496741E-6</v>
      </c>
      <c r="AK84" s="16">
        <f t="shared" si="36"/>
        <v>1.5712374398000922E-7</v>
      </c>
      <c r="AL84" s="16">
        <f t="shared" si="36"/>
        <v>2.1154346138181269E-6</v>
      </c>
      <c r="AM84" s="16">
        <f t="shared" si="36"/>
        <v>2.0441017043441011E-7</v>
      </c>
      <c r="AN84" s="18">
        <f t="shared" si="36"/>
        <v>2.0047549937310275E-8</v>
      </c>
    </row>
    <row r="85" spans="1:40">
      <c r="A85" t="s">
        <v>122</v>
      </c>
      <c r="D85" s="21">
        <f>SUM($D$48:$D$84)</f>
        <v>2.5120965932300642E-4</v>
      </c>
      <c r="E85" s="21">
        <f>SUM($E$48:$E$84)</f>
        <v>7.6477921680423897E-5</v>
      </c>
      <c r="F85" s="21">
        <f>SUM($F$48:$F$84)</f>
        <v>2.384099323894604E-3</v>
      </c>
      <c r="G85" s="21">
        <f>SUM($G$48:$G$84)</f>
        <v>1.445047832262241E-3</v>
      </c>
      <c r="H85" s="21">
        <f>SUM($H$48:$H$84)</f>
        <v>1.4623799173021863E-4</v>
      </c>
      <c r="I85" s="21">
        <f>SUM($I$48:$I$84)</f>
        <v>5.8084032046623108E-5</v>
      </c>
      <c r="J85" s="21">
        <f>SUM($J$48:$J$84)</f>
        <v>2.8519136358667066E-4</v>
      </c>
      <c r="K85" s="21">
        <f>SUM($K$48:$K$84)</f>
        <v>3.4320846871064583E-4</v>
      </c>
      <c r="L85" s="21">
        <f>SUM($L$48:$L$84)</f>
        <v>2.7945596112883614E-3</v>
      </c>
      <c r="M85" s="21">
        <f>SUM($M$48:$M$84)</f>
        <v>6.6391269313711134E-3</v>
      </c>
      <c r="N85" s="21">
        <f>SUM($N$48:$N$84)</f>
        <v>1.232672843962813E-3</v>
      </c>
      <c r="O85" s="21">
        <f>SUM($O$48:$O$84)</f>
        <v>1.8032164809165712E-3</v>
      </c>
      <c r="P85" s="21">
        <f>SUM($P$48:$P$84)</f>
        <v>4.7612838394937374E-4</v>
      </c>
      <c r="Q85" s="21">
        <f>SUM($Q$48:$Q$84)</f>
        <v>2.7247340603836403E-3</v>
      </c>
      <c r="R85" s="21">
        <f>SUM($R$48:$R$84)</f>
        <v>4.9080581710753668E-5</v>
      </c>
      <c r="S85" s="21">
        <f>SUM($S$48:$S$84)</f>
        <v>4.9225774605855324E-3</v>
      </c>
      <c r="T85" s="21">
        <f>SUM($T$48:$T$84)</f>
        <v>5.6510334477733297E-5</v>
      </c>
      <c r="U85" s="21">
        <f>SUM($U$48:$U$84)</f>
        <v>8.0197866525671643E-5</v>
      </c>
      <c r="V85" s="21">
        <f>SUM($V$48:$V$84)</f>
        <v>2.2620669881925279E-3</v>
      </c>
      <c r="W85" s="21">
        <f>SUM($W$48:$W$84)</f>
        <v>6.2666708268867776E-4</v>
      </c>
      <c r="X85" s="21">
        <f>SUM($X$48:$X$84)</f>
        <v>1.7915734993290212E-4</v>
      </c>
      <c r="Y85" s="21">
        <f>SUM($Y$48:$Y$84)</f>
        <v>1.791672066316773E-3</v>
      </c>
      <c r="Z85" s="21">
        <f>SUM($Z$48:$Z$84)</f>
        <v>3.9075908680007523E-4</v>
      </c>
      <c r="AA85">
        <f>SUM($AA$48:$AA$84)</f>
        <v>1.8390519154805218E-4</v>
      </c>
      <c r="AB85" s="21">
        <f>SUM($AB$48:$AB$84)</f>
        <v>2.333223271877737E-4</v>
      </c>
      <c r="AC85" s="21">
        <f>SUM($AC$48:$AC$84)</f>
        <v>8.0544210271014363E-4</v>
      </c>
      <c r="AD85" s="21">
        <f>SUM($AD$48:$AD$84)</f>
        <v>3.510978899004813E-3</v>
      </c>
      <c r="AE85" s="21">
        <f>SUM($AE$48:$AE$84)</f>
        <v>7.9888243404313097E-4</v>
      </c>
      <c r="AF85" s="21">
        <f>SUM($AF$48:$AF$84)</f>
        <v>1.7506470408437458E-3</v>
      </c>
      <c r="AG85" s="21">
        <f>SUM($AG$48:$AG$84)</f>
        <v>1.8563023711191322E-4</v>
      </c>
      <c r="AH85" s="21">
        <f>SUM($AH$48:$AH$84)</f>
        <v>7.4490814090088944E-4</v>
      </c>
      <c r="AI85" s="21">
        <f>SUM($AI$48:$AI$84)</f>
        <v>7.1425983755906113E-4</v>
      </c>
      <c r="AJ85" s="21">
        <f>SUM($AJ$48:$AJ$84)</f>
        <v>4.3360322733575919E-3</v>
      </c>
      <c r="AK85" s="21">
        <f>SUM($AK$48:$AK$84)</f>
        <v>6.1228015829680447E-4</v>
      </c>
      <c r="AL85" s="21">
        <f>SUM($AL$48:$AL$84)</f>
        <v>4.0415159794331769E-4</v>
      </c>
      <c r="AM85" s="21">
        <f>SUM($AM$48:$AM$84)</f>
        <v>1.4859296140504416E-4</v>
      </c>
      <c r="AN85" s="21">
        <f>SUM($AN$48:$AN$84)</f>
        <v>3.2183356035237452E-4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4.5769550484601601E-2</v>
      </c>
      <c r="D87" s="22">
        <f>$D$85/$C$87</f>
        <v>5.4885760655989336E-3</v>
      </c>
      <c r="E87" s="22">
        <f>$E$85/$C$87</f>
        <v>1.670934515866692E-3</v>
      </c>
      <c r="F87" s="22">
        <f>$F$85/$C$87</f>
        <v>5.2089201197129835E-2</v>
      </c>
      <c r="G87" s="22">
        <f>$G$85/$C$87</f>
        <v>3.1572253101948271E-2</v>
      </c>
      <c r="H87" s="22">
        <f>$H$85/$C$87</f>
        <v>3.1950934667671241E-3</v>
      </c>
      <c r="I87" s="22">
        <f>$I$85/$C$87</f>
        <v>1.269054020230426E-3</v>
      </c>
      <c r="J87" s="22">
        <f>$J$85/$C$87</f>
        <v>6.2310282833697161E-3</v>
      </c>
      <c r="K87" s="22">
        <f>$K$85/$C$87</f>
        <v>7.4986200449163806E-3</v>
      </c>
      <c r="L87" s="22">
        <f>$L$85/$C$87</f>
        <v>6.1057178445056919E-2</v>
      </c>
      <c r="M87" s="22">
        <f>$M$85/$C$87</f>
        <v>0.14505554153529948</v>
      </c>
      <c r="N87" s="22">
        <f>$N$85/$C$87</f>
        <v>2.6932159719976388E-2</v>
      </c>
      <c r="O87" s="22">
        <f>$O$85/$C$87</f>
        <v>3.9397731938032324E-2</v>
      </c>
      <c r="P87" s="22">
        <f>$P$85/$C$87</f>
        <v>1.0402732360449097E-2</v>
      </c>
      <c r="Q87" s="22">
        <f>$Q$85/$C$87</f>
        <v>5.9531588830008968E-2</v>
      </c>
      <c r="R87" s="22">
        <f>$R$85/$C$87</f>
        <v>1.0723413533909626E-3</v>
      </c>
      <c r="S87" s="22">
        <f>$S$85/$C$87</f>
        <v>0.10755136129732476</v>
      </c>
      <c r="T87" s="22">
        <f>$T$85/$C$87</f>
        <v>1.2346709521813034E-3</v>
      </c>
      <c r="U87" s="22">
        <f>$U$85/$C$87</f>
        <v>1.752210053988904E-3</v>
      </c>
      <c r="V87" s="22">
        <f>$V$85/$C$87</f>
        <v>4.9422967108963906E-2</v>
      </c>
      <c r="W87" s="22">
        <f>$W$85/$C$87</f>
        <v>1.3691790197928847E-2</v>
      </c>
      <c r="X87" s="22">
        <f>$X$85/$C$87</f>
        <v>3.9143349243330808E-3</v>
      </c>
      <c r="Y87" s="22">
        <f>$Y$85/$C$87</f>
        <v>3.9145502792725724E-2</v>
      </c>
      <c r="Z87" s="22">
        <f>$Z$85/$C$87</f>
        <v>8.5375338552110009E-3</v>
      </c>
      <c r="AA87" s="22">
        <f>$AA$85/$C$87</f>
        <v>4.018068554331203E-3</v>
      </c>
      <c r="AB87" s="22">
        <f>$AB$85/$C$87</f>
        <v>5.0977631354773975E-3</v>
      </c>
      <c r="AC87" s="22">
        <f>$AC$85/$C$87</f>
        <v>1.7597771753976942E-2</v>
      </c>
      <c r="AD87" s="22">
        <f>$AD$85/$C$87</f>
        <v>7.6709927491772578E-2</v>
      </c>
      <c r="AE87" s="22">
        <f>$AE$85/$C$87</f>
        <v>1.7454452263233427E-2</v>
      </c>
      <c r="AF87" s="22">
        <f>$AF$85/$C$87</f>
        <v>3.8249163959622495E-2</v>
      </c>
      <c r="AG87" s="22">
        <f>$AG$85/$C$87</f>
        <v>4.0557583621968363E-3</v>
      </c>
      <c r="AH87" s="22">
        <f>$AH$85/$C$87</f>
        <v>1.6275190230489619E-2</v>
      </c>
      <c r="AI87" s="22">
        <f>$AI$85/$C$87</f>
        <v>1.5605568112349321E-2</v>
      </c>
      <c r="AJ87" s="22">
        <f>$AJ$85/$C$87</f>
        <v>9.4736177817966061E-2</v>
      </c>
      <c r="AK87" s="22">
        <f>$AK$85/$C$87</f>
        <v>1.3377456230486596E-2</v>
      </c>
      <c r="AL87" s="22">
        <f>$AL$85/$C$87</f>
        <v>8.8301412984007292E-3</v>
      </c>
      <c r="AM87" s="22">
        <f>$AM$85/$C$87</f>
        <v>3.246546226295925E-3</v>
      </c>
      <c r="AN87" s="22">
        <f>$AN$85/$C$87</f>
        <v>7.0316085027020319E-3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3FC74-1872-4742-911F-0EDF6565E734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125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-2.7839320258485189E-3</v>
      </c>
      <c r="D5" s="10">
        <v>2.1317555906932552E-2</v>
      </c>
      <c r="E5" s="10">
        <v>3.7781200541477495E-3</v>
      </c>
      <c r="F5" s="10">
        <v>1.2212145938473229E-2</v>
      </c>
      <c r="G5" s="10">
        <v>1.1838407997017542E-2</v>
      </c>
      <c r="H5" s="10">
        <v>5.2176057934055893E-2</v>
      </c>
      <c r="I5" s="10">
        <v>1.0227380100357885E-2</v>
      </c>
      <c r="J5" s="10">
        <v>-9.7349564494513697E-3</v>
      </c>
      <c r="K5" s="10">
        <v>2.0116077233882371E-2</v>
      </c>
      <c r="L5" s="10">
        <v>1.963573347034769E-2</v>
      </c>
      <c r="M5" s="10">
        <v>1.2357958272463426E-2</v>
      </c>
      <c r="N5" s="10">
        <v>3.4923261094244533E-2</v>
      </c>
      <c r="O5" s="10">
        <v>1.0382830924931764E-2</v>
      </c>
      <c r="P5" s="10">
        <v>-4.1361560718868352E-3</v>
      </c>
      <c r="Q5" s="10">
        <v>2.4413134239416639E-2</v>
      </c>
      <c r="R5" s="10">
        <v>7.8960203710427244E-3</v>
      </c>
      <c r="S5" s="10">
        <v>4.8131870760378899E-2</v>
      </c>
      <c r="T5" s="10">
        <v>1.562613078554613E-2</v>
      </c>
      <c r="U5" s="10">
        <v>-9.500828815829504E-3</v>
      </c>
      <c r="V5" s="10">
        <v>-3.1386001318445073E-2</v>
      </c>
      <c r="W5" s="10">
        <v>-3.8672006567748822E-2</v>
      </c>
      <c r="X5" s="10">
        <v>-4.8119968762543854E-2</v>
      </c>
      <c r="Y5" s="10">
        <v>-1.4193480901497153E-2</v>
      </c>
      <c r="Z5" s="10">
        <v>-2.5062426685394226E-2</v>
      </c>
      <c r="AA5" s="10">
        <v>4.1199619046699498E-2</v>
      </c>
      <c r="AB5" s="10">
        <v>-1.1787811204282732E-2</v>
      </c>
      <c r="AC5" s="10">
        <v>2.0859186405638226E-2</v>
      </c>
      <c r="AD5" s="10">
        <v>1.3191295971906575E-4</v>
      </c>
      <c r="AE5" s="10">
        <v>-2.5807925426940406E-2</v>
      </c>
      <c r="AF5" s="10">
        <v>-6.1537797016038308E-2</v>
      </c>
      <c r="AG5" s="10">
        <v>-1.1543631790790057E-2</v>
      </c>
      <c r="AH5" s="10">
        <v>-5.0245931736570496E-3</v>
      </c>
      <c r="AI5" s="11" t="s">
        <v>80</v>
      </c>
      <c r="AJ5" s="10">
        <v>-2.2190957716756436E-2</v>
      </c>
      <c r="AK5" s="10">
        <v>1.4571983940936586E-2</v>
      </c>
      <c r="AL5" s="10">
        <v>-1.7519925825750394E-4</v>
      </c>
      <c r="AM5" s="10">
        <v>-1.1957459317432155E-2</v>
      </c>
      <c r="AN5" s="12">
        <v>-6.8321084640133173E-2</v>
      </c>
    </row>
    <row r="6" spans="1:40" ht="24">
      <c r="A6" s="13" t="s">
        <v>42</v>
      </c>
      <c r="B6" s="14" t="s">
        <v>41</v>
      </c>
      <c r="C6" s="15">
        <v>5.9334565594050925E-2</v>
      </c>
      <c r="D6" s="16">
        <v>-4.624150402930538E-2</v>
      </c>
      <c r="E6" s="16">
        <v>5.7354283476743709E-3</v>
      </c>
      <c r="F6" s="16">
        <v>-7.6109233405661685E-3</v>
      </c>
      <c r="G6" s="16">
        <v>-3.3034816457878364E-3</v>
      </c>
      <c r="H6" s="16">
        <v>-1.9394398897989627E-2</v>
      </c>
      <c r="I6" s="16">
        <v>9.2136313083862453E-3</v>
      </c>
      <c r="J6" s="16">
        <v>1.8269690700924352E-4</v>
      </c>
      <c r="K6" s="17" t="s">
        <v>87</v>
      </c>
      <c r="L6" s="16">
        <v>-4.908071791908114E-2</v>
      </c>
      <c r="M6" s="16">
        <v>-1.5881622727800301E-2</v>
      </c>
      <c r="N6" s="16">
        <v>-7.5214445321347776E-3</v>
      </c>
      <c r="O6" s="16">
        <v>-2.4422411652182355E-2</v>
      </c>
      <c r="P6" s="16">
        <v>-3.521989601276717E-2</v>
      </c>
      <c r="Q6" s="16">
        <v>1.0611755334022468E-2</v>
      </c>
      <c r="R6" s="16">
        <v>1.4342796680051563E-2</v>
      </c>
      <c r="S6" s="16">
        <v>1.9925981490103314E-2</v>
      </c>
      <c r="T6" s="16">
        <v>-1.9708248120340454E-2</v>
      </c>
      <c r="U6" s="16">
        <v>2.0244796535148945E-2</v>
      </c>
      <c r="V6" s="16">
        <v>5.4854960986228302E-2</v>
      </c>
      <c r="W6" s="16">
        <v>-1.1598684250732651E-2</v>
      </c>
      <c r="X6" s="16">
        <v>-1.8187111552534538E-2</v>
      </c>
      <c r="Y6" s="16">
        <v>4.1090467996923064E-2</v>
      </c>
      <c r="Z6" s="16">
        <v>-4.4185295466810078E-3</v>
      </c>
      <c r="AA6" s="16">
        <v>2.1098663143981664E-2</v>
      </c>
      <c r="AB6" s="16">
        <v>2.9605146992262459E-2</v>
      </c>
      <c r="AC6" s="16">
        <v>6.9426253213112181E-3</v>
      </c>
      <c r="AD6" s="16">
        <v>3.3941191672638526E-3</v>
      </c>
      <c r="AE6" s="16">
        <v>-1.8606084346831957E-2</v>
      </c>
      <c r="AF6" s="16">
        <v>1.1177298000586184E-2</v>
      </c>
      <c r="AG6" s="16">
        <v>3.4479709497318226E-2</v>
      </c>
      <c r="AH6" s="16">
        <v>1.8402966750458341E-2</v>
      </c>
      <c r="AI6" s="16">
        <v>2.0372289963947104E-2</v>
      </c>
      <c r="AJ6" s="16">
        <v>1.9684549897974494E-3</v>
      </c>
      <c r="AK6" s="16">
        <v>-1.9085482358703634E-2</v>
      </c>
      <c r="AL6" s="16">
        <v>1.6575410757426412E-2</v>
      </c>
      <c r="AM6" s="16">
        <v>-6.2121098391419126E-3</v>
      </c>
      <c r="AN6" s="18">
        <v>1.8204481757770528E-2</v>
      </c>
    </row>
    <row r="7" spans="1:40" ht="24">
      <c r="A7" s="13" t="s">
        <v>43</v>
      </c>
      <c r="B7" s="14" t="s">
        <v>41</v>
      </c>
      <c r="C7" s="15">
        <v>1.2643956594993505E-3</v>
      </c>
      <c r="D7" s="16">
        <v>1.197676609011103E-2</v>
      </c>
      <c r="E7" s="16">
        <v>2.1373169180347186E-2</v>
      </c>
      <c r="F7" s="16">
        <v>4.5573343354322416E-3</v>
      </c>
      <c r="G7" s="16">
        <v>3.6189179218663478E-2</v>
      </c>
      <c r="H7" s="16">
        <v>7.5844008263426215E-4</v>
      </c>
      <c r="I7" s="16">
        <v>3.9784488543257869E-2</v>
      </c>
      <c r="J7" s="16">
        <v>3.7641241926319659E-2</v>
      </c>
      <c r="K7" s="16">
        <v>1.9581147888998673E-3</v>
      </c>
      <c r="L7" s="16">
        <v>1.6344132149286702E-2</v>
      </c>
      <c r="M7" s="16">
        <v>3.5497834551118879E-2</v>
      </c>
      <c r="N7" s="16">
        <v>6.7695836733848956E-3</v>
      </c>
      <c r="O7" s="16">
        <v>1.2629863186807548E-2</v>
      </c>
      <c r="P7" s="16">
        <v>2.5062747785381288E-2</v>
      </c>
      <c r="Q7" s="16">
        <v>2.6225190811986387E-2</v>
      </c>
      <c r="R7" s="16">
        <v>1.0866899918829376E-2</v>
      </c>
      <c r="S7" s="16">
        <v>3.8645466755847842E-3</v>
      </c>
      <c r="T7" s="16">
        <v>1.1577277522389056E-2</v>
      </c>
      <c r="U7" s="16">
        <v>-1.9051360889620325E-2</v>
      </c>
      <c r="V7" s="16">
        <v>-3.6405164727412974E-2</v>
      </c>
      <c r="W7" s="16">
        <v>-4.6443260398114791E-2</v>
      </c>
      <c r="X7" s="16">
        <v>-1.7937824076720264E-2</v>
      </c>
      <c r="Y7" s="16">
        <v>-6.7536168257112065E-3</v>
      </c>
      <c r="Z7" s="16">
        <v>-2.4230447843200328E-2</v>
      </c>
      <c r="AA7" s="16">
        <v>3.5744306261212812E-2</v>
      </c>
      <c r="AB7" s="16">
        <v>-2.4141831358767268E-2</v>
      </c>
      <c r="AC7" s="16">
        <v>-4.0868861299894949E-2</v>
      </c>
      <c r="AD7" s="16">
        <v>3.15390860214008E-3</v>
      </c>
      <c r="AE7" s="16">
        <v>-4.4890499178665902E-3</v>
      </c>
      <c r="AF7" s="16">
        <v>-5.666167519546577E-2</v>
      </c>
      <c r="AG7" s="16">
        <v>-1.427194711728118E-2</v>
      </c>
      <c r="AH7" s="16">
        <v>1.4532287948981192E-2</v>
      </c>
      <c r="AI7" s="16">
        <v>-2.2255324172479277E-2</v>
      </c>
      <c r="AJ7" s="17" t="s">
        <v>126</v>
      </c>
      <c r="AK7" s="16">
        <v>-2.9556707036379439E-2</v>
      </c>
      <c r="AL7" s="16">
        <v>-2.6857465413506278E-2</v>
      </c>
      <c r="AM7" s="16">
        <v>4.5896627961711052E-3</v>
      </c>
      <c r="AN7" s="18">
        <v>5.0506037932808966E-2</v>
      </c>
    </row>
    <row r="8" spans="1:40" ht="24">
      <c r="A8" s="13" t="s">
        <v>44</v>
      </c>
      <c r="B8" s="14" t="s">
        <v>41</v>
      </c>
      <c r="C8" s="15">
        <v>-9.1950798084867828E-3</v>
      </c>
      <c r="D8" s="16">
        <v>3.4220050715079498E-3</v>
      </c>
      <c r="E8" s="16">
        <v>3.3837436457252894E-2</v>
      </c>
      <c r="F8" s="16">
        <v>1.923123174988678E-3</v>
      </c>
      <c r="G8" s="16">
        <v>9.4782660007307461E-3</v>
      </c>
      <c r="H8" s="16">
        <v>-3.519341658175142E-3</v>
      </c>
      <c r="I8" s="16">
        <v>5.4121407977478386E-2</v>
      </c>
      <c r="J8" s="16">
        <v>1.1114838801969498E-2</v>
      </c>
      <c r="K8" s="16">
        <v>-6.2140112599285285E-3</v>
      </c>
      <c r="L8" s="16">
        <v>-2.9944976877271368E-2</v>
      </c>
      <c r="M8" s="16">
        <v>2.4652970984463552E-2</v>
      </c>
      <c r="N8" s="16">
        <v>1.7210411309673115E-2</v>
      </c>
      <c r="O8" s="16">
        <v>3.3911226998225033E-2</v>
      </c>
      <c r="P8" s="16">
        <v>2.368133454581723E-2</v>
      </c>
      <c r="Q8" s="16">
        <v>3.306734736366705E-3</v>
      </c>
      <c r="R8" s="16">
        <v>2.6143244603327089E-2</v>
      </c>
      <c r="S8" s="16">
        <v>-1.2256997694185012E-2</v>
      </c>
      <c r="T8" s="16">
        <v>4.0084503066658519E-2</v>
      </c>
      <c r="U8" s="16">
        <v>-1.4346902382223178E-2</v>
      </c>
      <c r="V8" s="16">
        <v>8.0262732496796663E-3</v>
      </c>
      <c r="W8" s="16">
        <v>-1.3771600413231814E-2</v>
      </c>
      <c r="X8" s="16">
        <v>-1.1801235768048353E-2</v>
      </c>
      <c r="Y8" s="16">
        <v>-9.8775977974090816E-3</v>
      </c>
      <c r="Z8" s="16">
        <v>-1.7352705612006081E-2</v>
      </c>
      <c r="AA8" s="16">
        <v>-1.7058627071380107E-2</v>
      </c>
      <c r="AB8" s="16">
        <v>4.2721735193073799E-3</v>
      </c>
      <c r="AC8" s="16">
        <v>2.6848166834191139E-2</v>
      </c>
      <c r="AD8" s="16">
        <v>-4.5403168240291301E-2</v>
      </c>
      <c r="AE8" s="16">
        <v>2.6960572625292644E-3</v>
      </c>
      <c r="AF8" s="16">
        <v>8.5179011916195948E-3</v>
      </c>
      <c r="AG8" s="16">
        <v>-5.3774111274743984E-2</v>
      </c>
      <c r="AH8" s="16">
        <v>1.225104656444985E-2</v>
      </c>
      <c r="AI8" s="16">
        <v>-1.2098471585022951E-2</v>
      </c>
      <c r="AJ8" s="16">
        <v>4.6410930469004208E-3</v>
      </c>
      <c r="AK8" s="16">
        <v>-6.69434105580426E-3</v>
      </c>
      <c r="AL8" s="16">
        <v>1.193147888402565E-2</v>
      </c>
      <c r="AM8" s="17" t="s">
        <v>87</v>
      </c>
      <c r="AN8" s="18">
        <v>-3.5409758887863942E-2</v>
      </c>
    </row>
    <row r="9" spans="1:40" ht="24">
      <c r="A9" s="13" t="s">
        <v>45</v>
      </c>
      <c r="B9" s="14" t="s">
        <v>41</v>
      </c>
      <c r="C9" s="15">
        <v>4.4230000567328877E-2</v>
      </c>
      <c r="D9" s="16">
        <v>-3.1418499450043386E-3</v>
      </c>
      <c r="E9" s="16">
        <v>2.1547105258263814E-2</v>
      </c>
      <c r="F9" s="16">
        <v>2.065958740343574E-2</v>
      </c>
      <c r="G9" s="16">
        <v>2.7482996218737302E-2</v>
      </c>
      <c r="H9" s="16">
        <v>4.2551147204695501E-2</v>
      </c>
      <c r="I9" s="16">
        <v>-3.6993939460384698E-3</v>
      </c>
      <c r="J9" s="16">
        <v>-1.0653597073866141E-2</v>
      </c>
      <c r="K9" s="16">
        <v>1.6532750390407216E-2</v>
      </c>
      <c r="L9" s="16">
        <v>2.9137658173588689E-2</v>
      </c>
      <c r="M9" s="16">
        <v>1.5280189532635345E-2</v>
      </c>
      <c r="N9" s="16">
        <v>3.2552027281345756E-2</v>
      </c>
      <c r="O9" s="16">
        <v>1.9080756852635036E-2</v>
      </c>
      <c r="P9" s="16">
        <v>5.5259886052562893E-2</v>
      </c>
      <c r="Q9" s="16">
        <v>1.0269523427391396E-2</v>
      </c>
      <c r="R9" s="16">
        <v>3.7759440136796607E-2</v>
      </c>
      <c r="S9" s="16">
        <v>6.5637685605990257E-3</v>
      </c>
      <c r="T9" s="16">
        <v>2.7206749932886243E-2</v>
      </c>
      <c r="U9" s="16">
        <v>7.4342598506425281E-3</v>
      </c>
      <c r="V9" s="16">
        <v>-1.0114258694895956E-2</v>
      </c>
      <c r="W9" s="16">
        <v>-1.0830295528688243E-2</v>
      </c>
      <c r="X9" s="16">
        <v>-1.4177334663291786E-2</v>
      </c>
      <c r="Y9" s="16">
        <v>-4.7843840670428933E-2</v>
      </c>
      <c r="Z9" s="16">
        <v>-1.8520507114855405E-2</v>
      </c>
      <c r="AA9" s="16">
        <v>-4.402314072068478E-3</v>
      </c>
      <c r="AB9" s="16">
        <v>-1.3161926100846296E-2</v>
      </c>
      <c r="AC9" s="16">
        <v>-2.763120075553974E-2</v>
      </c>
      <c r="AD9" s="16">
        <v>-2.158475082703637E-2</v>
      </c>
      <c r="AE9" s="16">
        <v>2.2691885845262459E-2</v>
      </c>
      <c r="AF9" s="16">
        <v>-1.8598686095700156E-2</v>
      </c>
      <c r="AG9" s="16">
        <v>-6.7040607147905648E-3</v>
      </c>
      <c r="AH9" s="16">
        <v>7.7587941255613134E-3</v>
      </c>
      <c r="AI9" s="16">
        <v>-1.8972488140047146E-4</v>
      </c>
      <c r="AJ9" s="16">
        <v>-2.7051079006714128E-2</v>
      </c>
      <c r="AK9" s="16">
        <v>-3.0100452170735804E-2</v>
      </c>
      <c r="AL9" s="17" t="s">
        <v>78</v>
      </c>
      <c r="AM9" s="16">
        <v>1.1911925900426586E-2</v>
      </c>
      <c r="AN9" s="18">
        <v>-3.3913018538745933E-2</v>
      </c>
    </row>
    <row r="10" spans="1:40" ht="24">
      <c r="A10" s="13" t="s">
        <v>46</v>
      </c>
      <c r="B10" s="14" t="s">
        <v>41</v>
      </c>
      <c r="C10" s="15">
        <v>3.0083907668729974E-2</v>
      </c>
      <c r="D10" s="16">
        <v>-9.5221418619964755E-3</v>
      </c>
      <c r="E10" s="16">
        <v>-4.0211602160807637E-2</v>
      </c>
      <c r="F10" s="17" t="s">
        <v>126</v>
      </c>
      <c r="G10" s="16">
        <v>-1.7558833901953501E-2</v>
      </c>
      <c r="H10" s="16">
        <v>1.2480039377596118E-2</v>
      </c>
      <c r="I10" s="16">
        <v>-2.3231349657598547E-2</v>
      </c>
      <c r="J10" s="16">
        <v>2.1797730973404882E-2</v>
      </c>
      <c r="K10" s="16">
        <v>-7.5525141474506903E-3</v>
      </c>
      <c r="L10" s="16">
        <v>-2.2773690320323238E-3</v>
      </c>
      <c r="M10" s="16">
        <v>4.4205934041716015E-2</v>
      </c>
      <c r="N10" s="16">
        <v>-4.0768211305100575E-2</v>
      </c>
      <c r="O10" s="16">
        <v>-3.8709534725636048E-2</v>
      </c>
      <c r="P10" s="16">
        <v>-2.128275502293531E-2</v>
      </c>
      <c r="Q10" s="16">
        <v>-2.6190877841715178E-2</v>
      </c>
      <c r="R10" s="16">
        <v>-3.7979005541335285E-2</v>
      </c>
      <c r="S10" s="16">
        <v>-7.1863628600731793E-3</v>
      </c>
      <c r="T10" s="16">
        <v>-4.1642519256101067E-3</v>
      </c>
      <c r="U10" s="16">
        <v>1.2211823226035192E-2</v>
      </c>
      <c r="V10" s="16">
        <v>2.3446213621804348E-2</v>
      </c>
      <c r="W10" s="16">
        <v>3.6772101503415956E-2</v>
      </c>
      <c r="X10" s="16">
        <v>2.6309072155215569E-2</v>
      </c>
      <c r="Y10" s="16">
        <v>5.0426208970166676E-2</v>
      </c>
      <c r="Z10" s="16">
        <v>4.7656551554813881E-2</v>
      </c>
      <c r="AA10" s="16">
        <v>1.887244240191175E-2</v>
      </c>
      <c r="AB10" s="16">
        <v>1.4635536583482349E-2</v>
      </c>
      <c r="AC10" s="16">
        <v>1.3094703999896129E-2</v>
      </c>
      <c r="AD10" s="16">
        <v>4.5917914164551113E-2</v>
      </c>
      <c r="AE10" s="16">
        <v>4.0411065284555407E-3</v>
      </c>
      <c r="AF10" s="16">
        <v>1.7535320024157801E-2</v>
      </c>
      <c r="AG10" s="16">
        <v>-1.6809850557463236E-3</v>
      </c>
      <c r="AH10" s="16">
        <v>5.3335833528937631E-3</v>
      </c>
      <c r="AI10" s="16">
        <v>1.225755184752564E-2</v>
      </c>
      <c r="AJ10" s="16">
        <v>4.5651264093971066E-3</v>
      </c>
      <c r="AK10" s="16">
        <v>3.8671905172746733E-2</v>
      </c>
      <c r="AL10" s="16">
        <v>2.0528550036186928E-2</v>
      </c>
      <c r="AM10" s="16">
        <v>1.9060997147084635E-3</v>
      </c>
      <c r="AN10" s="18">
        <v>-1.431823597901791E-2</v>
      </c>
    </row>
    <row r="11" spans="1:40" ht="24">
      <c r="A11" s="13" t="s">
        <v>47</v>
      </c>
      <c r="B11" s="14" t="s">
        <v>41</v>
      </c>
      <c r="C11" s="15">
        <v>3.5642192294145739E-2</v>
      </c>
      <c r="D11" s="16">
        <v>4.1916939097283626E-2</v>
      </c>
      <c r="E11" s="16">
        <v>2.9648284707547955E-2</v>
      </c>
      <c r="F11" s="16">
        <v>1.2166370584981967E-2</v>
      </c>
      <c r="G11" s="16">
        <v>2.2898571965200617E-2</v>
      </c>
      <c r="H11" s="16">
        <v>2.1805383663855475E-2</v>
      </c>
      <c r="I11" s="16">
        <v>-1.8863541516746078E-2</v>
      </c>
      <c r="J11" s="16">
        <v>-6.8805295881395941E-3</v>
      </c>
      <c r="K11" s="16">
        <v>1.9994792361358264E-2</v>
      </c>
      <c r="L11" s="16">
        <v>3.6383856047773395E-2</v>
      </c>
      <c r="M11" s="16">
        <v>6.7200881134142618E-2</v>
      </c>
      <c r="N11" s="16">
        <v>-1.6234673010647425E-2</v>
      </c>
      <c r="O11" s="16">
        <v>1.8736573390204885E-2</v>
      </c>
      <c r="P11" s="16">
        <v>2.396281656932284E-2</v>
      </c>
      <c r="Q11" s="16">
        <v>1.4516177231383695E-2</v>
      </c>
      <c r="R11" s="16">
        <v>6.0595998643423708E-2</v>
      </c>
      <c r="S11" s="16">
        <v>2.038980196691087E-2</v>
      </c>
      <c r="T11" s="16">
        <v>2.5812631082352506E-2</v>
      </c>
      <c r="U11" s="17" t="s">
        <v>80</v>
      </c>
      <c r="V11" s="16">
        <v>-5.1661924735223991E-2</v>
      </c>
      <c r="W11" s="16">
        <v>-2.8115955178822503E-2</v>
      </c>
      <c r="X11" s="16">
        <v>-2.6650930575143398E-2</v>
      </c>
      <c r="Y11" s="16">
        <v>-1.7082082024205057E-2</v>
      </c>
      <c r="Z11" s="16">
        <v>-2.6436208305120293E-2</v>
      </c>
      <c r="AA11" s="16">
        <v>1.8036658261566342E-2</v>
      </c>
      <c r="AB11" s="16">
        <v>-3.1163308029150086E-2</v>
      </c>
      <c r="AC11" s="16">
        <v>-1.5609868300804422E-2</v>
      </c>
      <c r="AD11" s="16">
        <v>1.6034512649711445E-2</v>
      </c>
      <c r="AE11" s="16">
        <v>-3.1046412633245974E-3</v>
      </c>
      <c r="AF11" s="16">
        <v>-3.2874057654245004E-2</v>
      </c>
      <c r="AG11" s="16">
        <v>1.8819425372748754E-3</v>
      </c>
      <c r="AH11" s="16">
        <v>-3.6866027281895725E-2</v>
      </c>
      <c r="AI11" s="16">
        <v>-9.5038011901179519E-3</v>
      </c>
      <c r="AJ11" s="16">
        <v>-1.8988968860503691E-2</v>
      </c>
      <c r="AK11" s="16">
        <v>8.5898742510820227E-5</v>
      </c>
      <c r="AL11" s="16">
        <v>7.364351357020152E-3</v>
      </c>
      <c r="AM11" s="16">
        <v>-1.4170435567371329E-2</v>
      </c>
      <c r="AN11" s="18">
        <v>-1.3542522585920109E-3</v>
      </c>
    </row>
    <row r="12" spans="1:40" ht="24">
      <c r="A12" s="13" t="s">
        <v>48</v>
      </c>
      <c r="B12" s="14" t="s">
        <v>41</v>
      </c>
      <c r="C12" s="15">
        <v>2.0201119616982219E-2</v>
      </c>
      <c r="D12" s="16">
        <v>4.5481289469598736E-2</v>
      </c>
      <c r="E12" s="16">
        <v>-2.868458875883614E-2</v>
      </c>
      <c r="F12" s="16">
        <v>3.8497960205348222E-2</v>
      </c>
      <c r="G12" s="16">
        <v>2.4981433983935451E-2</v>
      </c>
      <c r="H12" s="16">
        <v>3.1273784025410464E-2</v>
      </c>
      <c r="I12" s="16">
        <v>1.1681132592650162E-2</v>
      </c>
      <c r="J12" s="16">
        <v>5.0152715394812794E-2</v>
      </c>
      <c r="K12" s="16">
        <v>-1.8847942945889103E-2</v>
      </c>
      <c r="L12" s="16">
        <v>6.9496404520521624E-2</v>
      </c>
      <c r="M12" s="16">
        <v>-1.0146503765937965E-3</v>
      </c>
      <c r="N12" s="16">
        <v>3.1651419678964204E-2</v>
      </c>
      <c r="O12" s="16">
        <v>-3.5087472371289857E-3</v>
      </c>
      <c r="P12" s="16">
        <v>-1.6555743073065919E-2</v>
      </c>
      <c r="Q12" s="16">
        <v>1.6060420937055654E-2</v>
      </c>
      <c r="R12" s="16">
        <v>3.0076599331418929E-2</v>
      </c>
      <c r="S12" s="16">
        <v>-2.0916554000742623E-3</v>
      </c>
      <c r="T12" s="16">
        <v>3.9469764117074459E-2</v>
      </c>
      <c r="U12" s="16">
        <v>9.1400731876652028E-5</v>
      </c>
      <c r="V12" s="16">
        <v>-2.8135814499928542E-2</v>
      </c>
      <c r="W12" s="16">
        <v>2.1216857076425299E-2</v>
      </c>
      <c r="X12" s="16">
        <v>-8.9356838301848651E-3</v>
      </c>
      <c r="Y12" s="16">
        <v>-1.8268689910864288E-2</v>
      </c>
      <c r="Z12" s="16">
        <v>8.6424557553695693E-3</v>
      </c>
      <c r="AA12" s="16">
        <v>-1.6878674616232488E-2</v>
      </c>
      <c r="AB12" s="16">
        <v>-2.993232363851734E-2</v>
      </c>
      <c r="AC12" s="16">
        <v>-2.3537693965952042E-2</v>
      </c>
      <c r="AD12" s="16">
        <v>5.5755894829058929E-3</v>
      </c>
      <c r="AE12" s="16">
        <v>-3.8222783228590608E-2</v>
      </c>
      <c r="AF12" s="16">
        <v>5.0255033115112219E-3</v>
      </c>
      <c r="AG12" s="16">
        <v>-5.5746334449467633E-3</v>
      </c>
      <c r="AH12" s="16">
        <v>-3.0199701135337272E-2</v>
      </c>
      <c r="AI12" s="16">
        <v>1.4573801164618524E-2</v>
      </c>
      <c r="AJ12" s="16">
        <v>-2.9444616598469892E-2</v>
      </c>
      <c r="AK12" s="17" t="s">
        <v>80</v>
      </c>
      <c r="AL12" s="16">
        <v>-2.9775570235519574E-2</v>
      </c>
      <c r="AM12" s="16">
        <v>-6.6229226933310287E-3</v>
      </c>
      <c r="AN12" s="18">
        <v>-3.4623747614935432E-2</v>
      </c>
    </row>
    <row r="13" spans="1:40" ht="24">
      <c r="A13" s="13" t="s">
        <v>49</v>
      </c>
      <c r="B13" s="14" t="s">
        <v>41</v>
      </c>
      <c r="C13" s="15">
        <v>1.135013526489172E-2</v>
      </c>
      <c r="D13" s="16">
        <v>-1.3770929544167653E-2</v>
      </c>
      <c r="E13" s="17" t="s">
        <v>80</v>
      </c>
      <c r="F13" s="16">
        <v>-4.0072589264868529E-2</v>
      </c>
      <c r="G13" s="16">
        <v>3.1237311388945737E-2</v>
      </c>
      <c r="H13" s="16">
        <v>-1.8459890779185015E-2</v>
      </c>
      <c r="I13" s="16">
        <v>-3.7535603932715114E-2</v>
      </c>
      <c r="J13" s="16">
        <v>-5.0482460055158995E-2</v>
      </c>
      <c r="K13" s="16">
        <v>5.6695935373763185E-3</v>
      </c>
      <c r="L13" s="16">
        <v>-9.6445024087984975E-4</v>
      </c>
      <c r="M13" s="16">
        <v>-3.42714758735391E-3</v>
      </c>
      <c r="N13" s="16">
        <v>-2.9050385508492517E-2</v>
      </c>
      <c r="O13" s="16">
        <v>2.6903934005225741E-2</v>
      </c>
      <c r="P13" s="16">
        <v>-2.8588268730883347E-2</v>
      </c>
      <c r="Q13" s="16">
        <v>-1.3785615876746968E-2</v>
      </c>
      <c r="R13" s="16">
        <v>-2.3041637582920039E-2</v>
      </c>
      <c r="S13" s="16">
        <v>-2.8690889032611775E-2</v>
      </c>
      <c r="T13" s="16">
        <v>-5.9586422169369088E-2</v>
      </c>
      <c r="U13" s="16">
        <v>2.9671144592791368E-2</v>
      </c>
      <c r="V13" s="16">
        <v>1.159140176908168E-2</v>
      </c>
      <c r="W13" s="16">
        <v>4.8713756302979139E-2</v>
      </c>
      <c r="X13" s="16">
        <v>1.7723835300156438E-2</v>
      </c>
      <c r="Y13" s="16">
        <v>-9.1156040588575883E-3</v>
      </c>
      <c r="Z13" s="16">
        <v>3.3675092033691014E-3</v>
      </c>
      <c r="AA13" s="16">
        <v>-1.1854994756668879E-4</v>
      </c>
      <c r="AB13" s="16">
        <v>3.3218916779942834E-2</v>
      </c>
      <c r="AC13" s="16">
        <v>1.2735341527194367E-2</v>
      </c>
      <c r="AD13" s="16">
        <v>-1.0880173810499365E-2</v>
      </c>
      <c r="AE13" s="16">
        <v>3.353337234127677E-2</v>
      </c>
      <c r="AF13" s="16">
        <v>8.186711803020854E-3</v>
      </c>
      <c r="AG13" s="16">
        <v>1.8859043592394282E-2</v>
      </c>
      <c r="AH13" s="16">
        <v>4.1809949055374995E-3</v>
      </c>
      <c r="AI13" s="16">
        <v>3.7924385572464339E-3</v>
      </c>
      <c r="AJ13" s="16">
        <v>2.1321860739041552E-2</v>
      </c>
      <c r="AK13" s="16">
        <v>-2.8709475735511782E-2</v>
      </c>
      <c r="AL13" s="16">
        <v>2.1345421164529216E-2</v>
      </c>
      <c r="AM13" s="16">
        <v>3.346268696691114E-2</v>
      </c>
      <c r="AN13" s="18">
        <v>4.5130679460152076E-2</v>
      </c>
    </row>
    <row r="14" spans="1:40" ht="24">
      <c r="A14" s="13" t="s">
        <v>50</v>
      </c>
      <c r="B14" s="14" t="s">
        <v>41</v>
      </c>
      <c r="C14" s="15">
        <v>1.2186824203937583E-2</v>
      </c>
      <c r="D14" s="16">
        <v>-5.2183855786278746E-3</v>
      </c>
      <c r="E14" s="16">
        <v>3.128240491696458E-2</v>
      </c>
      <c r="F14" s="16">
        <v>-1.7517286375946788E-2</v>
      </c>
      <c r="G14" s="17" t="s">
        <v>126</v>
      </c>
      <c r="H14" s="16">
        <v>-8.5692212896740887E-3</v>
      </c>
      <c r="I14" s="16">
        <v>-4.0058258630047854E-2</v>
      </c>
      <c r="J14" s="16">
        <v>-5.8529492970188675E-3</v>
      </c>
      <c r="K14" s="16">
        <v>-3.2702192395753947E-3</v>
      </c>
      <c r="L14" s="16">
        <v>-3.1424282443248161E-3</v>
      </c>
      <c r="M14" s="16">
        <v>-5.436519015374933E-3</v>
      </c>
      <c r="N14" s="16">
        <v>-1.4587375810512369E-2</v>
      </c>
      <c r="O14" s="16">
        <v>-3.8887291580546285E-3</v>
      </c>
      <c r="P14" s="16">
        <v>-3.8469570898369707E-2</v>
      </c>
      <c r="Q14" s="16">
        <v>-1.2847612436279568E-2</v>
      </c>
      <c r="R14" s="16">
        <v>-2.6269777541425968E-2</v>
      </c>
      <c r="S14" s="16">
        <v>-2.6937721396822597E-2</v>
      </c>
      <c r="T14" s="16">
        <v>1.3269731897711049E-2</v>
      </c>
      <c r="U14" s="16">
        <v>2.2944207899973122E-2</v>
      </c>
      <c r="V14" s="16">
        <v>2.2876775344633771E-2</v>
      </c>
      <c r="W14" s="16">
        <v>3.793346269011065E-2</v>
      </c>
      <c r="X14" s="16">
        <v>-2.2480617824285919E-2</v>
      </c>
      <c r="Y14" s="16">
        <v>4.6214700332712036E-2</v>
      </c>
      <c r="Z14" s="16">
        <v>5.1093326172453511E-2</v>
      </c>
      <c r="AA14" s="16">
        <v>-1.3493530883573209E-2</v>
      </c>
      <c r="AB14" s="16">
        <v>4.1207181682041988E-2</v>
      </c>
      <c r="AC14" s="16">
        <v>-3.7650498303698392E-3</v>
      </c>
      <c r="AD14" s="16">
        <v>5.290755446986585E-2</v>
      </c>
      <c r="AE14" s="16">
        <v>4.18129912238892E-2</v>
      </c>
      <c r="AF14" s="16">
        <v>2.4337296458178006E-4</v>
      </c>
      <c r="AG14" s="16">
        <v>3.8999336965602253E-2</v>
      </c>
      <c r="AH14" s="16">
        <v>-7.6570938273888747E-3</v>
      </c>
      <c r="AI14" s="16">
        <v>1.1859274073062257E-2</v>
      </c>
      <c r="AJ14" s="16">
        <v>3.6146484293760037E-2</v>
      </c>
      <c r="AK14" s="16">
        <v>2.5042589737840976E-2</v>
      </c>
      <c r="AL14" s="16">
        <v>2.7256463248191955E-2</v>
      </c>
      <c r="AM14" s="16">
        <v>9.3883593025714824E-3</v>
      </c>
      <c r="AN14" s="18">
        <v>1.4281205813833395E-2</v>
      </c>
    </row>
    <row r="15" spans="1:40" ht="24">
      <c r="A15" s="13" t="s">
        <v>51</v>
      </c>
      <c r="B15" s="14" t="s">
        <v>41</v>
      </c>
      <c r="C15" s="15">
        <v>-3.4519664486869703E-2</v>
      </c>
      <c r="D15" s="16">
        <v>5.2750110033032973E-3</v>
      </c>
      <c r="E15" s="16">
        <v>1.2760560744285866E-2</v>
      </c>
      <c r="F15" s="16">
        <v>1.3077224431253103E-2</v>
      </c>
      <c r="G15" s="16">
        <v>-3.7753832583311987E-3</v>
      </c>
      <c r="H15" s="16">
        <v>1.4994877959279491E-2</v>
      </c>
      <c r="I15" s="16">
        <v>2.0657047824964914E-2</v>
      </c>
      <c r="J15" s="16">
        <v>9.6061431120894724E-3</v>
      </c>
      <c r="K15" s="16">
        <v>6.8683904998713902E-3</v>
      </c>
      <c r="L15" s="16">
        <v>-2.6219701613943474E-2</v>
      </c>
      <c r="M15" s="16">
        <v>-4.2151717386358159E-3</v>
      </c>
      <c r="N15" s="16">
        <v>1.8944167849005097E-2</v>
      </c>
      <c r="O15" s="16">
        <v>-1.9026685546417992E-2</v>
      </c>
      <c r="P15" s="16">
        <v>6.2135719340047323E-2</v>
      </c>
      <c r="Q15" s="16">
        <v>2.9931355775098274E-2</v>
      </c>
      <c r="R15" s="16">
        <v>1.2423471729009207E-2</v>
      </c>
      <c r="S15" s="16">
        <v>2.6082147872178486E-2</v>
      </c>
      <c r="T15" s="16">
        <v>3.4737960671293283E-2</v>
      </c>
      <c r="U15" s="16">
        <v>-1.5647911690194707E-2</v>
      </c>
      <c r="V15" s="16">
        <v>-5.3144309986169209E-2</v>
      </c>
      <c r="W15" s="16">
        <v>-3.2357565000090363E-2</v>
      </c>
      <c r="X15" s="16">
        <v>2.3193189724945761E-3</v>
      </c>
      <c r="Y15" s="16">
        <v>-2.522735674046939E-2</v>
      </c>
      <c r="Z15" s="16">
        <v>-1.2518877585022366E-3</v>
      </c>
      <c r="AA15" s="16">
        <v>2.9401534622474513E-3</v>
      </c>
      <c r="AB15" s="16">
        <v>1.4007680243437612E-2</v>
      </c>
      <c r="AC15" s="17" t="s">
        <v>126</v>
      </c>
      <c r="AD15" s="16">
        <v>-5.8654673925150943E-3</v>
      </c>
      <c r="AE15" s="16">
        <v>6.4526857577508452E-3</v>
      </c>
      <c r="AF15" s="16">
        <v>5.7834496711799667E-2</v>
      </c>
      <c r="AG15" s="16">
        <v>-3.8564675418266914E-2</v>
      </c>
      <c r="AH15" s="16">
        <v>-2.8507857386817201E-2</v>
      </c>
      <c r="AI15" s="16">
        <v>2.0917146990127637E-2</v>
      </c>
      <c r="AJ15" s="16">
        <v>-4.0849324098954996E-2</v>
      </c>
      <c r="AK15" s="16">
        <v>-2.3604398314074303E-2</v>
      </c>
      <c r="AL15" s="16">
        <v>-2.7425063729085722E-2</v>
      </c>
      <c r="AM15" s="16">
        <v>2.6602024919040713E-2</v>
      </c>
      <c r="AN15" s="18">
        <v>-2.5713297847515731E-2</v>
      </c>
    </row>
    <row r="16" spans="1:40" ht="24">
      <c r="A16" s="13" t="s">
        <v>52</v>
      </c>
      <c r="B16" s="14" t="s">
        <v>41</v>
      </c>
      <c r="C16" s="19" t="s">
        <v>106</v>
      </c>
      <c r="D16" s="16">
        <v>-1.1004756063168201E-2</v>
      </c>
      <c r="E16" s="16">
        <v>3.362285850264557E-2</v>
      </c>
      <c r="F16" s="16">
        <v>1.476750479506473E-2</v>
      </c>
      <c r="G16" s="16">
        <v>4.1659246342318483E-2</v>
      </c>
      <c r="H16" s="16">
        <v>1.4876360358367806E-2</v>
      </c>
      <c r="I16" s="16">
        <v>-5.9104653421252363E-3</v>
      </c>
      <c r="J16" s="16">
        <v>1.1891983093796197E-2</v>
      </c>
      <c r="K16" s="16">
        <v>2.9601686079841562E-2</v>
      </c>
      <c r="L16" s="16">
        <v>-1.4773172017278039E-2</v>
      </c>
      <c r="M16" s="16">
        <v>5.4837306523184623E-3</v>
      </c>
      <c r="N16" s="16">
        <v>2.8622515584023147E-2</v>
      </c>
      <c r="O16" s="16">
        <v>3.0155416359327929E-2</v>
      </c>
      <c r="P16" s="16">
        <v>2.0836078673417503E-2</v>
      </c>
      <c r="Q16" s="16">
        <v>1.3027049570963128E-2</v>
      </c>
      <c r="R16" s="16">
        <v>2.1065395020320045E-2</v>
      </c>
      <c r="S16" s="16">
        <v>8.9161890679427171E-3</v>
      </c>
      <c r="T16" s="16">
        <v>1.1029701256859396E-2</v>
      </c>
      <c r="U16" s="16">
        <v>-3.1562481533910565E-2</v>
      </c>
      <c r="V16" s="16">
        <v>1.881802088933059E-3</v>
      </c>
      <c r="W16" s="16">
        <v>7.3844219629558804E-3</v>
      </c>
      <c r="X16" s="16">
        <v>2.4845463420780744E-3</v>
      </c>
      <c r="Y16" s="16">
        <v>-3.8504574514997933E-2</v>
      </c>
      <c r="Z16" s="16">
        <v>-1.7025998356311564E-2</v>
      </c>
      <c r="AA16" s="16">
        <v>-3.9175842575701302E-3</v>
      </c>
      <c r="AB16" s="17" t="s">
        <v>87</v>
      </c>
      <c r="AC16" s="16">
        <v>1.4147761082324777E-2</v>
      </c>
      <c r="AD16" s="16">
        <v>-3.9126437247187354E-2</v>
      </c>
      <c r="AE16" s="16">
        <v>-1.7119325672186256E-2</v>
      </c>
      <c r="AF16" s="16">
        <v>-1.1261439117830757E-2</v>
      </c>
      <c r="AG16" s="16">
        <v>-5.327044657521076E-2</v>
      </c>
      <c r="AH16" s="16">
        <v>-2.4358038157691761E-2</v>
      </c>
      <c r="AI16" s="16">
        <v>-1.1935077697186694E-2</v>
      </c>
      <c r="AJ16" s="16">
        <v>-2.4376452706969559E-2</v>
      </c>
      <c r="AK16" s="16">
        <v>-3.0322184812956364E-2</v>
      </c>
      <c r="AL16" s="16">
        <v>-1.3196373143240292E-2</v>
      </c>
      <c r="AM16" s="16">
        <v>4.2755185516623086E-3</v>
      </c>
      <c r="AN16" s="18">
        <v>1.8314607153449469E-2</v>
      </c>
    </row>
    <row r="17" spans="1:40" ht="24">
      <c r="A17" s="13" t="s">
        <v>53</v>
      </c>
      <c r="B17" s="14" t="s">
        <v>41</v>
      </c>
      <c r="C17" s="15">
        <v>3.373480119900261E-3</v>
      </c>
      <c r="D17" s="16">
        <v>-3.3525339882996753E-2</v>
      </c>
      <c r="E17" s="16">
        <v>-1.3613500434040119E-2</v>
      </c>
      <c r="F17" s="16">
        <v>-2.5787921175890679E-2</v>
      </c>
      <c r="G17" s="16">
        <v>-1.2681205770140168E-2</v>
      </c>
      <c r="H17" s="16">
        <v>-6.9908206714085638E-2</v>
      </c>
      <c r="I17" s="16">
        <v>-5.1308601090451159E-3</v>
      </c>
      <c r="J17" s="16">
        <v>3.2615561991635671E-2</v>
      </c>
      <c r="K17" s="16">
        <v>1.0376995030464161E-2</v>
      </c>
      <c r="L17" s="16">
        <v>-4.5820810363159777E-2</v>
      </c>
      <c r="M17" s="16">
        <v>1.2688476123903706E-2</v>
      </c>
      <c r="N17" s="16">
        <v>-1.3084182652452153E-2</v>
      </c>
      <c r="O17" s="16">
        <v>1.6085961608762203E-2</v>
      </c>
      <c r="P17" s="16">
        <v>3.8397081594553614E-2</v>
      </c>
      <c r="Q17" s="17" t="s">
        <v>91</v>
      </c>
      <c r="R17" s="16">
        <v>3.7410268345143584E-2</v>
      </c>
      <c r="S17" s="16">
        <v>-4.7691616253515604E-2</v>
      </c>
      <c r="T17" s="16">
        <v>-3.4934142210035608E-2</v>
      </c>
      <c r="U17" s="16">
        <v>1.4307743723331295E-2</v>
      </c>
      <c r="V17" s="16">
        <v>-1.797413882646403E-2</v>
      </c>
      <c r="W17" s="16">
        <v>-2.1764784476002587E-2</v>
      </c>
      <c r="X17" s="16">
        <v>-3.9765284178343872E-2</v>
      </c>
      <c r="Y17" s="16">
        <v>3.6982616953630774E-2</v>
      </c>
      <c r="Z17" s="16">
        <v>-1.6682907274376678E-2</v>
      </c>
      <c r="AA17" s="16">
        <v>1.0311074953192818E-2</v>
      </c>
      <c r="AB17" s="16">
        <v>1.2703592225518765E-2</v>
      </c>
      <c r="AC17" s="16">
        <v>2.947777440432061E-2</v>
      </c>
      <c r="AD17" s="16">
        <v>2.0206440122814293E-2</v>
      </c>
      <c r="AE17" s="16">
        <v>2.7286098983964707E-2</v>
      </c>
      <c r="AF17" s="16">
        <v>4.6194277040982976E-3</v>
      </c>
      <c r="AG17" s="16">
        <v>2.1490968889765642E-2</v>
      </c>
      <c r="AH17" s="17" t="s">
        <v>127</v>
      </c>
      <c r="AI17" s="16">
        <v>2.4126955976172842E-2</v>
      </c>
      <c r="AJ17" s="16">
        <v>2.5852753596298593E-2</v>
      </c>
      <c r="AK17" s="16">
        <v>1.5867022440081514E-2</v>
      </c>
      <c r="AL17" s="16">
        <v>1.0042102925533236E-2</v>
      </c>
      <c r="AM17" s="16">
        <v>3.2520114778168108E-3</v>
      </c>
      <c r="AN17" s="18">
        <v>2.4524215069224687E-2</v>
      </c>
    </row>
    <row r="18" spans="1:40" ht="24">
      <c r="A18" s="13" t="s">
        <v>54</v>
      </c>
      <c r="B18" s="14" t="s">
        <v>41</v>
      </c>
      <c r="C18" s="15">
        <v>2.1607487322176364E-2</v>
      </c>
      <c r="D18" s="16">
        <v>1.4731973024080488E-2</v>
      </c>
      <c r="E18" s="16">
        <v>-2.8076978070859043E-2</v>
      </c>
      <c r="F18" s="16">
        <v>-6.9760608989815828E-3</v>
      </c>
      <c r="G18" s="16">
        <v>-2.632283853105526E-2</v>
      </c>
      <c r="H18" s="16">
        <v>6.4056365815110105E-3</v>
      </c>
      <c r="I18" s="16">
        <v>-3.7067525389797365E-2</v>
      </c>
      <c r="J18" s="16">
        <v>-2.4045145158463073E-2</v>
      </c>
      <c r="K18" s="16">
        <v>1.9281601680650691E-2</v>
      </c>
      <c r="L18" s="16">
        <v>3.3616977792083856E-2</v>
      </c>
      <c r="M18" s="16">
        <v>-2.6404637357268956E-2</v>
      </c>
      <c r="N18" s="16">
        <v>-2.0705417374706055E-2</v>
      </c>
      <c r="O18" s="16">
        <v>-5.0861247552924954E-2</v>
      </c>
      <c r="P18" s="16">
        <v>-2.7351738390403928E-2</v>
      </c>
      <c r="Q18" s="16">
        <v>-4.7310034090246082E-2</v>
      </c>
      <c r="R18" s="16">
        <v>-2.0988112260873687E-2</v>
      </c>
      <c r="S18" s="17" t="s">
        <v>95</v>
      </c>
      <c r="T18" s="16">
        <v>-1.1327846426184979E-2</v>
      </c>
      <c r="U18" s="16">
        <v>1.9958673980741557E-2</v>
      </c>
      <c r="V18" s="16">
        <v>6.4544172684309245E-2</v>
      </c>
      <c r="W18" s="17" t="s">
        <v>94</v>
      </c>
      <c r="X18" s="16">
        <v>6.0607185562746448E-2</v>
      </c>
      <c r="Y18" s="16">
        <v>1.2416435423778413E-2</v>
      </c>
      <c r="Z18" s="16">
        <v>6.0494140894563037E-2</v>
      </c>
      <c r="AA18" s="16">
        <v>-1.8003256214746625E-3</v>
      </c>
      <c r="AB18" s="16">
        <v>8.6194174138293587E-3</v>
      </c>
      <c r="AC18" s="16">
        <v>2.5473242863769313E-2</v>
      </c>
      <c r="AD18" s="16">
        <v>5.408081033632571E-2</v>
      </c>
      <c r="AE18" s="16">
        <v>-1.8676094477544883E-2</v>
      </c>
      <c r="AF18" s="16">
        <v>4.04204281747247E-3</v>
      </c>
      <c r="AG18" s="16">
        <v>-2.5446892172263983E-2</v>
      </c>
      <c r="AH18" s="16">
        <v>3.3922492913330549E-2</v>
      </c>
      <c r="AI18" s="16">
        <v>4.7131923403127093E-2</v>
      </c>
      <c r="AJ18" s="16">
        <v>3.7439845504683095E-3</v>
      </c>
      <c r="AK18" s="16">
        <v>-2.0516468421835962E-3</v>
      </c>
      <c r="AL18" s="16">
        <v>6.3516922197208794E-3</v>
      </c>
      <c r="AM18" s="16">
        <v>-1.1887166130990223E-2</v>
      </c>
      <c r="AN18" s="18">
        <v>-4.918333274434636E-3</v>
      </c>
    </row>
    <row r="19" spans="1:40" ht="24">
      <c r="A19" s="13" t="s">
        <v>55</v>
      </c>
      <c r="B19" s="14" t="s">
        <v>41</v>
      </c>
      <c r="C19" s="15">
        <v>3.5254235526980204E-2</v>
      </c>
      <c r="D19" s="16">
        <v>1.7774399478953679E-2</v>
      </c>
      <c r="E19" s="16">
        <v>-2.8893472202318363E-2</v>
      </c>
      <c r="F19" s="16">
        <v>-4.0390657741679811E-2</v>
      </c>
      <c r="G19" s="16">
        <v>-1.4491598839290916E-2</v>
      </c>
      <c r="H19" s="16">
        <v>-2.4058425176473846E-3</v>
      </c>
      <c r="I19" s="16">
        <v>-4.5201991757963869E-3</v>
      </c>
      <c r="J19" s="16">
        <v>-5.1868106763696183E-3</v>
      </c>
      <c r="K19" s="16">
        <v>-7.3820782765421844E-3</v>
      </c>
      <c r="L19" s="16">
        <v>1.2543250787544034E-2</v>
      </c>
      <c r="M19" s="16">
        <v>-3.7664076062816541E-2</v>
      </c>
      <c r="N19" s="17" t="s">
        <v>89</v>
      </c>
      <c r="O19" s="16">
        <v>-6.1463962639988511E-2</v>
      </c>
      <c r="P19" s="16">
        <v>-4.9387210392892213E-3</v>
      </c>
      <c r="Q19" s="16">
        <v>-1.3174157395078179E-2</v>
      </c>
      <c r="R19" s="16">
        <v>-4.7802716756289762E-2</v>
      </c>
      <c r="S19" s="16">
        <v>-2.1052193163294122E-2</v>
      </c>
      <c r="T19" s="16">
        <v>-4.255049211604546E-2</v>
      </c>
      <c r="U19" s="16">
        <v>-1.6147714423808184E-2</v>
      </c>
      <c r="V19" s="16">
        <v>2.6918811250428127E-2</v>
      </c>
      <c r="W19" s="16">
        <v>3.4593576576711575E-2</v>
      </c>
      <c r="X19" s="16">
        <v>4.0441622032112649E-2</v>
      </c>
      <c r="Y19" s="16">
        <v>2.1632442815626068E-2</v>
      </c>
      <c r="Z19" s="16">
        <v>1.6222215385783622E-2</v>
      </c>
      <c r="AA19" s="16">
        <v>-1.7760489718551112E-2</v>
      </c>
      <c r="AB19" s="16">
        <v>2.8112334691258199E-2</v>
      </c>
      <c r="AC19" s="16">
        <v>1.8800823612457718E-2</v>
      </c>
      <c r="AD19" s="16">
        <v>3.4885504748414023E-2</v>
      </c>
      <c r="AE19" s="16">
        <v>-4.4156615597024898E-2</v>
      </c>
      <c r="AF19" s="16">
        <v>4.8596431324637958E-2</v>
      </c>
      <c r="AG19" s="16">
        <v>-3.288240788604355E-3</v>
      </c>
      <c r="AH19" s="16">
        <v>1.011083658049591E-3</v>
      </c>
      <c r="AI19" s="16">
        <v>3.4765518308873797E-2</v>
      </c>
      <c r="AJ19" s="16">
        <v>6.7137235611190024E-3</v>
      </c>
      <c r="AK19" s="16">
        <v>3.1499821984852988E-2</v>
      </c>
      <c r="AL19" s="16">
        <v>3.2046504765371818E-2</v>
      </c>
      <c r="AM19" s="16">
        <v>1.6917393739676902E-2</v>
      </c>
      <c r="AN19" s="18">
        <v>3.6759944894538467E-2</v>
      </c>
    </row>
    <row r="20" spans="1:40" ht="24">
      <c r="A20" s="13" t="s">
        <v>56</v>
      </c>
      <c r="B20" s="14" t="s">
        <v>41</v>
      </c>
      <c r="C20" s="19" t="s">
        <v>128</v>
      </c>
      <c r="D20" s="16">
        <v>-1.195431625950385E-2</v>
      </c>
      <c r="E20" s="16">
        <v>-5.8987399741793012E-2</v>
      </c>
      <c r="F20" s="16">
        <v>-4.1123058979907288E-3</v>
      </c>
      <c r="G20" s="16">
        <v>1.3109520746296727E-2</v>
      </c>
      <c r="H20" s="16">
        <v>-3.9738160287305632E-2</v>
      </c>
      <c r="I20" s="16">
        <v>5.3838266372025073E-2</v>
      </c>
      <c r="J20" s="16">
        <v>-1.3579661551795078E-2</v>
      </c>
      <c r="K20" s="16">
        <v>-1.9272940991296585E-2</v>
      </c>
      <c r="L20" s="16">
        <v>-6.716187918322207E-2</v>
      </c>
      <c r="M20" s="16">
        <v>-6.9717692163797163E-3</v>
      </c>
      <c r="N20" s="16">
        <v>-4.2362048693677011E-2</v>
      </c>
      <c r="O20" s="16">
        <v>1.7839571895132918E-2</v>
      </c>
      <c r="P20" s="16">
        <v>-4.5018019649327974E-3</v>
      </c>
      <c r="Q20" s="16">
        <v>-3.5016984837323677E-2</v>
      </c>
      <c r="R20" s="16">
        <v>2.6725394415251683E-2</v>
      </c>
      <c r="S20" s="16">
        <v>-1.1473437274170691E-2</v>
      </c>
      <c r="T20" s="17" t="s">
        <v>85</v>
      </c>
      <c r="U20" s="16">
        <v>2.5559658220755382E-2</v>
      </c>
      <c r="V20" s="16">
        <v>2.0513040283666933E-2</v>
      </c>
      <c r="W20" s="16">
        <v>-5.9698768908383205E-3</v>
      </c>
      <c r="X20" s="16">
        <v>1.4439821856750206E-2</v>
      </c>
      <c r="Y20" s="16">
        <v>-5.7610224582316369E-3</v>
      </c>
      <c r="Z20" s="16">
        <v>3.3746414572830572E-3</v>
      </c>
      <c r="AA20" s="16">
        <v>1.6869431324008564E-2</v>
      </c>
      <c r="AB20" s="16">
        <v>1.0789690633355945E-2</v>
      </c>
      <c r="AC20" s="16">
        <v>3.4330963203943146E-2</v>
      </c>
      <c r="AD20" s="16">
        <v>3.4417588293727527E-2</v>
      </c>
      <c r="AE20" s="16">
        <v>4.9694927315910298E-2</v>
      </c>
      <c r="AF20" s="16">
        <v>5.9154677153207512E-3</v>
      </c>
      <c r="AG20" s="16">
        <v>8.5396973561282369E-3</v>
      </c>
      <c r="AH20" s="16">
        <v>2.2940000736013128E-2</v>
      </c>
      <c r="AI20" s="16">
        <v>1.5487746628033967E-2</v>
      </c>
      <c r="AJ20" s="16">
        <v>1.1436416296787617E-2</v>
      </c>
      <c r="AK20" s="16">
        <v>3.9122810506759871E-2</v>
      </c>
      <c r="AL20" s="16">
        <v>2.6668086411395304E-2</v>
      </c>
      <c r="AM20" s="16">
        <v>3.9249271575899317E-2</v>
      </c>
      <c r="AN20" s="18">
        <v>5.8325666059144465E-2</v>
      </c>
    </row>
    <row r="21" spans="1:40" ht="24">
      <c r="A21" s="13" t="s">
        <v>57</v>
      </c>
      <c r="B21" s="14" t="s">
        <v>41</v>
      </c>
      <c r="C21" s="15">
        <v>8.9558369092652551E-3</v>
      </c>
      <c r="D21" s="16">
        <v>-2.8288362812734693E-2</v>
      </c>
      <c r="E21" s="16">
        <v>-5.0082555168973343E-2</v>
      </c>
      <c r="F21" s="16">
        <v>2.1570542940862854E-2</v>
      </c>
      <c r="G21" s="16">
        <v>-5.7910633859799589E-3</v>
      </c>
      <c r="H21" s="16">
        <v>-3.9762659008985603E-2</v>
      </c>
      <c r="I21" s="16">
        <v>-6.2726107889342492E-2</v>
      </c>
      <c r="J21" s="17" t="s">
        <v>89</v>
      </c>
      <c r="K21" s="16">
        <v>1.8091585522527365E-4</v>
      </c>
      <c r="L21" s="16">
        <v>-7.0142852314748786E-3</v>
      </c>
      <c r="M21" s="16">
        <v>-1.4386707457924142E-2</v>
      </c>
      <c r="N21" s="16">
        <v>-5.1782301186247583E-3</v>
      </c>
      <c r="O21" s="16">
        <v>-2.6903376632188614E-2</v>
      </c>
      <c r="P21" s="16">
        <v>-6.0825327191808859E-2</v>
      </c>
      <c r="Q21" s="16">
        <v>3.2767215769291091E-2</v>
      </c>
      <c r="R21" s="16">
        <v>-2.3986892081230723E-2</v>
      </c>
      <c r="S21" s="16">
        <v>-2.4379508695023786E-2</v>
      </c>
      <c r="T21" s="16">
        <v>-1.3606962516961269E-2</v>
      </c>
      <c r="U21" s="16">
        <v>-6.8246185700049184E-3</v>
      </c>
      <c r="V21" s="16">
        <v>2.9196077485281375E-2</v>
      </c>
      <c r="W21" s="16">
        <v>9.0485791883598041E-4</v>
      </c>
      <c r="X21" s="16">
        <v>3.9707035671844804E-2</v>
      </c>
      <c r="Y21" s="16">
        <v>7.8988645937212824E-3</v>
      </c>
      <c r="Z21" s="16">
        <v>2.2183017926111995E-2</v>
      </c>
      <c r="AA21" s="16">
        <v>5.2847683824333108E-2</v>
      </c>
      <c r="AB21" s="16">
        <v>1.1651408545353069E-2</v>
      </c>
      <c r="AC21" s="16">
        <v>9.5035636766451579E-3</v>
      </c>
      <c r="AD21" s="16">
        <v>1.1924504752665013E-2</v>
      </c>
      <c r="AE21" s="16">
        <v>8.7916775618926239E-3</v>
      </c>
      <c r="AF21" s="16">
        <v>1.9099017768428998E-3</v>
      </c>
      <c r="AG21" s="16">
        <v>5.9373757740711679E-2</v>
      </c>
      <c r="AH21" s="16">
        <v>-9.4077617618298654E-3</v>
      </c>
      <c r="AI21" s="16">
        <v>-9.671415223086401E-3</v>
      </c>
      <c r="AJ21" s="16">
        <v>3.725634187155584E-2</v>
      </c>
      <c r="AK21" s="16">
        <v>4.9825855841295723E-2</v>
      </c>
      <c r="AL21" s="16">
        <v>-1.0482474133895745E-2</v>
      </c>
      <c r="AM21" s="16">
        <v>1.0894496809618162E-2</v>
      </c>
      <c r="AN21" s="18">
        <v>-1.0854307103125132E-2</v>
      </c>
    </row>
    <row r="22" spans="1:40" ht="24">
      <c r="A22" s="13" t="s">
        <v>58</v>
      </c>
      <c r="B22" s="14" t="s">
        <v>41</v>
      </c>
      <c r="C22" s="15">
        <v>6.228342310480009E-2</v>
      </c>
      <c r="D22" s="17" t="s">
        <v>100</v>
      </c>
      <c r="E22" s="16">
        <v>-1.3412794979136718E-2</v>
      </c>
      <c r="F22" s="16">
        <v>-9.2170265560480597E-3</v>
      </c>
      <c r="G22" s="16">
        <v>-5.0480215778447943E-3</v>
      </c>
      <c r="H22" s="16">
        <v>2.434282377078208E-2</v>
      </c>
      <c r="I22" s="16">
        <v>-3.6321712657931347E-2</v>
      </c>
      <c r="J22" s="16">
        <v>-2.7806789070400555E-2</v>
      </c>
      <c r="K22" s="16">
        <v>-4.4600012977097744E-2</v>
      </c>
      <c r="L22" s="16">
        <v>2.4739773321503459E-2</v>
      </c>
      <c r="M22" s="16">
        <v>3.6624906586690256E-3</v>
      </c>
      <c r="N22" s="16">
        <v>1.7493855376558967E-2</v>
      </c>
      <c r="O22" s="16">
        <v>-3.91978950127089E-2</v>
      </c>
      <c r="P22" s="16">
        <v>-1.6763550996476083E-3</v>
      </c>
      <c r="Q22" s="16">
        <v>-3.316651115595174E-2</v>
      </c>
      <c r="R22" s="16">
        <v>-6.1654188441216215E-2</v>
      </c>
      <c r="S22" s="16">
        <v>1.4701725796785664E-2</v>
      </c>
      <c r="T22" s="16">
        <v>-1.1760461674809297E-2</v>
      </c>
      <c r="U22" s="16">
        <v>4.0897085800433969E-2</v>
      </c>
      <c r="V22" s="17" t="s">
        <v>104</v>
      </c>
      <c r="W22" s="17" t="s">
        <v>104</v>
      </c>
      <c r="X22" s="16">
        <v>6.3425616225406836E-2</v>
      </c>
      <c r="Y22" s="16">
        <v>5.0929558768159938E-2</v>
      </c>
      <c r="Z22" s="16">
        <v>6.1104459880627404E-2</v>
      </c>
      <c r="AA22" s="16">
        <v>6.3938667475196415E-3</v>
      </c>
      <c r="AB22" s="16">
        <v>-1.0628023018379305E-2</v>
      </c>
      <c r="AC22" s="16">
        <v>5.0993594004056066E-3</v>
      </c>
      <c r="AD22" s="16">
        <v>-1.1021889592059747E-2</v>
      </c>
      <c r="AE22" s="16">
        <v>-7.1777093026115365E-3</v>
      </c>
      <c r="AF22" s="16">
        <v>1.451427943153847E-2</v>
      </c>
      <c r="AG22" s="16">
        <v>-4.4224769575101552E-3</v>
      </c>
      <c r="AH22" s="16">
        <v>1.8062906683126344E-2</v>
      </c>
      <c r="AI22" s="16">
        <v>2.077376920879484E-2</v>
      </c>
      <c r="AJ22" s="16">
        <v>1.1622131933004319E-2</v>
      </c>
      <c r="AK22" s="16">
        <v>4.4430871801972568E-2</v>
      </c>
      <c r="AL22" s="16">
        <v>-3.0696677420949752E-3</v>
      </c>
      <c r="AM22" s="16">
        <v>3.2890822230643678E-3</v>
      </c>
      <c r="AN22" s="18">
        <v>-1.1394456988572086E-2</v>
      </c>
    </row>
    <row r="23" spans="1:40" ht="24">
      <c r="A23" s="13" t="s">
        <v>59</v>
      </c>
      <c r="B23" s="14" t="s">
        <v>41</v>
      </c>
      <c r="C23" s="19" t="s">
        <v>129</v>
      </c>
      <c r="D23" s="16">
        <v>6.482086133238996E-3</v>
      </c>
      <c r="E23" s="16">
        <v>-1.2010784218882667E-4</v>
      </c>
      <c r="F23" s="16">
        <v>1.8506368531987883E-2</v>
      </c>
      <c r="G23" s="16">
        <v>-1.3263421584299667E-2</v>
      </c>
      <c r="H23" s="16">
        <v>5.7876861718248233E-2</v>
      </c>
      <c r="I23" s="16">
        <v>6.6273502585746952E-3</v>
      </c>
      <c r="J23" s="16">
        <v>5.2346416623384046E-2</v>
      </c>
      <c r="K23" s="16">
        <v>2.0483340159300513E-2</v>
      </c>
      <c r="L23" s="16">
        <v>1.9517291037829843E-2</v>
      </c>
      <c r="M23" s="16">
        <v>7.5092808673278902E-2</v>
      </c>
      <c r="N23" s="16">
        <v>-1.7567476488915917E-2</v>
      </c>
      <c r="O23" s="16">
        <v>3.9479937602883812E-2</v>
      </c>
      <c r="P23" s="16">
        <v>5.854700213121028E-2</v>
      </c>
      <c r="Q23" s="16">
        <v>1.0261283050459752E-2</v>
      </c>
      <c r="R23" s="16">
        <v>3.3332833834012518E-2</v>
      </c>
      <c r="S23" s="16">
        <v>-1.7904745320258409E-3</v>
      </c>
      <c r="T23" s="16">
        <v>1.6753057918429171E-2</v>
      </c>
      <c r="U23" s="16">
        <v>1.7754469462850031E-2</v>
      </c>
      <c r="V23" s="16">
        <v>-1.516654684471927E-2</v>
      </c>
      <c r="W23" s="16">
        <v>-4.0497466369469416E-2</v>
      </c>
      <c r="X23" s="16">
        <v>-1.7692089572071037E-2</v>
      </c>
      <c r="Y23" s="16">
        <v>-5.9933564123711529E-2</v>
      </c>
      <c r="Z23" s="16">
        <v>-1.9969153575265557E-2</v>
      </c>
      <c r="AA23" s="17" t="s">
        <v>99</v>
      </c>
      <c r="AB23" s="16">
        <v>-3.791099249299967E-3</v>
      </c>
      <c r="AC23" s="16">
        <v>2.8970088157846889E-3</v>
      </c>
      <c r="AD23" s="16">
        <v>-3.5465116252233538E-2</v>
      </c>
      <c r="AE23" s="16">
        <v>6.7363792934634929E-3</v>
      </c>
      <c r="AF23" s="16">
        <v>-3.3998128356256596E-2</v>
      </c>
      <c r="AG23" s="16">
        <v>-5.039948669117443E-2</v>
      </c>
      <c r="AH23" s="16">
        <v>2.8045559113507604E-2</v>
      </c>
      <c r="AI23" s="16">
        <v>4.0538587981646779E-2</v>
      </c>
      <c r="AJ23" s="16">
        <v>3.5082652208043179E-2</v>
      </c>
      <c r="AK23" s="16">
        <v>-1.6615821959744131E-2</v>
      </c>
      <c r="AL23" s="16">
        <v>-4.2699278265993911E-3</v>
      </c>
      <c r="AM23" s="16">
        <v>-1.6573469972740573E-2</v>
      </c>
      <c r="AN23" s="18">
        <v>-3.0359939516569286E-2</v>
      </c>
    </row>
    <row r="24" spans="1:40" ht="24">
      <c r="A24" s="13" t="s">
        <v>60</v>
      </c>
      <c r="B24" s="14" t="s">
        <v>41</v>
      </c>
      <c r="C24" s="15">
        <v>-5.1793149012376687E-2</v>
      </c>
      <c r="D24" s="16">
        <v>-7.1848771832531098E-3</v>
      </c>
      <c r="E24" s="16">
        <v>3.2925720042812134E-2</v>
      </c>
      <c r="F24" s="16">
        <v>3.9348629797231081E-3</v>
      </c>
      <c r="G24" s="16">
        <v>4.1009886338704921E-2</v>
      </c>
      <c r="H24" s="16">
        <v>-3.17651419744132E-2</v>
      </c>
      <c r="I24" s="16">
        <v>4.1452029314796503E-2</v>
      </c>
      <c r="J24" s="16">
        <v>8.697126879923087E-3</v>
      </c>
      <c r="K24" s="16">
        <v>-1.8045818344868406E-2</v>
      </c>
      <c r="L24" s="16">
        <v>1.2709784637025602E-2</v>
      </c>
      <c r="M24" s="16">
        <v>1.1156418788417529E-2</v>
      </c>
      <c r="N24" s="16">
        <v>-4.3624173066523782E-2</v>
      </c>
      <c r="O24" s="16">
        <v>5.1920166310985241E-2</v>
      </c>
      <c r="P24" s="16">
        <v>2.9430683390376092E-2</v>
      </c>
      <c r="Q24" s="16">
        <v>2.7115335718717257E-2</v>
      </c>
      <c r="R24" s="16">
        <v>5.2082120213698548E-2</v>
      </c>
      <c r="S24" s="16">
        <v>-1.870951783457285E-2</v>
      </c>
      <c r="T24" s="16">
        <v>4.9289241842110178E-2</v>
      </c>
      <c r="U24" s="16">
        <v>-3.0372449526012953E-3</v>
      </c>
      <c r="V24" s="16">
        <v>-5.0017933491490273E-2</v>
      </c>
      <c r="W24" s="16">
        <v>-5.4032778964614586E-2</v>
      </c>
      <c r="X24" s="16">
        <v>-6.7375717869301244E-2</v>
      </c>
      <c r="Y24" s="16">
        <v>-4.2137986660918544E-2</v>
      </c>
      <c r="Z24" s="16">
        <v>-4.0441575375460843E-2</v>
      </c>
      <c r="AA24" s="16">
        <v>6.73650714207854E-3</v>
      </c>
      <c r="AB24" s="16">
        <v>-1.6607143900066942E-2</v>
      </c>
      <c r="AC24" s="16">
        <v>6.3259839852398492E-3</v>
      </c>
      <c r="AD24" s="16">
        <v>1.2626607908850307E-2</v>
      </c>
      <c r="AE24" s="17" t="s">
        <v>92</v>
      </c>
      <c r="AF24" s="16">
        <v>-3.5821938603067545E-2</v>
      </c>
      <c r="AG24" s="16">
        <v>-2.0704180618534344E-2</v>
      </c>
      <c r="AH24" s="16">
        <v>1.9644456966776819E-2</v>
      </c>
      <c r="AI24" s="16">
        <v>-2.533791692744396E-2</v>
      </c>
      <c r="AJ24" s="16">
        <v>-4.3880500334396418E-3</v>
      </c>
      <c r="AK24" s="16">
        <v>-3.7569133878045786E-2</v>
      </c>
      <c r="AL24" s="16">
        <v>2.2085545152381175E-2</v>
      </c>
      <c r="AM24" s="16">
        <v>2.6274892162899952E-3</v>
      </c>
      <c r="AN24" s="18">
        <v>2.8419580325672093E-2</v>
      </c>
    </row>
    <row r="25" spans="1:40" ht="24">
      <c r="A25" s="13" t="s">
        <v>61</v>
      </c>
      <c r="B25" s="14" t="s">
        <v>41</v>
      </c>
      <c r="C25" s="15">
        <v>7.2619138622843256E-3</v>
      </c>
      <c r="D25" s="16">
        <v>1.8182874635984676E-2</v>
      </c>
      <c r="E25" s="16">
        <v>4.0904988875250185E-3</v>
      </c>
      <c r="F25" s="16">
        <v>5.1840304611367452E-3</v>
      </c>
      <c r="G25" s="16">
        <v>-7.5252876900441783E-3</v>
      </c>
      <c r="H25" s="16">
        <v>-1.5965201492168994E-3</v>
      </c>
      <c r="I25" s="16">
        <v>3.6684234238645932E-2</v>
      </c>
      <c r="J25" s="16">
        <v>-9.3018462315230758E-3</v>
      </c>
      <c r="K25" s="16">
        <v>1.7872142738291005E-2</v>
      </c>
      <c r="L25" s="16">
        <v>-9.9110490440561735E-3</v>
      </c>
      <c r="M25" s="16">
        <v>2.4815435206697291E-2</v>
      </c>
      <c r="N25" s="16">
        <v>9.8532858140655652E-4</v>
      </c>
      <c r="O25" s="16">
        <v>6.052919252893893E-2</v>
      </c>
      <c r="P25" s="16">
        <v>3.8664651665791604E-2</v>
      </c>
      <c r="Q25" s="17" t="s">
        <v>127</v>
      </c>
      <c r="R25" s="16">
        <v>3.682641944828946E-2</v>
      </c>
      <c r="S25" s="16">
        <v>3.4014987121216145E-2</v>
      </c>
      <c r="T25" s="16">
        <v>2.2712789051189265E-2</v>
      </c>
      <c r="U25" s="16">
        <v>-3.6210203735087106E-2</v>
      </c>
      <c r="V25" s="16">
        <v>-3.05340456228009E-2</v>
      </c>
      <c r="W25" s="16">
        <v>-3.6862278430542073E-2</v>
      </c>
      <c r="X25" s="16">
        <v>-6.0509237012146069E-2</v>
      </c>
      <c r="Y25" s="16">
        <v>-2.5847676336521463E-3</v>
      </c>
      <c r="Z25" s="16">
        <v>-6.3986653726929299E-2</v>
      </c>
      <c r="AA25" s="16">
        <v>2.8019174803574225E-2</v>
      </c>
      <c r="AB25" s="16">
        <v>-2.3612140151862061E-2</v>
      </c>
      <c r="AC25" s="16">
        <v>-2.7930434554849577E-2</v>
      </c>
      <c r="AD25" s="16">
        <v>-1.0891312378026369E-2</v>
      </c>
      <c r="AE25" s="16">
        <v>1.9659552814653012E-2</v>
      </c>
      <c r="AF25" s="16">
        <v>-9.4837851668448762E-3</v>
      </c>
      <c r="AG25" s="16">
        <v>3.3638884628639669E-2</v>
      </c>
      <c r="AH25" s="17" t="s">
        <v>92</v>
      </c>
      <c r="AI25" s="16">
        <v>-4.900422005974894E-3</v>
      </c>
      <c r="AJ25" s="16">
        <v>1.4266159937386426E-2</v>
      </c>
      <c r="AK25" s="16">
        <v>-2.9678044277598591E-2</v>
      </c>
      <c r="AL25" s="16">
        <v>7.5641914858939315E-3</v>
      </c>
      <c r="AM25" s="16">
        <v>1.1910596138447985E-2</v>
      </c>
      <c r="AN25" s="18">
        <v>4.7459563503246087E-2</v>
      </c>
    </row>
    <row r="26" spans="1:40" ht="24">
      <c r="A26" s="13" t="s">
        <v>62</v>
      </c>
      <c r="B26" s="14" t="s">
        <v>41</v>
      </c>
      <c r="C26" s="19" t="s">
        <v>130</v>
      </c>
      <c r="D26" s="16">
        <v>3.658587228579928E-3</v>
      </c>
      <c r="E26" s="16">
        <v>-3.3445817901481246E-3</v>
      </c>
      <c r="F26" s="16">
        <v>4.320989152246546E-2</v>
      </c>
      <c r="G26" s="16">
        <v>-5.3093788473105316E-3</v>
      </c>
      <c r="H26" s="16">
        <v>-2.8502668663775231E-2</v>
      </c>
      <c r="I26" s="16">
        <v>-3.0345186304400191E-3</v>
      </c>
      <c r="J26" s="16">
        <v>-1.4208944913820064E-2</v>
      </c>
      <c r="K26" s="16">
        <v>-1.5362208236791498E-2</v>
      </c>
      <c r="L26" s="16">
        <v>2.9647987518061032E-2</v>
      </c>
      <c r="M26" s="17" t="s">
        <v>92</v>
      </c>
      <c r="N26" s="16">
        <v>-3.714860870054857E-2</v>
      </c>
      <c r="O26" s="16">
        <v>-9.0332455352441065E-3</v>
      </c>
      <c r="P26" s="16">
        <v>-1.5397103469133932E-2</v>
      </c>
      <c r="Q26" s="16">
        <v>1.2591271398544789E-2</v>
      </c>
      <c r="R26" s="16">
        <v>-2.1269313404717306E-2</v>
      </c>
      <c r="S26" s="16">
        <v>-2.6466056679345363E-2</v>
      </c>
      <c r="T26" s="16">
        <v>-6.8799619020953112E-3</v>
      </c>
      <c r="U26" s="16">
        <v>6.5927755266118382E-2</v>
      </c>
      <c r="V26" s="16">
        <v>2.0437432001799683E-3</v>
      </c>
      <c r="W26" s="16">
        <v>6.3809917165864219E-2</v>
      </c>
      <c r="X26" s="16">
        <v>1.6737812430400307E-2</v>
      </c>
      <c r="Y26" s="16">
        <v>6.4246603288313331E-2</v>
      </c>
      <c r="Z26" s="16">
        <v>1.4836954150920741E-2</v>
      </c>
      <c r="AA26" s="16">
        <v>7.4894251163269115E-2</v>
      </c>
      <c r="AB26" s="16">
        <v>5.295231408565239E-3</v>
      </c>
      <c r="AC26" s="16">
        <v>-4.1399663997392219E-3</v>
      </c>
      <c r="AD26" s="16">
        <v>4.5633538120764428E-2</v>
      </c>
      <c r="AE26" s="16">
        <v>1.1140739434337889E-2</v>
      </c>
      <c r="AF26" s="16">
        <v>-4.982234588605871E-2</v>
      </c>
      <c r="AG26" s="16">
        <v>6.4889575747756598E-2</v>
      </c>
      <c r="AH26" s="16">
        <v>2.4788674668427029E-2</v>
      </c>
      <c r="AI26" s="16">
        <v>1.2129132163045413E-2</v>
      </c>
      <c r="AJ26" s="16">
        <v>3.4719869090680304E-2</v>
      </c>
      <c r="AK26" s="16">
        <v>-1.0071736946525608E-3</v>
      </c>
      <c r="AL26" s="16">
        <v>1.4837220478654748E-2</v>
      </c>
      <c r="AM26" s="16">
        <v>2.3889457183202487E-2</v>
      </c>
      <c r="AN26" s="18">
        <v>2.5754545978541241E-2</v>
      </c>
    </row>
    <row r="27" spans="1:40" ht="24">
      <c r="A27" s="13" t="s">
        <v>63</v>
      </c>
      <c r="B27" s="14" t="s">
        <v>41</v>
      </c>
      <c r="C27" s="15">
        <v>5.4957412266873297E-3</v>
      </c>
      <c r="D27" s="16">
        <v>-1.1134415669564818E-2</v>
      </c>
      <c r="E27" s="16">
        <v>-1.0775592114813578E-2</v>
      </c>
      <c r="F27" s="16">
        <v>4.5250452305681088E-2</v>
      </c>
      <c r="G27" s="16">
        <v>5.225625373262633E-2</v>
      </c>
      <c r="H27" s="16">
        <v>3.0519147807432409E-2</v>
      </c>
      <c r="I27" s="16">
        <v>4.6347808097255715E-2</v>
      </c>
      <c r="J27" s="16">
        <v>1.1891261982009505E-2</v>
      </c>
      <c r="K27" s="16">
        <v>3.3164343021626617E-3</v>
      </c>
      <c r="L27" s="16">
        <v>2.5005973829039161E-2</v>
      </c>
      <c r="M27" s="16">
        <v>4.6043848863133265E-2</v>
      </c>
      <c r="N27" s="16">
        <v>3.4692479986393437E-2</v>
      </c>
      <c r="O27" s="16">
        <v>2.432708570727677E-2</v>
      </c>
      <c r="P27" s="16">
        <v>3.8222786985478999E-2</v>
      </c>
      <c r="Q27" s="16">
        <v>2.0239620091380722E-2</v>
      </c>
      <c r="R27" s="16">
        <v>1.0375890779365265E-2</v>
      </c>
      <c r="S27" s="16">
        <v>5.4646387954981154E-2</v>
      </c>
      <c r="T27" s="16">
        <v>3.4365936315187168E-2</v>
      </c>
      <c r="U27" s="16">
        <v>1.5875878782528659E-2</v>
      </c>
      <c r="V27" s="16">
        <v>-3.0922291941390023E-2</v>
      </c>
      <c r="W27" s="16">
        <v>-1.477059996408466E-2</v>
      </c>
      <c r="X27" s="16">
        <v>-1.5587939388681003E-2</v>
      </c>
      <c r="Y27" s="16">
        <v>-1.8326235836974084E-2</v>
      </c>
      <c r="Z27" s="16">
        <v>-1.9007570242158132E-2</v>
      </c>
      <c r="AA27" s="16">
        <v>-3.569696531272433E-2</v>
      </c>
      <c r="AB27" s="16">
        <v>-3.8224486322959945E-2</v>
      </c>
      <c r="AC27" s="16">
        <v>-5.8017635469399618E-3</v>
      </c>
      <c r="AD27" s="17" t="s">
        <v>85</v>
      </c>
      <c r="AE27" s="16">
        <v>1.2714269009725431E-2</v>
      </c>
      <c r="AF27" s="16">
        <v>-6.8333220686547388E-2</v>
      </c>
      <c r="AG27" s="16">
        <v>7.7078838621881581E-3</v>
      </c>
      <c r="AH27" s="16">
        <v>-1.0992172343014152E-2</v>
      </c>
      <c r="AI27" s="16">
        <v>1.5477341329794234E-4</v>
      </c>
      <c r="AJ27" s="16">
        <v>3.1235222472056623E-3</v>
      </c>
      <c r="AK27" s="16">
        <v>5.5157155117508084E-3</v>
      </c>
      <c r="AL27" s="16">
        <v>-2.1138742310366845E-2</v>
      </c>
      <c r="AM27" s="16">
        <v>-4.441102651749064E-2</v>
      </c>
      <c r="AN27" s="18">
        <v>3.0706551951924489E-2</v>
      </c>
    </row>
    <row r="28" spans="1:40" ht="24">
      <c r="A28" s="13" t="s">
        <v>64</v>
      </c>
      <c r="B28" s="14" t="s">
        <v>41</v>
      </c>
      <c r="C28" s="15">
        <v>-1.0110504031192781E-3</v>
      </c>
      <c r="D28" s="16">
        <v>1.4737479280938284E-2</v>
      </c>
      <c r="E28" s="16">
        <v>8.1056982883416749E-3</v>
      </c>
      <c r="F28" s="16">
        <v>1.7276638354458803E-2</v>
      </c>
      <c r="G28" s="16">
        <v>2.2838024929255107E-4</v>
      </c>
      <c r="H28" s="16">
        <v>2.2881764159230523E-2</v>
      </c>
      <c r="I28" s="16">
        <v>3.063930202448957E-2</v>
      </c>
      <c r="J28" s="16">
        <v>1.9194362330365422E-3</v>
      </c>
      <c r="K28" s="16">
        <v>1.0930208146308719E-2</v>
      </c>
      <c r="L28" s="16">
        <v>7.793778553978452E-3</v>
      </c>
      <c r="M28" s="16">
        <v>-5.0257526397402219E-2</v>
      </c>
      <c r="N28" s="16">
        <v>4.8343555861363172E-2</v>
      </c>
      <c r="O28" s="16">
        <v>-3.0866583716240802E-2</v>
      </c>
      <c r="P28" s="16">
        <v>3.7211617396194302E-2</v>
      </c>
      <c r="Q28" s="16">
        <v>4.6251818191734928E-3</v>
      </c>
      <c r="R28" s="16">
        <v>1.0177992092150017E-2</v>
      </c>
      <c r="S28" s="16">
        <v>4.090792624882625E-3</v>
      </c>
      <c r="T28" s="16">
        <v>5.9082762926425227E-3</v>
      </c>
      <c r="U28" s="16">
        <v>-3.254877566021537E-2</v>
      </c>
      <c r="V28" s="16">
        <v>-2.3264565220426386E-2</v>
      </c>
      <c r="W28" s="16">
        <v>-2.1387205425274797E-2</v>
      </c>
      <c r="X28" s="16">
        <v>-1.9933453508203917E-2</v>
      </c>
      <c r="Y28" s="16">
        <v>-2.5685350566352343E-2</v>
      </c>
      <c r="Z28" s="16">
        <v>2.5172849805443546E-2</v>
      </c>
      <c r="AA28" s="16">
        <v>-3.4214159759149702E-2</v>
      </c>
      <c r="AB28" s="16">
        <v>-1.0990495668138575E-2</v>
      </c>
      <c r="AC28" s="16">
        <v>5.7089716771874778E-2</v>
      </c>
      <c r="AD28" s="16">
        <v>-6.8358835115198954E-2</v>
      </c>
      <c r="AE28" s="16">
        <v>-3.6101907252575158E-2</v>
      </c>
      <c r="AF28" s="17" t="s">
        <v>85</v>
      </c>
      <c r="AG28" s="16">
        <v>1.3562109280344126E-3</v>
      </c>
      <c r="AH28" s="16">
        <v>-9.5579946136124076E-3</v>
      </c>
      <c r="AI28" s="16">
        <v>-6.0936425282952254E-2</v>
      </c>
      <c r="AJ28" s="16">
        <v>-5.5926946288811022E-2</v>
      </c>
      <c r="AK28" s="16">
        <v>4.9671704575449385E-3</v>
      </c>
      <c r="AL28" s="16">
        <v>-1.8229241707648138E-2</v>
      </c>
      <c r="AM28" s="16">
        <v>8.3445836592169319E-3</v>
      </c>
      <c r="AN28" s="18">
        <v>-3.2476656464562798E-2</v>
      </c>
    </row>
    <row r="29" spans="1:40" ht="24">
      <c r="A29" s="13" t="s">
        <v>65</v>
      </c>
      <c r="B29" s="14" t="s">
        <v>41</v>
      </c>
      <c r="C29" s="15">
        <v>-2.5269162444162292E-2</v>
      </c>
      <c r="D29" s="16">
        <v>-3.6546629149196368E-2</v>
      </c>
      <c r="E29" s="16">
        <v>-3.6861446201562793E-2</v>
      </c>
      <c r="F29" s="16">
        <v>-2.2761165133377243E-2</v>
      </c>
      <c r="G29" s="16">
        <v>-3.9304641092330658E-2</v>
      </c>
      <c r="H29" s="16">
        <v>-6.7489594094947897E-2</v>
      </c>
      <c r="I29" s="17" t="s">
        <v>99</v>
      </c>
      <c r="J29" s="16">
        <v>-6.2109560874618032E-2</v>
      </c>
      <c r="K29" s="16">
        <v>8.9539643081571266E-3</v>
      </c>
      <c r="L29" s="16">
        <v>-1.342881300808626E-2</v>
      </c>
      <c r="M29" s="16">
        <v>-3.0193256947478025E-3</v>
      </c>
      <c r="N29" s="16">
        <v>-4.4542132477919192E-3</v>
      </c>
      <c r="O29" s="16">
        <v>1.4769297673038648E-2</v>
      </c>
      <c r="P29" s="16">
        <v>1.6891006189269975E-2</v>
      </c>
      <c r="Q29" s="16">
        <v>-5.1284091252887503E-3</v>
      </c>
      <c r="R29" s="16">
        <v>1.5907897281584579E-2</v>
      </c>
      <c r="S29" s="16">
        <v>-3.7189762448413509E-2</v>
      </c>
      <c r="T29" s="16">
        <v>5.346004084092585E-2</v>
      </c>
      <c r="U29" s="16">
        <v>-1.8562645115758423E-2</v>
      </c>
      <c r="V29" s="16">
        <v>-1.2834056667884312E-2</v>
      </c>
      <c r="W29" s="16">
        <v>-1.641992849821448E-2</v>
      </c>
      <c r="X29" s="16">
        <v>6.1814779737345629E-3</v>
      </c>
      <c r="Y29" s="16">
        <v>1.9152798213475312E-2</v>
      </c>
      <c r="Z29" s="16">
        <v>-2.9750700165548129E-2</v>
      </c>
      <c r="AA29" s="16">
        <v>6.6135588918337408E-3</v>
      </c>
      <c r="AB29" s="16">
        <v>-5.7420711434951347E-3</v>
      </c>
      <c r="AC29" s="16">
        <v>2.0242877757922832E-2</v>
      </c>
      <c r="AD29" s="16">
        <v>4.6063710267519355E-2</v>
      </c>
      <c r="AE29" s="16">
        <v>4.1496680094092075E-2</v>
      </c>
      <c r="AF29" s="16">
        <v>3.0433956852283915E-2</v>
      </c>
      <c r="AG29" s="16">
        <v>3.3367384726020737E-2</v>
      </c>
      <c r="AH29" s="16">
        <v>3.6716715064137408E-2</v>
      </c>
      <c r="AI29" s="16">
        <v>1.00587548419038E-2</v>
      </c>
      <c r="AJ29" s="16">
        <v>3.9010093507082753E-2</v>
      </c>
      <c r="AK29" s="16">
        <v>1.1480573235500101E-2</v>
      </c>
      <c r="AL29" s="16">
        <v>-3.6132966634819662E-3</v>
      </c>
      <c r="AM29" s="16">
        <v>5.2593140635596697E-2</v>
      </c>
      <c r="AN29" s="18">
        <v>6.1067843246283116E-2</v>
      </c>
    </row>
    <row r="30" spans="1:40" ht="24">
      <c r="A30" s="13" t="s">
        <v>66</v>
      </c>
      <c r="B30" s="14" t="s">
        <v>41</v>
      </c>
      <c r="C30" s="15">
        <v>4.9412170087018606E-2</v>
      </c>
      <c r="D30" s="16">
        <v>6.0630237716489441E-2</v>
      </c>
      <c r="E30" s="16">
        <v>3.2641655849650888E-3</v>
      </c>
      <c r="F30" s="16">
        <v>4.6017550601126112E-2</v>
      </c>
      <c r="G30" s="16">
        <v>4.9431836680271006E-2</v>
      </c>
      <c r="H30" s="16">
        <v>6.6723733476979658E-2</v>
      </c>
      <c r="I30" s="16">
        <v>-2.934619926170097E-2</v>
      </c>
      <c r="J30" s="16">
        <v>2.1639141312638954E-2</v>
      </c>
      <c r="K30" s="16">
        <v>-4.2549318868084695E-3</v>
      </c>
      <c r="L30" s="16">
        <v>5.5698190623353176E-2</v>
      </c>
      <c r="M30" s="16">
        <v>1.4684313066617263E-2</v>
      </c>
      <c r="N30" s="16">
        <v>1.5814111912978119E-2</v>
      </c>
      <c r="O30" s="16">
        <v>-1.7225773903624821E-2</v>
      </c>
      <c r="P30" s="16">
        <v>5.3300009434335324E-3</v>
      </c>
      <c r="Q30" s="16">
        <v>-1.6372887298987674E-2</v>
      </c>
      <c r="R30" s="16">
        <v>-1.2663222797473297E-2</v>
      </c>
      <c r="S30" s="16">
        <v>5.9842924653316441E-2</v>
      </c>
      <c r="T30" s="16">
        <v>3.291758187853096E-3</v>
      </c>
      <c r="U30" s="16">
        <v>-2.5610955263418458E-2</v>
      </c>
      <c r="V30" s="16">
        <v>-4.1808597247720771E-4</v>
      </c>
      <c r="W30" s="17" t="s">
        <v>94</v>
      </c>
      <c r="X30" s="16">
        <v>4.3116323236802361E-2</v>
      </c>
      <c r="Y30" s="16">
        <v>-2.3638803411948579E-2</v>
      </c>
      <c r="Z30" s="17" t="s">
        <v>110</v>
      </c>
      <c r="AA30" s="16">
        <v>-1.9701132200922025E-2</v>
      </c>
      <c r="AB30" s="16">
        <v>-1.6284350781651278E-2</v>
      </c>
      <c r="AC30" s="16">
        <v>-1.2130377362250383E-3</v>
      </c>
      <c r="AD30" s="16">
        <v>-1.8610518311896272E-2</v>
      </c>
      <c r="AE30" s="16">
        <v>-3.9910090216632478E-2</v>
      </c>
      <c r="AF30" s="16">
        <v>2.4638971323529376E-2</v>
      </c>
      <c r="AG30" s="16">
        <v>-5.7312506348663722E-2</v>
      </c>
      <c r="AH30" s="16">
        <v>-6.310637052002499E-2</v>
      </c>
      <c r="AI30" s="16">
        <v>-2.4291405531755739E-2</v>
      </c>
      <c r="AJ30" s="16">
        <v>-2.3424011127744934E-2</v>
      </c>
      <c r="AK30" s="16">
        <v>8.4057072403040927E-3</v>
      </c>
      <c r="AL30" s="16">
        <v>-1.7765051294865622E-2</v>
      </c>
      <c r="AM30" s="16">
        <v>-1.6637788763301468E-2</v>
      </c>
      <c r="AN30" s="18">
        <v>-4.2079224401942283E-2</v>
      </c>
    </row>
    <row r="31" spans="1:40" ht="24">
      <c r="A31" s="13" t="s">
        <v>67</v>
      </c>
      <c r="B31" s="14" t="s">
        <v>41</v>
      </c>
      <c r="C31" s="15">
        <v>-5.4842838205850907E-3</v>
      </c>
      <c r="D31" s="16">
        <v>-1.7041406654055217E-3</v>
      </c>
      <c r="E31" s="16">
        <v>-2.8213777668535538E-2</v>
      </c>
      <c r="F31" s="16">
        <v>-2.0932179302110079E-2</v>
      </c>
      <c r="G31" s="16">
        <v>-3.7934404640816273E-2</v>
      </c>
      <c r="H31" s="16">
        <v>-1.2991179061937492E-2</v>
      </c>
      <c r="I31" s="16">
        <v>1.6971070043485324E-2</v>
      </c>
      <c r="J31" s="16">
        <v>-6.0503082172079441E-2</v>
      </c>
      <c r="K31" s="16">
        <v>-3.4349733696155252E-2</v>
      </c>
      <c r="L31" s="16">
        <v>-5.6870102972241342E-2</v>
      </c>
      <c r="M31" s="16">
        <v>-1.5512400374210226E-2</v>
      </c>
      <c r="N31" s="16">
        <v>-4.9024929544030978E-3</v>
      </c>
      <c r="O31" s="16">
        <v>-1.2350632020230085E-2</v>
      </c>
      <c r="P31" s="17" t="s">
        <v>91</v>
      </c>
      <c r="Q31" s="16">
        <v>3.8360072350126576E-2</v>
      </c>
      <c r="R31" s="16">
        <v>8.6129014807862173E-3</v>
      </c>
      <c r="S31" s="16">
        <v>-2.7588538285051211E-2</v>
      </c>
      <c r="T31" s="16">
        <v>-4.4741262846172058E-3</v>
      </c>
      <c r="U31" s="16">
        <v>2.3670965611305252E-2</v>
      </c>
      <c r="V31" s="16">
        <v>4.8642696200691922E-3</v>
      </c>
      <c r="W31" s="16">
        <v>2.0190137320078287E-2</v>
      </c>
      <c r="X31" s="16">
        <v>1.0291624319977719E-2</v>
      </c>
      <c r="Y31" s="16">
        <v>-1.0324198077876628E-2</v>
      </c>
      <c r="Z31" s="16">
        <v>5.4271426992115231E-3</v>
      </c>
      <c r="AA31" s="16">
        <v>5.8797887660811149E-2</v>
      </c>
      <c r="AB31" s="16">
        <v>2.0325672877299941E-2</v>
      </c>
      <c r="AC31" s="16">
        <v>6.1210732312260957E-2</v>
      </c>
      <c r="AD31" s="16">
        <v>3.8154543427532384E-2</v>
      </c>
      <c r="AE31" s="16">
        <v>2.9599875010400376E-2</v>
      </c>
      <c r="AF31" s="16">
        <v>3.7137001383184702E-2</v>
      </c>
      <c r="AG31" s="16">
        <v>2.5811365642091203E-3</v>
      </c>
      <c r="AH31" s="16">
        <v>3.8863416282945297E-2</v>
      </c>
      <c r="AI31" s="16">
        <v>-4.0830898748601034E-3</v>
      </c>
      <c r="AJ31" s="16">
        <v>2.4683284667702789E-2</v>
      </c>
      <c r="AK31" s="16">
        <v>-1.6370108491681412E-2</v>
      </c>
      <c r="AL31" s="16">
        <v>5.4020462120641842E-2</v>
      </c>
      <c r="AM31" s="16">
        <v>2.3129192724205636E-2</v>
      </c>
      <c r="AN31" s="18">
        <v>-3.3395330119768536E-2</v>
      </c>
    </row>
    <row r="32" spans="1:40" ht="24">
      <c r="A32" s="13" t="s">
        <v>68</v>
      </c>
      <c r="B32" s="14" t="s">
        <v>41</v>
      </c>
      <c r="C32" s="15">
        <v>-3.790777608414346E-2</v>
      </c>
      <c r="D32" s="16">
        <v>-6.180813689641626E-2</v>
      </c>
      <c r="E32" s="16">
        <v>-2.2521932426961738E-2</v>
      </c>
      <c r="F32" s="16">
        <v>-3.702508823617285E-2</v>
      </c>
      <c r="G32" s="16">
        <v>-2.5659407273820829E-2</v>
      </c>
      <c r="H32" s="16">
        <v>-3.0653663102816728E-2</v>
      </c>
      <c r="I32" s="16">
        <v>1.5820578304213781E-2</v>
      </c>
      <c r="J32" s="16">
        <v>-2.3654292006664492E-2</v>
      </c>
      <c r="K32" s="16">
        <v>1.3882074468631782E-2</v>
      </c>
      <c r="L32" s="16">
        <v>-6.4951491374402495E-2</v>
      </c>
      <c r="M32" s="16">
        <v>-2.1235785827866931E-2</v>
      </c>
      <c r="N32" s="16">
        <v>-4.7044633052356524E-2</v>
      </c>
      <c r="O32" s="16">
        <v>4.0636326655728847E-2</v>
      </c>
      <c r="P32" s="16">
        <v>8.5250202299853913E-3</v>
      </c>
      <c r="Q32" s="16">
        <v>3.7048827729178169E-2</v>
      </c>
      <c r="R32" s="17" t="s">
        <v>95</v>
      </c>
      <c r="S32" s="16">
        <v>-2.0984122607063768E-2</v>
      </c>
      <c r="T32" s="16">
        <v>2.6419767001757279E-2</v>
      </c>
      <c r="U32" s="16">
        <v>5.9315980272532778E-2</v>
      </c>
      <c r="V32" s="16">
        <v>2.6880373860830812E-2</v>
      </c>
      <c r="W32" s="16">
        <v>3.3906145322822722E-3</v>
      </c>
      <c r="X32" s="16">
        <v>-4.0383994110672851E-3</v>
      </c>
      <c r="Y32" s="16">
        <v>-4.8152562296987188E-2</v>
      </c>
      <c r="Z32" s="16">
        <v>-1.2784346396825363E-2</v>
      </c>
      <c r="AA32" s="16">
        <v>3.3178827076084771E-2</v>
      </c>
      <c r="AB32" s="16">
        <v>2.0373210518063022E-2</v>
      </c>
      <c r="AC32" s="16">
        <v>1.2127548561296463E-2</v>
      </c>
      <c r="AD32" s="16">
        <v>1.0284473788194337E-2</v>
      </c>
      <c r="AE32" s="16">
        <v>5.1898839159854299E-2</v>
      </c>
      <c r="AF32" s="16">
        <v>1.0048947287629725E-2</v>
      </c>
      <c r="AG32" s="16">
        <v>2.144851226169199E-2</v>
      </c>
      <c r="AH32" s="16">
        <v>3.6662816074194429E-2</v>
      </c>
      <c r="AI32" s="16">
        <v>7.7277079195374344E-3</v>
      </c>
      <c r="AJ32" s="16">
        <v>1.0606529006740553E-2</v>
      </c>
      <c r="AK32" s="16">
        <v>2.9449417150442438E-2</v>
      </c>
      <c r="AL32" s="16">
        <v>3.6585013024113627E-2</v>
      </c>
      <c r="AM32" s="16">
        <v>2.5297396660994675E-2</v>
      </c>
      <c r="AN32" s="18">
        <v>6.0099504453542882E-2</v>
      </c>
    </row>
    <row r="33" spans="1:40" ht="24">
      <c r="A33" s="13" t="s">
        <v>69</v>
      </c>
      <c r="B33" s="14" t="s">
        <v>41</v>
      </c>
      <c r="C33" s="15">
        <v>1.465735924719695E-2</v>
      </c>
      <c r="D33" s="16">
        <v>6.3501474599456889E-2</v>
      </c>
      <c r="E33" s="16">
        <v>1.7312617217988525E-2</v>
      </c>
      <c r="F33" s="16">
        <v>2.5636707564236416E-2</v>
      </c>
      <c r="G33" s="16">
        <v>-2.1965833034683118E-2</v>
      </c>
      <c r="H33" s="16">
        <v>5.07893104795719E-2</v>
      </c>
      <c r="I33" s="16">
        <v>6.138447212751994E-3</v>
      </c>
      <c r="J33" s="16">
        <v>3.9125905337503146E-2</v>
      </c>
      <c r="K33" s="16">
        <v>-1.7575512298934226E-2</v>
      </c>
      <c r="L33" s="16">
        <v>2.998351623878984E-2</v>
      </c>
      <c r="M33" s="16">
        <v>1.6690527289315336E-2</v>
      </c>
      <c r="N33" s="16">
        <v>3.9781821789316218E-2</v>
      </c>
      <c r="O33" s="16">
        <v>-2.916316409345083E-3</v>
      </c>
      <c r="P33" s="16">
        <v>1.0189374428984748E-2</v>
      </c>
      <c r="Q33" s="16">
        <v>-3.9353783321793817E-2</v>
      </c>
      <c r="R33" s="16">
        <v>-4.0373182510957664E-3</v>
      </c>
      <c r="S33" s="16">
        <v>6.0507065060706224E-2</v>
      </c>
      <c r="T33" s="16">
        <v>1.4252169516250765E-2</v>
      </c>
      <c r="U33" s="16">
        <v>-2.6060884329890711E-2</v>
      </c>
      <c r="V33" s="16">
        <v>5.8200407863077647E-2</v>
      </c>
      <c r="W33" s="16">
        <v>6.6563988108416083E-3</v>
      </c>
      <c r="X33" s="17" t="s">
        <v>95</v>
      </c>
      <c r="Y33" s="16">
        <v>-1.8364503211300957E-2</v>
      </c>
      <c r="Z33" s="16">
        <v>4.3512442340394718E-2</v>
      </c>
      <c r="AA33" s="16">
        <v>-1.7625582242808968E-2</v>
      </c>
      <c r="AB33" s="16">
        <v>2.4075238540383513E-3</v>
      </c>
      <c r="AC33" s="16">
        <v>2.2725741596138363E-3</v>
      </c>
      <c r="AD33" s="16">
        <v>-1.5422822788373864E-2</v>
      </c>
      <c r="AE33" s="16">
        <v>-6.7097125500945848E-2</v>
      </c>
      <c r="AF33" s="16">
        <v>-1.9697229637889897E-2</v>
      </c>
      <c r="AG33" s="16">
        <v>-3.5875603602983017E-2</v>
      </c>
      <c r="AH33" s="16">
        <v>-6.0213039597702987E-2</v>
      </c>
      <c r="AI33" s="16">
        <v>-4.7081575718787558E-2</v>
      </c>
      <c r="AJ33" s="16">
        <v>-1.7499479810996685E-2</v>
      </c>
      <c r="AK33" s="16">
        <v>-8.7402314144618132E-3</v>
      </c>
      <c r="AL33" s="16">
        <v>-1.3740508145723841E-2</v>
      </c>
      <c r="AM33" s="16">
        <v>-1.1420227325410636E-2</v>
      </c>
      <c r="AN33" s="18">
        <v>-4.1847994226321614E-2</v>
      </c>
    </row>
    <row r="34" spans="1:40" ht="24">
      <c r="A34" s="13" t="s">
        <v>70</v>
      </c>
      <c r="B34" s="14" t="s">
        <v>41</v>
      </c>
      <c r="C34" s="15">
        <v>-2.0751938914712411E-2</v>
      </c>
      <c r="D34" s="16">
        <v>-3.9191575323494994E-2</v>
      </c>
      <c r="E34" s="16">
        <v>2.6305396640609584E-2</v>
      </c>
      <c r="F34" s="16">
        <v>-3.7657346318366397E-2</v>
      </c>
      <c r="G34" s="16">
        <v>-3.7730758075523833E-3</v>
      </c>
      <c r="H34" s="16">
        <v>-6.8277043065148951E-2</v>
      </c>
      <c r="I34" s="16">
        <v>1.4681760977333395E-2</v>
      </c>
      <c r="J34" s="16">
        <v>-2.6457445921136403E-2</v>
      </c>
      <c r="K34" s="16">
        <v>-2.3544518586483761E-2</v>
      </c>
      <c r="L34" s="16">
        <v>-8.4026168548226848E-3</v>
      </c>
      <c r="M34" s="16">
        <v>-8.9815457005165081E-3</v>
      </c>
      <c r="N34" s="16">
        <v>-6.0329883440501261E-2</v>
      </c>
      <c r="O34" s="17" t="s">
        <v>100</v>
      </c>
      <c r="P34" s="16">
        <v>-1.2215273667958111E-2</v>
      </c>
      <c r="Q34" s="16">
        <v>1.5898550819146661E-2</v>
      </c>
      <c r="R34" s="16">
        <v>4.0565105431714717E-2</v>
      </c>
      <c r="S34" s="16">
        <v>-5.069674240586676E-2</v>
      </c>
      <c r="T34" s="16">
        <v>1.7631731713392267E-2</v>
      </c>
      <c r="U34" s="16">
        <v>1.8287843517558779E-2</v>
      </c>
      <c r="V34" s="16">
        <v>-1.4783840001711408E-3</v>
      </c>
      <c r="W34" s="16">
        <v>-2.5068354222780496E-2</v>
      </c>
      <c r="X34" s="16">
        <v>-2.9191572889916439E-3</v>
      </c>
      <c r="Y34" s="16">
        <v>1.2086572804490017E-2</v>
      </c>
      <c r="Z34" s="16">
        <v>-1.7352494821901033E-2</v>
      </c>
      <c r="AA34" s="16">
        <v>3.9204123630596562E-2</v>
      </c>
      <c r="AB34" s="16">
        <v>2.9076436657944987E-2</v>
      </c>
      <c r="AC34" s="16">
        <v>-1.8560217163910594E-2</v>
      </c>
      <c r="AD34" s="16">
        <v>2.4002797545365811E-2</v>
      </c>
      <c r="AE34" s="16">
        <v>5.1631084316355283E-2</v>
      </c>
      <c r="AF34" s="16">
        <v>-3.0471295033818607E-2</v>
      </c>
      <c r="AG34" s="16">
        <v>6.1976550795596781E-2</v>
      </c>
      <c r="AH34" s="16">
        <v>6.0170237274897211E-2</v>
      </c>
      <c r="AI34" s="16">
        <v>1.0112997694741777E-2</v>
      </c>
      <c r="AJ34" s="16">
        <v>1.2299760244467741E-2</v>
      </c>
      <c r="AK34" s="16">
        <v>-3.4544656521812447E-3</v>
      </c>
      <c r="AL34" s="16">
        <v>1.8433860739194223E-2</v>
      </c>
      <c r="AM34" s="16">
        <v>3.2729231881836088E-2</v>
      </c>
      <c r="AN34" s="18">
        <v>6.752613615190968E-2</v>
      </c>
    </row>
    <row r="35" spans="1:40" ht="24">
      <c r="A35" s="13" t="s">
        <v>71</v>
      </c>
      <c r="B35" s="14" t="s">
        <v>41</v>
      </c>
      <c r="C35" s="15">
        <v>7.5243867576912746E-2</v>
      </c>
      <c r="D35" s="16">
        <v>5.0967948576965426E-2</v>
      </c>
      <c r="E35" s="16">
        <v>-8.9147849907731131E-3</v>
      </c>
      <c r="F35" s="16">
        <v>4.907335628692696E-2</v>
      </c>
      <c r="G35" s="16">
        <v>4.5076605038250971E-2</v>
      </c>
      <c r="H35" s="16">
        <v>3.383443106420659E-2</v>
      </c>
      <c r="I35" s="16">
        <v>1.9030488990535502E-2</v>
      </c>
      <c r="J35" s="16">
        <v>7.7701263783594978E-3</v>
      </c>
      <c r="K35" s="16">
        <v>3.9608386002295451E-2</v>
      </c>
      <c r="L35" s="17" t="s">
        <v>131</v>
      </c>
      <c r="M35" s="16">
        <v>6.4011026959784834E-2</v>
      </c>
      <c r="N35" s="16">
        <v>2.1255886044815753E-2</v>
      </c>
      <c r="O35" s="16">
        <v>1.2084467943133845E-2</v>
      </c>
      <c r="P35" s="16">
        <v>-1.0225313200647316E-2</v>
      </c>
      <c r="Q35" s="16">
        <v>3.653818341803771E-2</v>
      </c>
      <c r="R35" s="16">
        <v>-4.8084821258805463E-2</v>
      </c>
      <c r="S35" s="16">
        <v>1.2407670418050649E-2</v>
      </c>
      <c r="T35" s="16">
        <v>-5.7245503072942908E-3</v>
      </c>
      <c r="U35" s="16">
        <v>-1.6667882242217387E-2</v>
      </c>
      <c r="V35" s="16">
        <v>-6.6582613997136436E-3</v>
      </c>
      <c r="W35" s="16">
        <v>2.2446386805155413E-2</v>
      </c>
      <c r="X35" s="16">
        <v>-1.8338630295168797E-2</v>
      </c>
      <c r="Y35" s="17" t="s">
        <v>100</v>
      </c>
      <c r="Z35" s="16">
        <v>-2.3821512833719791E-2</v>
      </c>
      <c r="AA35" s="16">
        <v>-5.952075129915782E-2</v>
      </c>
      <c r="AB35" s="16">
        <v>-3.7155084994445385E-2</v>
      </c>
      <c r="AC35" s="16">
        <v>-2.4600163923076585E-2</v>
      </c>
      <c r="AD35" s="16">
        <v>-1.8091066096254025E-2</v>
      </c>
      <c r="AE35" s="16">
        <v>-4.1901979731054806E-2</v>
      </c>
      <c r="AF35" s="16">
        <v>-2.5347655521973766E-2</v>
      </c>
      <c r="AG35" s="16">
        <v>2.5708341878460154E-2</v>
      </c>
      <c r="AH35" s="16">
        <v>-2.6239041446359974E-3</v>
      </c>
      <c r="AI35" s="16">
        <v>-1.3856818095851754E-2</v>
      </c>
      <c r="AJ35" s="16">
        <v>-6.5705653331937534E-3</v>
      </c>
      <c r="AK35" s="16">
        <v>-1.7838639098886101E-2</v>
      </c>
      <c r="AL35" s="16">
        <v>-4.6250013582377257E-2</v>
      </c>
      <c r="AM35" s="16">
        <v>-9.5587451720909201E-3</v>
      </c>
      <c r="AN35" s="18">
        <v>1.4908878379145419E-2</v>
      </c>
    </row>
    <row r="36" spans="1:40" ht="24">
      <c r="A36" s="13" t="s">
        <v>72</v>
      </c>
      <c r="B36" s="14" t="s">
        <v>41</v>
      </c>
      <c r="C36" s="19" t="s">
        <v>96</v>
      </c>
      <c r="D36" s="16">
        <v>-4.4033312817400661E-3</v>
      </c>
      <c r="E36" s="16">
        <v>1.8446079329679659E-2</v>
      </c>
      <c r="F36" s="16">
        <v>-1.6502250847154217E-3</v>
      </c>
      <c r="G36" s="16">
        <v>3.8107921791861413E-2</v>
      </c>
      <c r="H36" s="16">
        <v>-2.1852416803256728E-2</v>
      </c>
      <c r="I36" s="16">
        <v>3.3225984855457108E-2</v>
      </c>
      <c r="J36" s="16">
        <v>5.8539979160784766E-2</v>
      </c>
      <c r="K36" s="16">
        <v>3.3337748144252458E-2</v>
      </c>
      <c r="L36" s="16">
        <v>6.1013491946072546E-4</v>
      </c>
      <c r="M36" s="16">
        <v>6.4760571247100718E-2</v>
      </c>
      <c r="N36" s="16">
        <v>-3.255790495510346E-3</v>
      </c>
      <c r="O36" s="16">
        <v>6.2099779088151973E-2</v>
      </c>
      <c r="P36" s="16">
        <v>2.5521533862373183E-3</v>
      </c>
      <c r="Q36" s="16">
        <v>2.1275606029093317E-2</v>
      </c>
      <c r="R36" s="16">
        <v>2.1441207250241717E-2</v>
      </c>
      <c r="S36" s="16">
        <v>-2.5418223875218207E-2</v>
      </c>
      <c r="T36" s="16">
        <v>8.420160674596994E-3</v>
      </c>
      <c r="U36" s="16">
        <v>1.8541536801718144E-3</v>
      </c>
      <c r="V36" s="16">
        <v>-2.8190216562189729E-2</v>
      </c>
      <c r="W36" s="16">
        <v>-4.3630366463443128E-2</v>
      </c>
      <c r="X36" s="16">
        <v>-3.589420390673935E-2</v>
      </c>
      <c r="Y36" s="16">
        <v>2.5789863651238643E-2</v>
      </c>
      <c r="Z36" s="16">
        <v>-5.7863225512256644E-2</v>
      </c>
      <c r="AA36" s="16">
        <v>-5.0152697097146259E-2</v>
      </c>
      <c r="AB36" s="16">
        <v>-5.1493609245132979E-2</v>
      </c>
      <c r="AC36" s="16">
        <v>-3.7678720902954065E-2</v>
      </c>
      <c r="AD36" s="16">
        <v>7.6587760118461959E-3</v>
      </c>
      <c r="AE36" s="16">
        <v>-2.0637426491249767E-2</v>
      </c>
      <c r="AF36" s="16">
        <v>1.3338681728549001E-3</v>
      </c>
      <c r="AG36" s="17" t="s">
        <v>95</v>
      </c>
      <c r="AH36" s="16">
        <v>3.3508474847651057E-2</v>
      </c>
      <c r="AI36" s="16">
        <v>-1.1278081114148372E-2</v>
      </c>
      <c r="AJ36" s="16">
        <v>-1.3917547070421074E-2</v>
      </c>
      <c r="AK36" s="16">
        <v>-5.4565279513928196E-3</v>
      </c>
      <c r="AL36" s="16">
        <v>-6.480909991233498E-3</v>
      </c>
      <c r="AM36" s="16">
        <v>-5.2023542564069186E-2</v>
      </c>
      <c r="AN36" s="18">
        <v>4.3192645098517626E-2</v>
      </c>
    </row>
    <row r="37" spans="1:40" ht="24">
      <c r="A37" s="13" t="s">
        <v>73</v>
      </c>
      <c r="B37" s="14" t="s">
        <v>41</v>
      </c>
      <c r="C37" s="15">
        <v>-5.7732257664023044E-3</v>
      </c>
      <c r="D37" s="17" t="s">
        <v>104</v>
      </c>
      <c r="E37" s="16">
        <v>1.1329860058896874E-2</v>
      </c>
      <c r="F37" s="16">
        <v>2.286569316991359E-2</v>
      </c>
      <c r="G37" s="16">
        <v>2.2350024814413814E-2</v>
      </c>
      <c r="H37" s="16">
        <v>8.9741384138581175E-3</v>
      </c>
      <c r="I37" s="16">
        <v>-1.2782831820433474E-2</v>
      </c>
      <c r="J37" s="16">
        <v>2.8786105931761029E-2</v>
      </c>
      <c r="K37" s="16">
        <v>5.3012239488232159E-2</v>
      </c>
      <c r="L37" s="16">
        <v>4.905773410321896E-2</v>
      </c>
      <c r="M37" s="16">
        <v>2.0606200183845296E-3</v>
      </c>
      <c r="N37" s="16">
        <v>2.6512574341297179E-2</v>
      </c>
      <c r="O37" s="16">
        <v>-1.4773930657543386E-3</v>
      </c>
      <c r="P37" s="16">
        <v>4.8375448497798802E-3</v>
      </c>
      <c r="Q37" s="16">
        <v>-1.7817771354532743E-2</v>
      </c>
      <c r="R37" s="16">
        <v>2.6881547506446009E-2</v>
      </c>
      <c r="S37" s="16">
        <v>6.4496209604783514E-2</v>
      </c>
      <c r="T37" s="16">
        <v>2.0270526375637768E-2</v>
      </c>
      <c r="U37" s="16">
        <v>-5.0563916261307948E-2</v>
      </c>
      <c r="V37" s="17" t="s">
        <v>95</v>
      </c>
      <c r="W37" s="16">
        <v>2.7739478655974426E-2</v>
      </c>
      <c r="X37" s="16">
        <v>5.8238897205847559E-2</v>
      </c>
      <c r="Y37" s="16">
        <v>-6.6784614571686364E-3</v>
      </c>
      <c r="Z37" s="16">
        <v>-4.3782621846958242E-4</v>
      </c>
      <c r="AA37" s="16">
        <v>-1.5107228640444259E-2</v>
      </c>
      <c r="AB37" s="16">
        <v>1.8159551510676761E-3</v>
      </c>
      <c r="AC37" s="16">
        <v>-5.1885832600973611E-2</v>
      </c>
      <c r="AD37" s="16">
        <v>-3.0619880900767182E-2</v>
      </c>
      <c r="AE37" s="16">
        <v>-4.9850158306768741E-2</v>
      </c>
      <c r="AF37" s="16">
        <v>-2.3015833626820418E-2</v>
      </c>
      <c r="AG37" s="16">
        <v>-2.8205476275107721E-2</v>
      </c>
      <c r="AH37" s="16">
        <v>-3.0402653623216667E-2</v>
      </c>
      <c r="AI37" s="16">
        <v>-3.0725693565994066E-2</v>
      </c>
      <c r="AJ37" s="16">
        <v>-3.5532630321808811E-2</v>
      </c>
      <c r="AK37" s="16">
        <v>-2.7563512862798081E-2</v>
      </c>
      <c r="AL37" s="16">
        <v>-9.8109643926321023E-3</v>
      </c>
      <c r="AM37" s="16">
        <v>7.7473513275573757E-3</v>
      </c>
      <c r="AN37" s="18">
        <v>-1.2565345880504945E-2</v>
      </c>
    </row>
    <row r="38" spans="1:40" ht="24">
      <c r="A38" s="13" t="s">
        <v>74</v>
      </c>
      <c r="B38" s="14" t="s">
        <v>41</v>
      </c>
      <c r="C38" s="15">
        <v>-1.2405420746687889E-2</v>
      </c>
      <c r="D38" s="16">
        <v>2.3848736702842727E-2</v>
      </c>
      <c r="E38" s="16">
        <v>-1.7507963604530954E-2</v>
      </c>
      <c r="F38" s="16">
        <v>1.1941407802416605E-2</v>
      </c>
      <c r="G38" s="16">
        <v>-8.0791855463835296E-3</v>
      </c>
      <c r="H38" s="17" t="s">
        <v>119</v>
      </c>
      <c r="I38" s="16">
        <v>-6.5440429760424218E-2</v>
      </c>
      <c r="J38" s="16">
        <v>-3.8162365078263212E-2</v>
      </c>
      <c r="K38" s="16">
        <v>-1.8275035584808821E-2</v>
      </c>
      <c r="L38" s="16">
        <v>2.7192110699331525E-2</v>
      </c>
      <c r="M38" s="16">
        <v>-2.761599019537014E-2</v>
      </c>
      <c r="N38" s="16">
        <v>-2.2367229675845477E-3</v>
      </c>
      <c r="O38" s="16">
        <v>-6.6647679361646853E-2</v>
      </c>
      <c r="P38" s="16">
        <v>-1.2520549505022177E-2</v>
      </c>
      <c r="Q38" s="16">
        <v>-6.7438180769597331E-2</v>
      </c>
      <c r="R38" s="16">
        <v>-2.9844068960217233E-2</v>
      </c>
      <c r="S38" s="16">
        <v>6.332800604520958E-3</v>
      </c>
      <c r="T38" s="16">
        <v>-3.8230857618472142E-2</v>
      </c>
      <c r="U38" s="16">
        <v>2.0739486522058946E-2</v>
      </c>
      <c r="V38" s="16">
        <v>8.7671126250655866E-3</v>
      </c>
      <c r="W38" s="17" t="s">
        <v>132</v>
      </c>
      <c r="X38" s="16">
        <v>4.9488208113317292E-2</v>
      </c>
      <c r="Y38" s="16">
        <v>3.3001173041691423E-2</v>
      </c>
      <c r="Z38" s="16">
        <v>6.5688513160033921E-2</v>
      </c>
      <c r="AA38" s="16">
        <v>5.600600876871082E-2</v>
      </c>
      <c r="AB38" s="16">
        <v>1.3999878866156952E-2</v>
      </c>
      <c r="AC38" s="16">
        <v>1.4195714573564966E-2</v>
      </c>
      <c r="AD38" s="16">
        <v>2.9344777921533893E-2</v>
      </c>
      <c r="AE38" s="16">
        <v>-3.0912718760552717E-2</v>
      </c>
      <c r="AF38" s="16">
        <v>2.2003585511489801E-2</v>
      </c>
      <c r="AG38" s="16">
        <v>-2.1352851585979195E-2</v>
      </c>
      <c r="AH38" s="16">
        <v>-1.5953422220956106E-3</v>
      </c>
      <c r="AI38" s="16">
        <v>4.9658379855461093E-2</v>
      </c>
      <c r="AJ38" s="16">
        <v>6.3076650198222732E-4</v>
      </c>
      <c r="AK38" s="16">
        <v>2.9846937921324874E-2</v>
      </c>
      <c r="AL38" s="16">
        <v>4.0117951798179084E-2</v>
      </c>
      <c r="AM38" s="16">
        <v>-3.367071559340845E-3</v>
      </c>
      <c r="AN38" s="18">
        <v>-2.5333890325870915E-2</v>
      </c>
    </row>
    <row r="39" spans="1:40" ht="24">
      <c r="A39" s="13" t="s">
        <v>75</v>
      </c>
      <c r="B39" s="14" t="s">
        <v>41</v>
      </c>
      <c r="C39" s="19" t="s">
        <v>133</v>
      </c>
      <c r="D39" s="16">
        <v>2.4110042568766921E-2</v>
      </c>
      <c r="E39" s="16">
        <v>-8.5025734827316897E-4</v>
      </c>
      <c r="F39" s="16">
        <v>-2.0596607235746742E-3</v>
      </c>
      <c r="G39" s="16">
        <v>-2.8907756816832636E-3</v>
      </c>
      <c r="H39" s="16">
        <v>2.7067481776388763E-2</v>
      </c>
      <c r="I39" s="16">
        <v>-1.2990499166894497E-2</v>
      </c>
      <c r="J39" s="16">
        <v>-6.6913483652453311E-3</v>
      </c>
      <c r="K39" s="16">
        <v>-4.5989713591529466E-2</v>
      </c>
      <c r="L39" s="17" t="s">
        <v>134</v>
      </c>
      <c r="M39" s="16">
        <v>2.8765551087001098E-2</v>
      </c>
      <c r="N39" s="16">
        <v>1.2053380980153069E-2</v>
      </c>
      <c r="O39" s="16">
        <v>-8.2029245704597457E-3</v>
      </c>
      <c r="P39" s="16">
        <v>-5.4611739840668388E-2</v>
      </c>
      <c r="Q39" s="16">
        <v>-4.3990653883475006E-2</v>
      </c>
      <c r="R39" s="16">
        <v>-6.2976328402005441E-2</v>
      </c>
      <c r="S39" s="16">
        <v>3.2627722384659712E-2</v>
      </c>
      <c r="T39" s="16">
        <v>-6.4326907481751086E-2</v>
      </c>
      <c r="U39" s="16">
        <v>3.4454482318832122E-2</v>
      </c>
      <c r="V39" s="16">
        <v>4.7546496584003325E-2</v>
      </c>
      <c r="W39" s="17" t="s">
        <v>108</v>
      </c>
      <c r="X39" s="16">
        <v>2.9074008101952351E-2</v>
      </c>
      <c r="Y39" s="17" t="s">
        <v>135</v>
      </c>
      <c r="Z39" s="16">
        <v>5.456920505668611E-2</v>
      </c>
      <c r="AA39" s="16">
        <v>1.8717728989857945E-2</v>
      </c>
      <c r="AB39" s="16">
        <v>-1.3878110984788104E-2</v>
      </c>
      <c r="AC39" s="16">
        <v>-2.4898667875532195E-2</v>
      </c>
      <c r="AD39" s="16">
        <v>2.3930454913080153E-2</v>
      </c>
      <c r="AE39" s="16">
        <v>1.2177596106775447E-2</v>
      </c>
      <c r="AF39" s="16">
        <v>7.4360883873689802E-3</v>
      </c>
      <c r="AG39" s="16">
        <v>5.3238753750517204E-4</v>
      </c>
      <c r="AH39" s="16">
        <v>-9.6196741780521407E-3</v>
      </c>
      <c r="AI39" s="16">
        <v>1.8574928361319073E-2</v>
      </c>
      <c r="AJ39" s="16">
        <v>1.5379562594882861E-2</v>
      </c>
      <c r="AK39" s="16">
        <v>6.5964235516915007E-2</v>
      </c>
      <c r="AL39" s="16">
        <v>2.7310794067436226E-2</v>
      </c>
      <c r="AM39" s="16">
        <v>-2.8133285709154771E-2</v>
      </c>
      <c r="AN39" s="18">
        <v>4.1799747377383366E-2</v>
      </c>
    </row>
    <row r="40" spans="1:40" ht="24">
      <c r="A40" s="13" t="s">
        <v>76</v>
      </c>
      <c r="B40" s="14" t="s">
        <v>41</v>
      </c>
      <c r="C40" s="15">
        <v>-1.0649911370107326E-2</v>
      </c>
      <c r="D40" s="16">
        <v>-1.1137080418629952E-2</v>
      </c>
      <c r="E40" s="16">
        <v>4.2947294221325483E-2</v>
      </c>
      <c r="F40" s="16">
        <v>-1.3646046252920511E-2</v>
      </c>
      <c r="G40" s="16">
        <v>1.354616163883743E-2</v>
      </c>
      <c r="H40" s="16">
        <v>-2.525517451812152E-2</v>
      </c>
      <c r="I40" s="16">
        <v>5.9185399494544613E-2</v>
      </c>
      <c r="J40" s="16">
        <v>-1.0433944747840687E-2</v>
      </c>
      <c r="K40" s="16">
        <v>1.7141456477734227E-2</v>
      </c>
      <c r="L40" s="16">
        <v>4.2020930536902271E-2</v>
      </c>
      <c r="M40" s="16">
        <v>2.4975316994396229E-2</v>
      </c>
      <c r="N40" s="16">
        <v>3.5170764093130448E-2</v>
      </c>
      <c r="O40" s="16">
        <v>6.5883928451918761E-2</v>
      </c>
      <c r="P40" s="16">
        <v>-3.2217564101358336E-2</v>
      </c>
      <c r="Q40" s="16">
        <v>2.3638615388253459E-2</v>
      </c>
      <c r="R40" s="16">
        <v>5.8511618988078551E-2</v>
      </c>
      <c r="S40" s="16">
        <v>-4.8191549902720831E-3</v>
      </c>
      <c r="T40" s="16">
        <v>5.6132208272804886E-2</v>
      </c>
      <c r="U40" s="16">
        <v>-1.2676657034099647E-3</v>
      </c>
      <c r="V40" s="16">
        <v>-1.2242029963497958E-2</v>
      </c>
      <c r="W40" s="17" t="s">
        <v>136</v>
      </c>
      <c r="X40" s="16">
        <v>-4.0741264847932182E-2</v>
      </c>
      <c r="Y40" s="16">
        <v>1.449749120477972E-2</v>
      </c>
      <c r="Z40" s="16">
        <v>-4.1384841269539445E-2</v>
      </c>
      <c r="AA40" s="16">
        <v>-2.935767343293464E-2</v>
      </c>
      <c r="AB40" s="16">
        <v>1.7246888311024944E-2</v>
      </c>
      <c r="AC40" s="16">
        <v>-2.4413669802385244E-2</v>
      </c>
      <c r="AD40" s="16">
        <v>2.9591932499156422E-2</v>
      </c>
      <c r="AE40" s="16">
        <v>2.7616160222417415E-2</v>
      </c>
      <c r="AF40" s="16">
        <v>-3.1230340484209914E-2</v>
      </c>
      <c r="AG40" s="16">
        <v>4.2068448508937976E-2</v>
      </c>
      <c r="AH40" s="16">
        <v>4.6049759678080456E-2</v>
      </c>
      <c r="AI40" s="16">
        <v>-6.5067982982145361E-2</v>
      </c>
      <c r="AJ40" s="16">
        <v>4.8038147034400985E-2</v>
      </c>
      <c r="AK40" s="16">
        <v>-3.3036049824730913E-2</v>
      </c>
      <c r="AL40" s="16">
        <v>-3.1963512851946867E-2</v>
      </c>
      <c r="AM40" s="16">
        <v>-3.3313061551583992E-2</v>
      </c>
      <c r="AN40" s="20" t="s">
        <v>119</v>
      </c>
    </row>
    <row r="41" spans="1:40" ht="24">
      <c r="A41" s="13" t="s">
        <v>77</v>
      </c>
      <c r="B41" s="14" t="s">
        <v>41</v>
      </c>
      <c r="C41" s="15">
        <v>5.145861036578582E-2</v>
      </c>
      <c r="D41" s="16">
        <v>7.4887221899025733E-2</v>
      </c>
      <c r="E41" s="16">
        <v>4.4236309831209478E-2</v>
      </c>
      <c r="F41" s="16">
        <v>3.3387038882503474E-2</v>
      </c>
      <c r="G41" s="16">
        <v>3.4452308438541294E-2</v>
      </c>
      <c r="H41" s="17" t="s">
        <v>108</v>
      </c>
      <c r="I41" s="16">
        <v>-1.536118949535234E-2</v>
      </c>
      <c r="J41" s="16">
        <v>7.7102403821095917E-4</v>
      </c>
      <c r="K41" s="16">
        <v>-1.0551991692421669E-2</v>
      </c>
      <c r="L41" s="17" t="s">
        <v>137</v>
      </c>
      <c r="M41" s="16">
        <v>5.9187807518342926E-2</v>
      </c>
      <c r="N41" s="16">
        <v>3.1653619454962284E-2</v>
      </c>
      <c r="O41" s="16">
        <v>-2.3493179381332267E-2</v>
      </c>
      <c r="P41" s="16">
        <v>1.856283708942115E-2</v>
      </c>
      <c r="Q41" s="16">
        <v>-2.022303375553413E-2</v>
      </c>
      <c r="R41" s="16">
        <v>2.9938821487271085E-3</v>
      </c>
      <c r="S41" s="17" t="s">
        <v>79</v>
      </c>
      <c r="T41" s="16">
        <v>-5.6505286550921387E-3</v>
      </c>
      <c r="U41" s="16">
        <v>-2.5515733955385755E-2</v>
      </c>
      <c r="V41" s="16">
        <v>2.5892484701451911E-2</v>
      </c>
      <c r="W41" s="17" t="s">
        <v>138</v>
      </c>
      <c r="X41" s="16">
        <v>6.3472066664303217E-3</v>
      </c>
      <c r="Y41" s="16">
        <v>2.1004172785967629E-2</v>
      </c>
      <c r="Z41" s="17" t="s">
        <v>79</v>
      </c>
      <c r="AA41" s="16">
        <v>-3.7385551577620704E-2</v>
      </c>
      <c r="AB41" s="16">
        <v>6.6273180925474724E-3</v>
      </c>
      <c r="AC41" s="16">
        <v>-2.9370901812657238E-2</v>
      </c>
      <c r="AD41" s="16">
        <v>-1.3560556520870104E-2</v>
      </c>
      <c r="AE41" s="16">
        <v>-5.0123976825597862E-2</v>
      </c>
      <c r="AF41" s="16">
        <v>-1.9594939075335428E-2</v>
      </c>
      <c r="AG41" s="16">
        <v>-4.0663016394691949E-2</v>
      </c>
      <c r="AH41" s="16">
        <v>-3.4193727836319306E-2</v>
      </c>
      <c r="AI41" s="16">
        <v>-3.5083074287451513E-2</v>
      </c>
      <c r="AJ41" s="16">
        <v>-4.2165403351483811E-2</v>
      </c>
      <c r="AK41" s="16">
        <v>1.9475153614205664E-2</v>
      </c>
      <c r="AL41" s="16">
        <v>-9.6548439347638234E-3</v>
      </c>
      <c r="AM41" s="16">
        <v>-1.2431124018821618E-2</v>
      </c>
      <c r="AN41" s="20" t="s">
        <v>139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3.5220220890521459E-9</v>
      </c>
      <c r="E48" s="10">
        <f t="shared" ref="E48:AN48" si="0">$C5^2*E5^2</f>
        <v>1.1062894280094171E-10</v>
      </c>
      <c r="F48" s="10">
        <f t="shared" si="0"/>
        <v>1.155849329316552E-9</v>
      </c>
      <c r="G48" s="10">
        <f t="shared" si="0"/>
        <v>1.0861851497380979E-9</v>
      </c>
      <c r="H48" s="10">
        <f t="shared" si="0"/>
        <v>2.1098898433372608E-8</v>
      </c>
      <c r="I48" s="10">
        <f t="shared" si="0"/>
        <v>8.1067363268244808E-10</v>
      </c>
      <c r="J48" s="10">
        <f t="shared" si="0"/>
        <v>7.3448897314179562E-10</v>
      </c>
      <c r="K48" s="10">
        <f t="shared" si="0"/>
        <v>3.1362006675449059E-9</v>
      </c>
      <c r="L48" s="10">
        <f t="shared" si="0"/>
        <v>2.9882127270452872E-9</v>
      </c>
      <c r="M48" s="10">
        <f t="shared" si="0"/>
        <v>1.1836156614534022E-9</v>
      </c>
      <c r="N48" s="10">
        <f t="shared" si="0"/>
        <v>9.4525032607068786E-9</v>
      </c>
      <c r="O48" s="10">
        <f t="shared" si="0"/>
        <v>8.3550454764975785E-10</v>
      </c>
      <c r="P48" s="10">
        <f t="shared" si="0"/>
        <v>1.3259009747611705E-10</v>
      </c>
      <c r="Q48" s="10">
        <f t="shared" si="0"/>
        <v>4.619174111226884E-9</v>
      </c>
      <c r="R48" s="10">
        <f t="shared" si="0"/>
        <v>4.8320762003541768E-10</v>
      </c>
      <c r="S48" s="10">
        <f t="shared" si="0"/>
        <v>1.7954889552152762E-8</v>
      </c>
      <c r="T48" s="10">
        <f t="shared" si="0"/>
        <v>1.8924314806073237E-9</v>
      </c>
      <c r="U48" s="10">
        <f t="shared" si="0"/>
        <v>6.9958459941534429E-10</v>
      </c>
      <c r="V48" s="10">
        <f t="shared" si="0"/>
        <v>7.6346517445793374E-9</v>
      </c>
      <c r="W48" s="10">
        <f t="shared" si="0"/>
        <v>1.1590726757457282E-8</v>
      </c>
      <c r="X48" s="10">
        <f t="shared" si="0"/>
        <v>1.7946010918035084E-8</v>
      </c>
      <c r="Y48" s="10">
        <f t="shared" si="0"/>
        <v>1.5613313844635207E-9</v>
      </c>
      <c r="Z48" s="10">
        <f t="shared" si="0"/>
        <v>4.8681448632149556E-9</v>
      </c>
      <c r="AA48" s="10">
        <f t="shared" si="0"/>
        <v>1.3155387796899144E-8</v>
      </c>
      <c r="AB48" s="10">
        <f t="shared" si="0"/>
        <v>1.0769203833829533E-9</v>
      </c>
      <c r="AC48" s="10">
        <f t="shared" si="0"/>
        <v>3.3721895981646533E-9</v>
      </c>
      <c r="AD48" s="10">
        <f t="shared" si="0"/>
        <v>1.3486280351193024E-13</v>
      </c>
      <c r="AE48" s="10">
        <f t="shared" si="0"/>
        <v>5.1620647099793254E-9</v>
      </c>
      <c r="AF48" s="10">
        <f t="shared" si="0"/>
        <v>2.9349529535127994E-8</v>
      </c>
      <c r="AG48" s="10">
        <f t="shared" si="0"/>
        <v>1.0327666022943268E-9</v>
      </c>
      <c r="AH48" s="10">
        <f t="shared" si="0"/>
        <v>1.9566766487947076E-10</v>
      </c>
      <c r="AI48" s="11">
        <f t="shared" si="0"/>
        <v>7.5500801058085159E-6</v>
      </c>
      <c r="AJ48" s="10">
        <f t="shared" si="0"/>
        <v>3.8165358477979001E-9</v>
      </c>
      <c r="AK48" s="10">
        <f t="shared" si="0"/>
        <v>1.6457149791212248E-9</v>
      </c>
      <c r="AL48" s="10">
        <f t="shared" si="0"/>
        <v>2.3789306428322228E-13</v>
      </c>
      <c r="AM48" s="10">
        <f t="shared" si="0"/>
        <v>1.1081411389830678E-9</v>
      </c>
      <c r="AN48" s="12">
        <f t="shared" si="0"/>
        <v>3.6176517620546755E-8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7.5279969909711767E-6</v>
      </c>
      <c r="E49" s="16">
        <f t="shared" si="1"/>
        <v>1.1581031723686006E-7</v>
      </c>
      <c r="F49" s="16">
        <f t="shared" si="1"/>
        <v>2.039342779045732E-7</v>
      </c>
      <c r="G49" s="16">
        <f t="shared" si="1"/>
        <v>3.8420174286479181E-8</v>
      </c>
      <c r="H49" s="16">
        <f t="shared" si="1"/>
        <v>1.3242445121290421E-6</v>
      </c>
      <c r="I49" s="16">
        <f t="shared" si="1"/>
        <v>2.9886646956937595E-7</v>
      </c>
      <c r="J49" s="16">
        <f t="shared" si="1"/>
        <v>1.1751083822323428E-10</v>
      </c>
      <c r="K49" s="17">
        <f t="shared" si="1"/>
        <v>3.4575052099431198E-3</v>
      </c>
      <c r="L49" s="16">
        <f t="shared" si="1"/>
        <v>8.4808102726420698E-6</v>
      </c>
      <c r="M49" s="16">
        <f t="shared" si="1"/>
        <v>8.8798429381236992E-7</v>
      </c>
      <c r="N49" s="16">
        <f t="shared" si="1"/>
        <v>1.9916730573025505E-7</v>
      </c>
      <c r="O49" s="16">
        <f t="shared" si="1"/>
        <v>2.0998710621212242E-6</v>
      </c>
      <c r="P49" s="16">
        <f t="shared" si="1"/>
        <v>4.3670852811112615E-6</v>
      </c>
      <c r="Q49" s="16">
        <f t="shared" si="1"/>
        <v>3.9645143190980771E-7</v>
      </c>
      <c r="R49" s="16">
        <f t="shared" si="1"/>
        <v>7.2424118548319502E-7</v>
      </c>
      <c r="S49" s="16">
        <f t="shared" si="1"/>
        <v>1.3978320030676442E-6</v>
      </c>
      <c r="T49" s="16">
        <f t="shared" si="1"/>
        <v>1.3674503815434758E-6</v>
      </c>
      <c r="U49" s="16">
        <f t="shared" si="1"/>
        <v>1.4429203782490088E-6</v>
      </c>
      <c r="V49" s="16">
        <f t="shared" si="1"/>
        <v>1.0593692319894957E-5</v>
      </c>
      <c r="W49" s="16">
        <f t="shared" si="1"/>
        <v>4.7362321984113252E-7</v>
      </c>
      <c r="X49" s="16">
        <f t="shared" si="1"/>
        <v>1.1645093916406829E-6</v>
      </c>
      <c r="Y49" s="16">
        <f t="shared" si="1"/>
        <v>5.9442588019920288E-6</v>
      </c>
      <c r="Z49" s="16">
        <f t="shared" si="1"/>
        <v>6.8733911780559621E-8</v>
      </c>
      <c r="AA49" s="16">
        <f t="shared" si="1"/>
        <v>1.5672035651045223E-6</v>
      </c>
      <c r="AB49" s="16">
        <f t="shared" si="1"/>
        <v>3.0856735492185405E-6</v>
      </c>
      <c r="AC49" s="16">
        <f t="shared" si="1"/>
        <v>1.6969263368492625E-7</v>
      </c>
      <c r="AD49" s="16">
        <f t="shared" si="1"/>
        <v>4.0557362717707434E-8</v>
      </c>
      <c r="AE49" s="16">
        <f t="shared" si="1"/>
        <v>1.2187805223913798E-6</v>
      </c>
      <c r="AF49" s="16">
        <f t="shared" si="1"/>
        <v>4.3983440099849352E-7</v>
      </c>
      <c r="AG49" s="16">
        <f t="shared" si="1"/>
        <v>4.1854555151892378E-6</v>
      </c>
      <c r="AH49" s="16">
        <f t="shared" si="1"/>
        <v>1.1923155751308389E-6</v>
      </c>
      <c r="AI49" s="16">
        <f t="shared" si="1"/>
        <v>1.4611514459253084E-6</v>
      </c>
      <c r="AJ49" s="16">
        <f t="shared" si="1"/>
        <v>1.3641637718354369E-8</v>
      </c>
      <c r="AK49" s="16">
        <f t="shared" si="1"/>
        <v>1.2823949981821962E-6</v>
      </c>
      <c r="AL49" s="16">
        <f t="shared" si="1"/>
        <v>9.672620154012323E-7</v>
      </c>
      <c r="AM49" s="16">
        <f t="shared" si="1"/>
        <v>1.3586068076157646E-7</v>
      </c>
      <c r="AN49" s="18">
        <f t="shared" si="1"/>
        <v>1.1667348606684786E-6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2.2932168703587088E-10</v>
      </c>
      <c r="E50" s="16">
        <f t="shared" si="2"/>
        <v>7.3030426928696591E-10</v>
      </c>
      <c r="F50" s="16">
        <f t="shared" si="2"/>
        <v>3.3203798799993733E-11</v>
      </c>
      <c r="G50" s="16">
        <f t="shared" si="2"/>
        <v>2.0937434183007214E-9</v>
      </c>
      <c r="H50" s="16">
        <f t="shared" si="2"/>
        <v>9.1962029337320534E-13</v>
      </c>
      <c r="I50" s="16">
        <f t="shared" si="2"/>
        <v>2.5304254748471409E-9</v>
      </c>
      <c r="J50" s="16">
        <f t="shared" si="2"/>
        <v>2.2651339042714135E-9</v>
      </c>
      <c r="K50" s="16">
        <f t="shared" si="2"/>
        <v>6.129743299395669E-12</v>
      </c>
      <c r="L50" s="16">
        <f t="shared" si="2"/>
        <v>4.2706081328057873E-10</v>
      </c>
      <c r="M50" s="16">
        <f t="shared" si="2"/>
        <v>2.0145113305651242E-9</v>
      </c>
      <c r="N50" s="16">
        <f t="shared" si="2"/>
        <v>7.3263879813145294E-11</v>
      </c>
      <c r="O50" s="16">
        <f t="shared" si="2"/>
        <v>2.5501356627183981E-10</v>
      </c>
      <c r="P50" s="16">
        <f t="shared" si="2"/>
        <v>1.0042072672520059E-9</v>
      </c>
      <c r="Q50" s="16">
        <f t="shared" si="2"/>
        <v>1.0995204370701263E-9</v>
      </c>
      <c r="R50" s="16">
        <f t="shared" si="2"/>
        <v>1.8878927874543729E-10</v>
      </c>
      <c r="S50" s="16">
        <f t="shared" si="2"/>
        <v>2.387608446760376E-11</v>
      </c>
      <c r="T50" s="16">
        <f t="shared" si="2"/>
        <v>2.1427863967071206E-10</v>
      </c>
      <c r="U50" s="16">
        <f t="shared" si="2"/>
        <v>5.8025380960746191E-10</v>
      </c>
      <c r="V50" s="16">
        <f t="shared" si="2"/>
        <v>2.1188099005715711E-9</v>
      </c>
      <c r="W50" s="16">
        <f t="shared" si="2"/>
        <v>3.4483504287412789E-9</v>
      </c>
      <c r="X50" s="16">
        <f t="shared" si="2"/>
        <v>5.1440539339826167E-10</v>
      </c>
      <c r="Y50" s="16">
        <f t="shared" si="2"/>
        <v>7.2918684681833523E-11</v>
      </c>
      <c r="Z50" s="16">
        <f t="shared" si="2"/>
        <v>9.3861799216095305E-10</v>
      </c>
      <c r="AA50" s="16">
        <f t="shared" si="2"/>
        <v>2.0425831157858262E-9</v>
      </c>
      <c r="AB50" s="16">
        <f t="shared" si="2"/>
        <v>9.3176505009495294E-10</v>
      </c>
      <c r="AC50" s="16">
        <f t="shared" si="2"/>
        <v>2.6702447352754277E-9</v>
      </c>
      <c r="AD50" s="16">
        <f t="shared" si="2"/>
        <v>1.5902455900497553E-11</v>
      </c>
      <c r="AE50" s="16">
        <f t="shared" si="2"/>
        <v>3.2216240751347835E-11</v>
      </c>
      <c r="AF50" s="16">
        <f t="shared" si="2"/>
        <v>5.1326873783633275E-9</v>
      </c>
      <c r="AG50" s="16">
        <f t="shared" si="2"/>
        <v>3.2563602762643224E-10</v>
      </c>
      <c r="AH50" s="16">
        <f t="shared" si="2"/>
        <v>3.3762452153629488E-10</v>
      </c>
      <c r="AI50" s="16">
        <f t="shared" si="2"/>
        <v>7.9183344602389335E-10</v>
      </c>
      <c r="AJ50" s="17">
        <f t="shared" si="2"/>
        <v>1.5605578828297999E-6</v>
      </c>
      <c r="AK50" s="16">
        <f t="shared" si="2"/>
        <v>1.3966194515821933E-9</v>
      </c>
      <c r="AL50" s="16">
        <f t="shared" si="2"/>
        <v>1.1531771885391966E-9</v>
      </c>
      <c r="AM50" s="16">
        <f t="shared" si="2"/>
        <v>3.3676546650038776E-11</v>
      </c>
      <c r="AN50" s="18">
        <f t="shared" si="2"/>
        <v>4.0780504459251161E-9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9.9008459615656399E-10</v>
      </c>
      <c r="E51" s="16">
        <f t="shared" si="3"/>
        <v>9.6806810700020334E-8</v>
      </c>
      <c r="F51" s="16">
        <f t="shared" si="3"/>
        <v>3.1269807593213967E-10</v>
      </c>
      <c r="G51" s="16">
        <f t="shared" si="3"/>
        <v>7.5957172795055563E-9</v>
      </c>
      <c r="H51" s="16">
        <f t="shared" si="3"/>
        <v>1.0472102070324071E-9</v>
      </c>
      <c r="I51" s="16">
        <f t="shared" si="3"/>
        <v>2.4765618507223737E-7</v>
      </c>
      <c r="J51" s="16">
        <f t="shared" si="3"/>
        <v>1.0445214023170684E-8</v>
      </c>
      <c r="K51" s="16">
        <f t="shared" si="3"/>
        <v>3.2647886941512593E-9</v>
      </c>
      <c r="L51" s="16">
        <f t="shared" si="3"/>
        <v>7.5815668766552253E-8</v>
      </c>
      <c r="M51" s="16">
        <f t="shared" si="3"/>
        <v>5.1386558789746998E-8</v>
      </c>
      <c r="N51" s="16">
        <f t="shared" si="3"/>
        <v>2.5043412401254456E-8</v>
      </c>
      <c r="O51" s="16">
        <f t="shared" si="3"/>
        <v>9.7229491413860243E-8</v>
      </c>
      <c r="P51" s="16">
        <f t="shared" si="3"/>
        <v>4.741582947097675E-8</v>
      </c>
      <c r="Q51" s="16">
        <f t="shared" si="3"/>
        <v>9.2450597260224794E-10</v>
      </c>
      <c r="R51" s="16">
        <f t="shared" si="3"/>
        <v>5.7786977371244498E-8</v>
      </c>
      <c r="S51" s="16">
        <f t="shared" si="3"/>
        <v>1.2702207847741131E-8</v>
      </c>
      <c r="T51" s="16">
        <f t="shared" si="3"/>
        <v>1.3585136735674171E-7</v>
      </c>
      <c r="U51" s="16">
        <f t="shared" si="3"/>
        <v>1.740312713085241E-8</v>
      </c>
      <c r="V51" s="16">
        <f t="shared" si="3"/>
        <v>5.4467681338419528E-9</v>
      </c>
      <c r="W51" s="16">
        <f t="shared" si="3"/>
        <v>1.6035401269037271E-8</v>
      </c>
      <c r="X51" s="16">
        <f t="shared" si="3"/>
        <v>1.1775137302551967E-8</v>
      </c>
      <c r="Y51" s="16">
        <f t="shared" si="3"/>
        <v>8.249235131590258E-9</v>
      </c>
      <c r="Z51" s="16">
        <f t="shared" si="3"/>
        <v>2.5459238187384235E-8</v>
      </c>
      <c r="AA51" s="16">
        <f t="shared" si="3"/>
        <v>2.4603628224551068E-8</v>
      </c>
      <c r="AB51" s="16">
        <f t="shared" si="3"/>
        <v>1.5431522400075063E-9</v>
      </c>
      <c r="AC51" s="16">
        <f t="shared" si="3"/>
        <v>6.0945308786985352E-8</v>
      </c>
      <c r="AD51" s="16">
        <f t="shared" si="3"/>
        <v>1.742943560684768E-7</v>
      </c>
      <c r="AE51" s="16">
        <f t="shared" si="3"/>
        <v>6.1456699116068682E-10</v>
      </c>
      <c r="AF51" s="16">
        <f t="shared" si="3"/>
        <v>6.134458063948861E-9</v>
      </c>
      <c r="AG51" s="16">
        <f t="shared" si="3"/>
        <v>2.4448796693690793E-7</v>
      </c>
      <c r="AH51" s="16">
        <f t="shared" si="3"/>
        <v>1.2689876257651556E-8</v>
      </c>
      <c r="AI51" s="16">
        <f t="shared" si="3"/>
        <v>1.2375764135036813E-8</v>
      </c>
      <c r="AJ51" s="16">
        <f t="shared" si="3"/>
        <v>1.8211744843998367E-9</v>
      </c>
      <c r="AK51" s="16">
        <f t="shared" si="3"/>
        <v>3.7890180586520991E-9</v>
      </c>
      <c r="AL51" s="16">
        <f t="shared" si="3"/>
        <v>1.203648170429528E-8</v>
      </c>
      <c r="AM51" s="17">
        <f t="shared" si="3"/>
        <v>8.3034450325028832E-5</v>
      </c>
      <c r="AN51" s="18">
        <f t="shared" si="3"/>
        <v>1.0601246802305957E-7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1.9311000202512555E-8</v>
      </c>
      <c r="E52" s="16">
        <f t="shared" si="4"/>
        <v>9.0826327949264531E-7</v>
      </c>
      <c r="F52" s="16">
        <f t="shared" si="4"/>
        <v>8.3498212366053821E-7</v>
      </c>
      <c r="G52" s="16">
        <f t="shared" si="4"/>
        <v>1.4776175684407041E-6</v>
      </c>
      <c r="H52" s="16">
        <f t="shared" si="4"/>
        <v>3.5420642668644011E-6</v>
      </c>
      <c r="I52" s="16">
        <f t="shared" si="4"/>
        <v>2.6772877625310729E-8</v>
      </c>
      <c r="J52" s="16">
        <f t="shared" si="4"/>
        <v>2.2203754906905147E-7</v>
      </c>
      <c r="K52" s="16">
        <f t="shared" si="4"/>
        <v>5.3471714279429061E-7</v>
      </c>
      <c r="L52" s="16">
        <f t="shared" si="4"/>
        <v>1.6608988258557696E-6</v>
      </c>
      <c r="M52" s="16">
        <f t="shared" si="4"/>
        <v>4.5676347908927313E-7</v>
      </c>
      <c r="N52" s="16">
        <f t="shared" si="4"/>
        <v>2.0729554632433884E-6</v>
      </c>
      <c r="O52" s="16">
        <f t="shared" si="4"/>
        <v>7.1223790764927363E-7</v>
      </c>
      <c r="P52" s="16">
        <f t="shared" si="4"/>
        <v>5.9738437615984907E-6</v>
      </c>
      <c r="Q52" s="16">
        <f t="shared" si="4"/>
        <v>2.0631674138684796E-7</v>
      </c>
      <c r="R52" s="16">
        <f t="shared" si="4"/>
        <v>2.7892342059780039E-6</v>
      </c>
      <c r="S52" s="16">
        <f t="shared" si="4"/>
        <v>8.4283082084431563E-8</v>
      </c>
      <c r="T52" s="16">
        <f t="shared" si="4"/>
        <v>1.4480622090262762E-6</v>
      </c>
      <c r="U52" s="16">
        <f t="shared" si="4"/>
        <v>1.0812082822975387E-7</v>
      </c>
      <c r="V52" s="16">
        <f t="shared" si="4"/>
        <v>2.0012530410606527E-7</v>
      </c>
      <c r="W52" s="16">
        <f t="shared" si="4"/>
        <v>2.2946397090324978E-7</v>
      </c>
      <c r="X52" s="16">
        <f t="shared" si="4"/>
        <v>3.9320865836637707E-7</v>
      </c>
      <c r="Y52" s="16">
        <f t="shared" si="4"/>
        <v>4.4780192968997987E-6</v>
      </c>
      <c r="Z52" s="16">
        <f t="shared" si="4"/>
        <v>6.7102644810015881E-7</v>
      </c>
      <c r="AA52" s="16">
        <f t="shared" si="4"/>
        <v>3.7913679616699488E-8</v>
      </c>
      <c r="AB52" s="16">
        <f t="shared" si="4"/>
        <v>3.3890094983208218E-7</v>
      </c>
      <c r="AC52" s="16">
        <f t="shared" si="4"/>
        <v>1.4935969097189405E-6</v>
      </c>
      <c r="AD52" s="16">
        <f t="shared" si="4"/>
        <v>9.1143975784856892E-7</v>
      </c>
      <c r="AE52" s="16">
        <f t="shared" si="4"/>
        <v>1.0073376587702391E-6</v>
      </c>
      <c r="AF52" s="16">
        <f t="shared" si="4"/>
        <v>6.7670349422360694E-7</v>
      </c>
      <c r="AG52" s="16">
        <f t="shared" si="4"/>
        <v>8.7924471691366081E-8</v>
      </c>
      <c r="AH52" s="16">
        <f t="shared" si="4"/>
        <v>1.1776665684417262E-7</v>
      </c>
      <c r="AI52" s="16">
        <f t="shared" si="4"/>
        <v>7.0417802794847181E-11</v>
      </c>
      <c r="AJ52" s="16">
        <f t="shared" si="4"/>
        <v>1.4315386418206704E-6</v>
      </c>
      <c r="AK52" s="16">
        <f t="shared" si="4"/>
        <v>1.7724742278189678E-6</v>
      </c>
      <c r="AL52" s="17">
        <f t="shared" si="4"/>
        <v>1.917362720477213E-3</v>
      </c>
      <c r="AM52" s="16">
        <f t="shared" si="4"/>
        <v>2.7758619012101584E-7</v>
      </c>
      <c r="AN52" s="18">
        <f t="shared" si="4"/>
        <v>2.249918488363954E-6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8.2061185914668017E-8</v>
      </c>
      <c r="E53" s="16">
        <f t="shared" si="5"/>
        <v>1.4634276236278206E-6</v>
      </c>
      <c r="F53" s="17">
        <f t="shared" si="5"/>
        <v>8.8345083058186341E-4</v>
      </c>
      <c r="G53" s="16">
        <f t="shared" si="5"/>
        <v>2.7903574160298671E-7</v>
      </c>
      <c r="H53" s="16">
        <f t="shared" si="5"/>
        <v>1.4096146527310566E-7</v>
      </c>
      <c r="I53" s="16">
        <f t="shared" si="5"/>
        <v>4.8844692195947161E-7</v>
      </c>
      <c r="J53" s="16">
        <f t="shared" si="5"/>
        <v>4.300223920575286E-7</v>
      </c>
      <c r="K53" s="16">
        <f t="shared" si="5"/>
        <v>5.1623992517341893E-8</v>
      </c>
      <c r="L53" s="16">
        <f t="shared" si="5"/>
        <v>4.6939160250160926E-9</v>
      </c>
      <c r="M53" s="16">
        <f t="shared" si="5"/>
        <v>1.7686000661169733E-6</v>
      </c>
      <c r="N53" s="16">
        <f t="shared" si="5"/>
        <v>1.5042215589649672E-6</v>
      </c>
      <c r="O53" s="16">
        <f t="shared" si="5"/>
        <v>1.3561395968963714E-6</v>
      </c>
      <c r="P53" s="16">
        <f t="shared" si="5"/>
        <v>4.0994367147756454E-7</v>
      </c>
      <c r="Q53" s="16">
        <f t="shared" si="5"/>
        <v>6.2082415217044473E-7</v>
      </c>
      <c r="R53" s="16">
        <f t="shared" si="5"/>
        <v>1.3054362607244695E-6</v>
      </c>
      <c r="S53" s="16">
        <f t="shared" si="5"/>
        <v>4.6739792346975215E-8</v>
      </c>
      <c r="T53" s="16">
        <f t="shared" si="5"/>
        <v>1.5694319322470655E-8</v>
      </c>
      <c r="U53" s="16">
        <f t="shared" si="5"/>
        <v>1.3496759591661859E-7</v>
      </c>
      <c r="V53" s="16">
        <f t="shared" si="5"/>
        <v>4.9752387847127739E-7</v>
      </c>
      <c r="W53" s="16">
        <f t="shared" si="5"/>
        <v>1.2237857579430559E-6</v>
      </c>
      <c r="X53" s="16">
        <f t="shared" si="5"/>
        <v>6.2644011166147775E-7</v>
      </c>
      <c r="Y53" s="16">
        <f t="shared" si="5"/>
        <v>2.3013418366322534E-6</v>
      </c>
      <c r="Z53" s="16">
        <f t="shared" si="5"/>
        <v>2.0554822040236893E-6</v>
      </c>
      <c r="AA53" s="16">
        <f t="shared" si="5"/>
        <v>3.2234780064117169E-7</v>
      </c>
      <c r="AB53" s="16">
        <f t="shared" si="5"/>
        <v>1.9385892202182438E-7</v>
      </c>
      <c r="AC53" s="16">
        <f t="shared" si="5"/>
        <v>1.5518861808888075E-7</v>
      </c>
      <c r="AD53" s="16">
        <f t="shared" si="5"/>
        <v>1.9082391334914567E-6</v>
      </c>
      <c r="AE53" s="16">
        <f t="shared" si="5"/>
        <v>1.4779818214392836E-8</v>
      </c>
      <c r="AF53" s="16">
        <f t="shared" si="5"/>
        <v>2.7828890167636954E-7</v>
      </c>
      <c r="AG53" s="16">
        <f t="shared" si="5"/>
        <v>2.5573855044167125E-9</v>
      </c>
      <c r="AH53" s="16">
        <f t="shared" si="5"/>
        <v>2.5745816373728891E-8</v>
      </c>
      <c r="AI53" s="16">
        <f t="shared" si="5"/>
        <v>1.3598029281948712E-7</v>
      </c>
      <c r="AJ53" s="16">
        <f t="shared" si="5"/>
        <v>1.8861408004735355E-8</v>
      </c>
      <c r="AK53" s="16">
        <f t="shared" si="5"/>
        <v>1.3535042708219579E-6</v>
      </c>
      <c r="AL53" s="16">
        <f t="shared" si="5"/>
        <v>3.8140382601062552E-7</v>
      </c>
      <c r="AM53" s="16">
        <f t="shared" si="5"/>
        <v>3.2882113715066845E-9</v>
      </c>
      <c r="AN53" s="18">
        <f t="shared" si="5"/>
        <v>1.8554426092384203E-7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2.2320706719525332E-6</v>
      </c>
      <c r="E54" s="16">
        <f t="shared" si="6"/>
        <v>1.1166780070292017E-6</v>
      </c>
      <c r="F54" s="16">
        <f t="shared" si="6"/>
        <v>1.8804028449213115E-7</v>
      </c>
      <c r="G54" s="16">
        <f t="shared" si="6"/>
        <v>6.6610948227958361E-7</v>
      </c>
      <c r="H54" s="16">
        <f t="shared" si="6"/>
        <v>6.0402690372255884E-7</v>
      </c>
      <c r="I54" s="16">
        <f t="shared" si="6"/>
        <v>4.5203835140138172E-7</v>
      </c>
      <c r="J54" s="16">
        <f t="shared" si="6"/>
        <v>6.0141263990587956E-8</v>
      </c>
      <c r="K54" s="16">
        <f t="shared" si="6"/>
        <v>5.0788175880876277E-7</v>
      </c>
      <c r="L54" s="16">
        <f t="shared" si="6"/>
        <v>1.6816912609896159E-6</v>
      </c>
      <c r="M54" s="16">
        <f t="shared" si="6"/>
        <v>5.7369194606419298E-6</v>
      </c>
      <c r="N54" s="16">
        <f t="shared" si="6"/>
        <v>3.3482348264560804E-7</v>
      </c>
      <c r="O54" s="16">
        <f t="shared" si="6"/>
        <v>4.4597360421749023E-7</v>
      </c>
      <c r="P54" s="16">
        <f t="shared" si="6"/>
        <v>7.2946514347703058E-7</v>
      </c>
      <c r="Q54" s="16">
        <f t="shared" si="6"/>
        <v>2.6769073602483554E-7</v>
      </c>
      <c r="R54" s="16">
        <f t="shared" si="6"/>
        <v>4.6646247500777394E-6</v>
      </c>
      <c r="S54" s="16">
        <f t="shared" si="6"/>
        <v>5.281470197007302E-7</v>
      </c>
      <c r="T54" s="16">
        <f t="shared" si="6"/>
        <v>8.4643451995725652E-7</v>
      </c>
      <c r="U54" s="17">
        <f t="shared" si="6"/>
        <v>1.2375510507052964E-3</v>
      </c>
      <c r="V54" s="16">
        <f t="shared" si="6"/>
        <v>3.3905486679940012E-6</v>
      </c>
      <c r="W54" s="16">
        <f t="shared" si="6"/>
        <v>1.0042330322185684E-6</v>
      </c>
      <c r="X54" s="16">
        <f t="shared" si="6"/>
        <v>9.0230543600398037E-7</v>
      </c>
      <c r="Y54" s="16">
        <f t="shared" si="6"/>
        <v>3.7068961878594624E-7</v>
      </c>
      <c r="Z54" s="16">
        <f t="shared" si="6"/>
        <v>8.8782454690654071E-7</v>
      </c>
      <c r="AA54" s="16">
        <f t="shared" si="6"/>
        <v>4.1327674808858463E-7</v>
      </c>
      <c r="AB54" s="16">
        <f t="shared" si="6"/>
        <v>1.2337180612817572E-6</v>
      </c>
      <c r="AC54" s="16">
        <f t="shared" si="6"/>
        <v>3.0954749640835632E-7</v>
      </c>
      <c r="AD54" s="16">
        <f t="shared" si="6"/>
        <v>3.2661817442895489E-7</v>
      </c>
      <c r="AE54" s="16">
        <f t="shared" si="6"/>
        <v>1.2244799226471092E-8</v>
      </c>
      <c r="AF54" s="16">
        <f t="shared" si="6"/>
        <v>1.3728890553584614E-6</v>
      </c>
      <c r="AG54" s="16">
        <f t="shared" si="6"/>
        <v>4.4992646063079613E-9</v>
      </c>
      <c r="AH54" s="16">
        <f t="shared" si="6"/>
        <v>1.7265592962397654E-6</v>
      </c>
      <c r="AI54" s="16">
        <f t="shared" si="6"/>
        <v>1.1474228740316012E-7</v>
      </c>
      <c r="AJ54" s="16">
        <f t="shared" si="6"/>
        <v>4.5806971804982487E-7</v>
      </c>
      <c r="AK54" s="16">
        <f t="shared" si="6"/>
        <v>9.373513952958363E-12</v>
      </c>
      <c r="AL54" s="16">
        <f t="shared" si="6"/>
        <v>6.8896604611557011E-8</v>
      </c>
      <c r="AM54" s="16">
        <f t="shared" si="6"/>
        <v>2.5509104755366312E-7</v>
      </c>
      <c r="AN54" s="18">
        <f t="shared" si="6"/>
        <v>2.3298499665662023E-9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8.4414376839961834E-7</v>
      </c>
      <c r="E55" s="16">
        <f t="shared" si="7"/>
        <v>3.3577482879746144E-7</v>
      </c>
      <c r="F55" s="16">
        <f t="shared" si="7"/>
        <v>6.0482024389183842E-7</v>
      </c>
      <c r="G55" s="16">
        <f t="shared" si="7"/>
        <v>2.5467458592769849E-7</v>
      </c>
      <c r="H55" s="16">
        <f t="shared" si="7"/>
        <v>3.9912758630662935E-7</v>
      </c>
      <c r="I55" s="16">
        <f t="shared" si="7"/>
        <v>5.5682764379953993E-8</v>
      </c>
      <c r="J55" s="16">
        <f t="shared" si="7"/>
        <v>1.0264546915689333E-6</v>
      </c>
      <c r="K55" s="16">
        <f t="shared" si="7"/>
        <v>1.4497021981298956E-7</v>
      </c>
      <c r="L55" s="16">
        <f t="shared" si="7"/>
        <v>1.9709497563099346E-6</v>
      </c>
      <c r="M55" s="16">
        <f t="shared" si="7"/>
        <v>4.2013002727013984E-10</v>
      </c>
      <c r="N55" s="16">
        <f t="shared" si="7"/>
        <v>4.0882483427369285E-7</v>
      </c>
      <c r="O55" s="16">
        <f t="shared" si="7"/>
        <v>5.0240626662591541E-9</v>
      </c>
      <c r="P55" s="16">
        <f t="shared" si="7"/>
        <v>1.1185315446087029E-7</v>
      </c>
      <c r="Q55" s="16">
        <f t="shared" si="7"/>
        <v>1.0526033019127002E-7</v>
      </c>
      <c r="R55" s="16">
        <f t="shared" si="7"/>
        <v>3.6915464818862457E-7</v>
      </c>
      <c r="S55" s="16">
        <f t="shared" si="7"/>
        <v>1.7853820032528544E-9</v>
      </c>
      <c r="T55" s="16">
        <f t="shared" si="7"/>
        <v>6.3574059250887101E-7</v>
      </c>
      <c r="U55" s="16">
        <f t="shared" si="7"/>
        <v>3.4091823163246028E-12</v>
      </c>
      <c r="V55" s="16">
        <f t="shared" si="7"/>
        <v>3.2305008860081902E-7</v>
      </c>
      <c r="W55" s="16">
        <f t="shared" si="7"/>
        <v>1.8370161828832433E-7</v>
      </c>
      <c r="X55" s="16">
        <f t="shared" si="7"/>
        <v>3.2584155383655727E-8</v>
      </c>
      <c r="Y55" s="16">
        <f t="shared" si="7"/>
        <v>1.3619641902262822E-7</v>
      </c>
      <c r="Z55" s="16">
        <f t="shared" si="7"/>
        <v>3.0480719210279866E-8</v>
      </c>
      <c r="AA55" s="16">
        <f t="shared" si="7"/>
        <v>1.1625926219689045E-7</v>
      </c>
      <c r="AB55" s="16">
        <f t="shared" si="7"/>
        <v>3.6562151604090011E-7</v>
      </c>
      <c r="AC55" s="16">
        <f t="shared" si="7"/>
        <v>2.2608862066926681E-7</v>
      </c>
      <c r="AD55" s="16">
        <f t="shared" si="7"/>
        <v>1.2686226496801883E-8</v>
      </c>
      <c r="AE55" s="16">
        <f t="shared" si="7"/>
        <v>5.9620483730388289E-7</v>
      </c>
      <c r="AF55" s="16">
        <f t="shared" si="7"/>
        <v>1.0306471519240773E-8</v>
      </c>
      <c r="AG55" s="16">
        <f t="shared" si="7"/>
        <v>1.2681876293367003E-8</v>
      </c>
      <c r="AH55" s="16">
        <f t="shared" si="7"/>
        <v>3.7218269013257056E-7</v>
      </c>
      <c r="AI55" s="16">
        <f t="shared" si="7"/>
        <v>8.6675540884036257E-8</v>
      </c>
      <c r="AJ55" s="16">
        <f t="shared" si="7"/>
        <v>3.5380395867189778E-7</v>
      </c>
      <c r="AK55" s="17">
        <f t="shared" si="7"/>
        <v>3.9754398410586238E-4</v>
      </c>
      <c r="AL55" s="16">
        <f t="shared" si="7"/>
        <v>3.6180207675789912E-7</v>
      </c>
      <c r="AM55" s="16">
        <f t="shared" si="7"/>
        <v>1.7899885458975709E-8</v>
      </c>
      <c r="AN55" s="18">
        <f t="shared" si="7"/>
        <v>4.8921416933965201E-7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2.4430288022963639E-8</v>
      </c>
      <c r="E56" s="17">
        <f t="shared" si="8"/>
        <v>1.2549787721894364E-4</v>
      </c>
      <c r="F56" s="16">
        <f t="shared" si="8"/>
        <v>2.0686969993490618E-7</v>
      </c>
      <c r="G56" s="16">
        <f t="shared" si="8"/>
        <v>1.2570407836564209E-7</v>
      </c>
      <c r="H56" s="16">
        <f t="shared" si="8"/>
        <v>4.3899576311997849E-8</v>
      </c>
      <c r="I56" s="16">
        <f t="shared" si="8"/>
        <v>1.8150512413503318E-7</v>
      </c>
      <c r="J56" s="16">
        <f t="shared" si="8"/>
        <v>3.2830923194716571E-7</v>
      </c>
      <c r="K56" s="16">
        <f t="shared" si="8"/>
        <v>4.1410066118201207E-9</v>
      </c>
      <c r="L56" s="16">
        <f t="shared" si="8"/>
        <v>1.1982894240129901E-10</v>
      </c>
      <c r="M56" s="16">
        <f t="shared" si="8"/>
        <v>1.5131002020126623E-9</v>
      </c>
      <c r="N56" s="16">
        <f t="shared" si="8"/>
        <v>1.0871910649519041E-7</v>
      </c>
      <c r="O56" s="16">
        <f t="shared" si="8"/>
        <v>9.3246738951098797E-8</v>
      </c>
      <c r="P56" s="16">
        <f t="shared" si="8"/>
        <v>1.0528773575973645E-7</v>
      </c>
      <c r="Q56" s="16">
        <f t="shared" si="8"/>
        <v>2.4482424322768621E-8</v>
      </c>
      <c r="R56" s="16">
        <f t="shared" si="8"/>
        <v>6.8395693481724099E-8</v>
      </c>
      <c r="S56" s="16">
        <f t="shared" si="8"/>
        <v>1.060449730369078E-7</v>
      </c>
      <c r="T56" s="16">
        <f t="shared" si="8"/>
        <v>4.574005610926675E-7</v>
      </c>
      <c r="U56" s="16">
        <f t="shared" si="8"/>
        <v>1.1341504630539023E-7</v>
      </c>
      <c r="V56" s="16">
        <f t="shared" si="8"/>
        <v>1.730908030423278E-8</v>
      </c>
      <c r="W56" s="16">
        <f t="shared" si="8"/>
        <v>3.0570695048455139E-7</v>
      </c>
      <c r="X56" s="16">
        <f t="shared" si="8"/>
        <v>4.0468535283750708E-8</v>
      </c>
      <c r="Y56" s="16">
        <f t="shared" si="8"/>
        <v>1.0704662535492908E-8</v>
      </c>
      <c r="Z56" s="16">
        <f t="shared" si="8"/>
        <v>1.4608972014878034E-9</v>
      </c>
      <c r="AA56" s="16">
        <f t="shared" si="8"/>
        <v>1.8105261713172499E-12</v>
      </c>
      <c r="AB56" s="16">
        <f t="shared" si="8"/>
        <v>1.4215855743591786E-7</v>
      </c>
      <c r="AC56" s="16">
        <f t="shared" si="8"/>
        <v>2.0894080644238613E-8</v>
      </c>
      <c r="AD56" s="16">
        <f t="shared" si="8"/>
        <v>1.5250136853508297E-8</v>
      </c>
      <c r="AE56" s="16">
        <f t="shared" si="8"/>
        <v>1.4486268713415974E-7</v>
      </c>
      <c r="AF56" s="16">
        <f t="shared" si="8"/>
        <v>8.6341796133165978E-9</v>
      </c>
      <c r="AG56" s="16">
        <f t="shared" si="8"/>
        <v>4.5818556553631473E-8</v>
      </c>
      <c r="AH56" s="16">
        <f t="shared" si="8"/>
        <v>2.2519635211944841E-9</v>
      </c>
      <c r="AI56" s="16">
        <f t="shared" si="8"/>
        <v>1.8528453895847446E-9</v>
      </c>
      <c r="AJ56" s="16">
        <f t="shared" si="8"/>
        <v>5.8566905723897846E-8</v>
      </c>
      <c r="AK56" s="16">
        <f t="shared" si="8"/>
        <v>1.061824149158735E-7</v>
      </c>
      <c r="AL56" s="16">
        <f t="shared" si="8"/>
        <v>5.8696408828819968E-8</v>
      </c>
      <c r="AM56" s="16">
        <f t="shared" si="8"/>
        <v>1.4425261541181063E-7</v>
      </c>
      <c r="AN56" s="18">
        <f t="shared" si="8"/>
        <v>2.6238911733682967E-7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4.0443936840960451E-9</v>
      </c>
      <c r="E57" s="16">
        <f t="shared" si="9"/>
        <v>1.4533872945034208E-7</v>
      </c>
      <c r="F57" s="16">
        <f t="shared" si="9"/>
        <v>4.5573748652931775E-8</v>
      </c>
      <c r="G57" s="17">
        <f t="shared" si="9"/>
        <v>1.4497562244793617E-4</v>
      </c>
      <c r="H57" s="16">
        <f t="shared" si="9"/>
        <v>1.0905957704636485E-8</v>
      </c>
      <c r="I57" s="16">
        <f t="shared" si="9"/>
        <v>2.3832259837293199E-7</v>
      </c>
      <c r="J57" s="16">
        <f t="shared" si="9"/>
        <v>5.087806861974692E-9</v>
      </c>
      <c r="K57" s="16">
        <f t="shared" si="9"/>
        <v>1.5883083952553031E-9</v>
      </c>
      <c r="L57" s="16">
        <f t="shared" si="9"/>
        <v>1.4666005112538878E-9</v>
      </c>
      <c r="M57" s="16">
        <f t="shared" si="9"/>
        <v>4.3895794668521761E-9</v>
      </c>
      <c r="N57" s="16">
        <f t="shared" si="9"/>
        <v>3.1603518490824353E-8</v>
      </c>
      <c r="O57" s="16">
        <f t="shared" si="9"/>
        <v>2.2459313941505393E-9</v>
      </c>
      <c r="P57" s="16">
        <f t="shared" si="9"/>
        <v>2.1979397179992065E-7</v>
      </c>
      <c r="Q57" s="16">
        <f t="shared" si="9"/>
        <v>2.4514664110724448E-8</v>
      </c>
      <c r="R57" s="16">
        <f t="shared" si="9"/>
        <v>1.0249292396695005E-7</v>
      </c>
      <c r="S57" s="16">
        <f t="shared" si="9"/>
        <v>1.0777122185912035E-7</v>
      </c>
      <c r="T57" s="16">
        <f t="shared" si="9"/>
        <v>2.6152029036700704E-8</v>
      </c>
      <c r="U57" s="16">
        <f t="shared" si="9"/>
        <v>7.8185682445736564E-8</v>
      </c>
      <c r="V57" s="16">
        <f t="shared" si="9"/>
        <v>7.7726785555609508E-8</v>
      </c>
      <c r="W57" s="16">
        <f t="shared" si="9"/>
        <v>2.1371060291428272E-7</v>
      </c>
      <c r="X57" s="16">
        <f t="shared" si="9"/>
        <v>7.5058101973266193E-8</v>
      </c>
      <c r="Y57" s="16">
        <f t="shared" si="9"/>
        <v>3.1720598687525436E-7</v>
      </c>
      <c r="Z57" s="16">
        <f t="shared" si="9"/>
        <v>3.8771218050426353E-7</v>
      </c>
      <c r="AA57" s="16">
        <f t="shared" si="9"/>
        <v>2.7041595221003322E-8</v>
      </c>
      <c r="AB57" s="16">
        <f t="shared" si="9"/>
        <v>2.5218945192152722E-7</v>
      </c>
      <c r="AC57" s="16">
        <f t="shared" si="9"/>
        <v>2.105341492870753E-9</v>
      </c>
      <c r="AD57" s="16">
        <f t="shared" si="9"/>
        <v>4.1573488494159545E-7</v>
      </c>
      <c r="AE57" s="16">
        <f t="shared" si="9"/>
        <v>2.5965911194873878E-7</v>
      </c>
      <c r="AF57" s="16">
        <f t="shared" si="9"/>
        <v>8.7968210548801926E-12</v>
      </c>
      <c r="AG57" s="16">
        <f t="shared" si="9"/>
        <v>2.2588923780582776E-7</v>
      </c>
      <c r="AH57" s="16">
        <f t="shared" si="9"/>
        <v>8.7078117270194796E-9</v>
      </c>
      <c r="AI57" s="16">
        <f t="shared" si="9"/>
        <v>2.0888021445936865E-8</v>
      </c>
      <c r="AJ57" s="16">
        <f t="shared" si="9"/>
        <v>1.9404980868442511E-7</v>
      </c>
      <c r="AK57" s="16">
        <f t="shared" si="9"/>
        <v>9.3140715598157725E-8</v>
      </c>
      <c r="AL57" s="16">
        <f t="shared" si="9"/>
        <v>1.1033672688871997E-7</v>
      </c>
      <c r="AM57" s="16">
        <f t="shared" si="9"/>
        <v>1.3090628471066374E-8</v>
      </c>
      <c r="AN57" s="18">
        <f t="shared" si="9"/>
        <v>3.0290807356405985E-8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3.3157354431873411E-8</v>
      </c>
      <c r="E58" s="16">
        <f t="shared" si="10"/>
        <v>1.9403168286034207E-7</v>
      </c>
      <c r="F58" s="16">
        <f t="shared" si="10"/>
        <v>2.0378128018506995E-7</v>
      </c>
      <c r="G58" s="16">
        <f t="shared" si="10"/>
        <v>1.6984596081806707E-8</v>
      </c>
      <c r="H58" s="16">
        <f t="shared" si="10"/>
        <v>2.6792855560292339E-7</v>
      </c>
      <c r="I58" s="16">
        <f t="shared" si="10"/>
        <v>5.0847504318463717E-7</v>
      </c>
      <c r="J58" s="16">
        <f t="shared" si="10"/>
        <v>1.0995911525971672E-7</v>
      </c>
      <c r="K58" s="16">
        <f t="shared" si="10"/>
        <v>5.6213818821035896E-8</v>
      </c>
      <c r="L58" s="16">
        <f t="shared" si="10"/>
        <v>8.1919750689568513E-7</v>
      </c>
      <c r="M58" s="16">
        <f t="shared" si="10"/>
        <v>2.1172087463991656E-8</v>
      </c>
      <c r="N58" s="16">
        <f t="shared" si="10"/>
        <v>4.2764578699656799E-7</v>
      </c>
      <c r="O58" s="16">
        <f t="shared" si="10"/>
        <v>4.3137941109289423E-7</v>
      </c>
      <c r="P58" s="16">
        <f t="shared" si="10"/>
        <v>4.6006139596935251E-6</v>
      </c>
      <c r="Q58" s="16">
        <f t="shared" si="10"/>
        <v>1.0675443102387029E-6</v>
      </c>
      <c r="R58" s="16">
        <f t="shared" si="10"/>
        <v>1.8391581837102088E-7</v>
      </c>
      <c r="S58" s="16">
        <f t="shared" si="10"/>
        <v>8.1062470896473227E-7</v>
      </c>
      <c r="T58" s="16">
        <f t="shared" si="10"/>
        <v>1.4379433284768244E-6</v>
      </c>
      <c r="U58" s="16">
        <f t="shared" si="10"/>
        <v>2.9177354019504908E-7</v>
      </c>
      <c r="V58" s="16">
        <f t="shared" si="10"/>
        <v>3.3654773897131088E-6</v>
      </c>
      <c r="W58" s="16">
        <f t="shared" si="10"/>
        <v>1.2476270908535383E-6</v>
      </c>
      <c r="X58" s="16">
        <f t="shared" si="10"/>
        <v>6.4099419009630794E-9</v>
      </c>
      <c r="Y58" s="16">
        <f t="shared" si="10"/>
        <v>7.5836211501071139E-7</v>
      </c>
      <c r="Z58" s="16">
        <f t="shared" si="10"/>
        <v>1.8675142198758953E-9</v>
      </c>
      <c r="AA58" s="16">
        <f t="shared" si="10"/>
        <v>1.030085159196568E-8</v>
      </c>
      <c r="AB58" s="16">
        <f t="shared" si="10"/>
        <v>2.3381133994276436E-7</v>
      </c>
      <c r="AC58" s="17">
        <f t="shared" si="10"/>
        <v>1.1631802540572132E-3</v>
      </c>
      <c r="AD58" s="16">
        <f t="shared" si="10"/>
        <v>4.099570708930551E-8</v>
      </c>
      <c r="AE58" s="16">
        <f t="shared" si="10"/>
        <v>4.9615133394988249E-8</v>
      </c>
      <c r="AF58" s="16">
        <f t="shared" si="10"/>
        <v>3.9857224523448944E-6</v>
      </c>
      <c r="AG58" s="16">
        <f t="shared" si="10"/>
        <v>1.7721990229945878E-6</v>
      </c>
      <c r="AH58" s="16">
        <f t="shared" si="10"/>
        <v>9.6841673762383443E-7</v>
      </c>
      <c r="AI58" s="16">
        <f t="shared" si="10"/>
        <v>5.2136038479779584E-7</v>
      </c>
      <c r="AJ58" s="16">
        <f t="shared" si="10"/>
        <v>1.9883960050170513E-6</v>
      </c>
      <c r="AK58" s="16">
        <f t="shared" si="10"/>
        <v>6.6392496754158127E-7</v>
      </c>
      <c r="AL58" s="16">
        <f t="shared" si="10"/>
        <v>8.9624846069836958E-7</v>
      </c>
      <c r="AM58" s="16">
        <f t="shared" si="10"/>
        <v>8.4326198770777576E-7</v>
      </c>
      <c r="AN58" s="18">
        <f t="shared" si="10"/>
        <v>7.8785934891195424E-7</v>
      </c>
    </row>
    <row r="59" spans="1:40" ht="24">
      <c r="A59" s="13" t="s">
        <v>52</v>
      </c>
      <c r="B59" s="14" t="s">
        <v>41</v>
      </c>
      <c r="C59" s="19"/>
      <c r="D59" s="16">
        <f t="shared" ref="D59:AN59" si="11">$C16^2*D16^2</f>
        <v>7.3680072716385002E-7</v>
      </c>
      <c r="E59" s="16">
        <f t="shared" si="11"/>
        <v>6.8779413989002227E-6</v>
      </c>
      <c r="F59" s="16">
        <f t="shared" si="11"/>
        <v>1.3267938398548285E-6</v>
      </c>
      <c r="G59" s="16">
        <f t="shared" si="11"/>
        <v>1.0558738230547894E-5</v>
      </c>
      <c r="H59" s="16">
        <f t="shared" si="11"/>
        <v>1.3464262972631121E-6</v>
      </c>
      <c r="I59" s="16">
        <f t="shared" si="11"/>
        <v>2.1253602580986049E-7</v>
      </c>
      <c r="J59" s="16">
        <f t="shared" si="11"/>
        <v>8.603947894186707E-7</v>
      </c>
      <c r="K59" s="16">
        <f t="shared" si="11"/>
        <v>5.3311647373935512E-6</v>
      </c>
      <c r="L59" s="16">
        <f t="shared" si="11"/>
        <v>1.3278123840744966E-6</v>
      </c>
      <c r="M59" s="16">
        <f t="shared" si="11"/>
        <v>1.829538005599053E-7</v>
      </c>
      <c r="N59" s="16">
        <f t="shared" si="11"/>
        <v>4.9843072556079304E-6</v>
      </c>
      <c r="O59" s="16">
        <f t="shared" si="11"/>
        <v>5.5324801422341065E-6</v>
      </c>
      <c r="P59" s="16">
        <f t="shared" si="11"/>
        <v>2.641320989565789E-6</v>
      </c>
      <c r="Q59" s="16">
        <f t="shared" si="11"/>
        <v>1.0324792608700276E-6</v>
      </c>
      <c r="R59" s="16">
        <f t="shared" si="11"/>
        <v>2.6997802770311656E-6</v>
      </c>
      <c r="S59" s="16">
        <f t="shared" si="11"/>
        <v>4.836684328814126E-7</v>
      </c>
      <c r="T59" s="16">
        <f t="shared" si="11"/>
        <v>7.4014482091790194E-7</v>
      </c>
      <c r="U59" s="16">
        <f t="shared" si="11"/>
        <v>6.0608214236792628E-6</v>
      </c>
      <c r="V59" s="16">
        <f t="shared" si="11"/>
        <v>2.1544533656037624E-8</v>
      </c>
      <c r="W59" s="16">
        <f t="shared" si="11"/>
        <v>3.3175862013097779E-7</v>
      </c>
      <c r="X59" s="16">
        <f t="shared" si="11"/>
        <v>3.7556352679779656E-8</v>
      </c>
      <c r="Y59" s="16">
        <f t="shared" si="11"/>
        <v>9.0201521412069763E-6</v>
      </c>
      <c r="Z59" s="16">
        <f t="shared" si="11"/>
        <v>1.7636580282571909E-6</v>
      </c>
      <c r="AA59" s="16">
        <f t="shared" si="11"/>
        <v>9.3373985669841408E-8</v>
      </c>
      <c r="AB59" s="17">
        <f t="shared" si="11"/>
        <v>5.9749808039999998E-3</v>
      </c>
      <c r="AC59" s="16">
        <f t="shared" si="11"/>
        <v>1.217768229921235E-6</v>
      </c>
      <c r="AD59" s="16">
        <f t="shared" si="11"/>
        <v>9.3138623096478204E-6</v>
      </c>
      <c r="AE59" s="16">
        <f t="shared" si="11"/>
        <v>1.7830458589857641E-6</v>
      </c>
      <c r="AF59" s="16">
        <f t="shared" si="11"/>
        <v>7.7157294695203979E-7</v>
      </c>
      <c r="AG59" s="16">
        <f t="shared" si="11"/>
        <v>1.7264813070113383E-5</v>
      </c>
      <c r="AH59" s="16">
        <f t="shared" si="11"/>
        <v>3.6097225152722986E-6</v>
      </c>
      <c r="AI59" s="16">
        <f t="shared" si="11"/>
        <v>8.6664194851688164E-7</v>
      </c>
      <c r="AJ59" s="16">
        <f t="shared" si="11"/>
        <v>3.6151824409630514E-6</v>
      </c>
      <c r="AK59" s="16">
        <f t="shared" si="11"/>
        <v>5.5938418819002998E-6</v>
      </c>
      <c r="AL59" s="16">
        <f t="shared" si="11"/>
        <v>1.0594937030011953E-6</v>
      </c>
      <c r="AM59" s="16">
        <f t="shared" si="11"/>
        <v>1.1121587826004252E-7</v>
      </c>
      <c r="AN59" s="18">
        <f t="shared" si="11"/>
        <v>2.0407246972666497E-6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1.2790946701571249E-8</v>
      </c>
      <c r="E60" s="16">
        <f t="shared" si="12"/>
        <v>2.1090939670915245E-9</v>
      </c>
      <c r="F60" s="16">
        <f t="shared" si="12"/>
        <v>7.5681368837608077E-9</v>
      </c>
      <c r="G60" s="16">
        <f t="shared" si="12"/>
        <v>1.8301109083207257E-9</v>
      </c>
      <c r="H60" s="16">
        <f t="shared" si="12"/>
        <v>5.5617649882097675E-8</v>
      </c>
      <c r="I60" s="16">
        <f t="shared" si="12"/>
        <v>2.9959644672802679E-10</v>
      </c>
      <c r="J60" s="16">
        <f t="shared" si="12"/>
        <v>1.2106149776395929E-8</v>
      </c>
      <c r="K60" s="16">
        <f t="shared" si="12"/>
        <v>1.2254610941514118E-9</v>
      </c>
      <c r="L60" s="16">
        <f t="shared" si="12"/>
        <v>2.3893613901169497E-8</v>
      </c>
      <c r="M60" s="16">
        <f t="shared" si="12"/>
        <v>1.8322099780973462E-9</v>
      </c>
      <c r="N60" s="16">
        <f t="shared" si="12"/>
        <v>1.948271630571322E-9</v>
      </c>
      <c r="O60" s="16">
        <f t="shared" si="12"/>
        <v>2.9447631246873107E-9</v>
      </c>
      <c r="P60" s="16">
        <f t="shared" si="12"/>
        <v>1.6778484988840919E-8</v>
      </c>
      <c r="Q60" s="17">
        <f t="shared" si="12"/>
        <v>1.0996724529690458E-5</v>
      </c>
      <c r="R60" s="16">
        <f t="shared" si="12"/>
        <v>1.5927145855141571E-8</v>
      </c>
      <c r="S60" s="16">
        <f t="shared" si="12"/>
        <v>2.588453645263446E-8</v>
      </c>
      <c r="T60" s="16">
        <f t="shared" si="12"/>
        <v>1.3888536293170768E-8</v>
      </c>
      <c r="U60" s="16">
        <f t="shared" si="12"/>
        <v>2.3296925748277885E-9</v>
      </c>
      <c r="V60" s="16">
        <f t="shared" si="12"/>
        <v>3.6766517335727835E-9</v>
      </c>
      <c r="W60" s="16">
        <f t="shared" si="12"/>
        <v>5.3909468768972141E-9</v>
      </c>
      <c r="X60" s="16">
        <f t="shared" si="12"/>
        <v>1.7995523756411805E-8</v>
      </c>
      <c r="Y60" s="16">
        <f t="shared" si="12"/>
        <v>1.5565088309679109E-8</v>
      </c>
      <c r="Z60" s="16">
        <f t="shared" si="12"/>
        <v>3.1673771712858679E-9</v>
      </c>
      <c r="AA60" s="16">
        <f t="shared" si="12"/>
        <v>1.2099410127488327E-9</v>
      </c>
      <c r="AB60" s="16">
        <f t="shared" si="12"/>
        <v>1.8365780943839618E-9</v>
      </c>
      <c r="AC60" s="16">
        <f t="shared" si="12"/>
        <v>9.8888477853465909E-9</v>
      </c>
      <c r="AD60" s="16">
        <f t="shared" si="12"/>
        <v>4.6466068345491891E-9</v>
      </c>
      <c r="AE60" s="16">
        <f t="shared" si="12"/>
        <v>8.4730391068894699E-9</v>
      </c>
      <c r="AF60" s="16">
        <f t="shared" si="12"/>
        <v>2.4284695346680453E-10</v>
      </c>
      <c r="AG60" s="16">
        <f t="shared" si="12"/>
        <v>5.2561566649321506E-9</v>
      </c>
      <c r="AH60" s="17">
        <f t="shared" si="12"/>
        <v>8.4169202610803408E-8</v>
      </c>
      <c r="AI60" s="16">
        <f t="shared" si="12"/>
        <v>6.6246261391786542E-9</v>
      </c>
      <c r="AJ60" s="16">
        <f t="shared" si="12"/>
        <v>7.6062382417035483E-9</v>
      </c>
      <c r="AK60" s="16">
        <f t="shared" si="12"/>
        <v>2.8651488032924371E-9</v>
      </c>
      <c r="AL60" s="16">
        <f t="shared" si="12"/>
        <v>1.1476399212473152E-9</v>
      </c>
      <c r="AM60" s="16">
        <f t="shared" si="12"/>
        <v>1.2035397813334799E-10</v>
      </c>
      <c r="AN60" s="18">
        <f t="shared" si="12"/>
        <v>6.8445758804376813E-9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1.0132820833149274E-7</v>
      </c>
      <c r="E61" s="16">
        <f t="shared" si="13"/>
        <v>3.6805206548448791E-7</v>
      </c>
      <c r="F61" s="16">
        <f t="shared" si="13"/>
        <v>2.2721084671791385E-8</v>
      </c>
      <c r="G61" s="16">
        <f t="shared" si="13"/>
        <v>3.2349976773810303E-7</v>
      </c>
      <c r="H61" s="16">
        <f t="shared" si="13"/>
        <v>1.9157248161517527E-8</v>
      </c>
      <c r="I61" s="16">
        <f t="shared" si="13"/>
        <v>6.414986121341811E-7</v>
      </c>
      <c r="J61" s="16">
        <f t="shared" si="13"/>
        <v>2.6993757381270257E-7</v>
      </c>
      <c r="K61" s="16">
        <f t="shared" si="13"/>
        <v>1.7357802702012983E-7</v>
      </c>
      <c r="L61" s="16">
        <f t="shared" si="13"/>
        <v>5.2762561115158796E-7</v>
      </c>
      <c r="M61" s="16">
        <f t="shared" si="13"/>
        <v>3.2551345761684211E-7</v>
      </c>
      <c r="N61" s="16">
        <f t="shared" si="13"/>
        <v>2.0015964051939873E-7</v>
      </c>
      <c r="O61" s="16">
        <f t="shared" si="13"/>
        <v>1.207765308458082E-6</v>
      </c>
      <c r="P61" s="16">
        <f t="shared" si="13"/>
        <v>3.4928376648846041E-7</v>
      </c>
      <c r="Q61" s="16">
        <f t="shared" si="13"/>
        <v>1.0449970289352169E-6</v>
      </c>
      <c r="R61" s="16">
        <f t="shared" si="13"/>
        <v>2.0566258522120753E-7</v>
      </c>
      <c r="S61" s="17">
        <f t="shared" si="13"/>
        <v>4.4839492144624295E-4</v>
      </c>
      <c r="T61" s="16">
        <f t="shared" si="13"/>
        <v>5.9910540656868332E-8</v>
      </c>
      <c r="U61" s="16">
        <f t="shared" si="13"/>
        <v>1.8598242323912693E-7</v>
      </c>
      <c r="V61" s="16">
        <f t="shared" si="13"/>
        <v>1.9450134579442804E-6</v>
      </c>
      <c r="W61" s="17">
        <f t="shared" si="13"/>
        <v>3.0632226984681387E-6</v>
      </c>
      <c r="X61" s="16">
        <f t="shared" si="13"/>
        <v>1.7149709492076138E-6</v>
      </c>
      <c r="Y61" s="16">
        <f t="shared" si="13"/>
        <v>7.1978435386469927E-8</v>
      </c>
      <c r="Z61" s="16">
        <f t="shared" si="13"/>
        <v>1.7085793796843314E-6</v>
      </c>
      <c r="AA61" s="16">
        <f t="shared" si="13"/>
        <v>1.5132499149154895E-9</v>
      </c>
      <c r="AB61" s="16">
        <f t="shared" si="13"/>
        <v>3.4686809840536688E-8</v>
      </c>
      <c r="AC61" s="16">
        <f t="shared" si="13"/>
        <v>3.029542198378933E-7</v>
      </c>
      <c r="AD61" s="16">
        <f t="shared" si="13"/>
        <v>1.3655100927649318E-6</v>
      </c>
      <c r="AE61" s="16">
        <f t="shared" si="13"/>
        <v>1.628473359336598E-7</v>
      </c>
      <c r="AF61" s="16">
        <f t="shared" si="13"/>
        <v>7.6279941816269045E-9</v>
      </c>
      <c r="AG61" s="16">
        <f t="shared" si="13"/>
        <v>3.0232776452464095E-7</v>
      </c>
      <c r="AH61" s="16">
        <f t="shared" si="13"/>
        <v>5.3725943933962788E-7</v>
      </c>
      <c r="AI61" s="16">
        <f t="shared" si="13"/>
        <v>1.0371435245080782E-6</v>
      </c>
      <c r="AJ61" s="16">
        <f t="shared" si="13"/>
        <v>6.5445023746774184E-9</v>
      </c>
      <c r="AK61" s="16">
        <f t="shared" si="13"/>
        <v>1.9652316323596384E-9</v>
      </c>
      <c r="AL61" s="16">
        <f t="shared" si="13"/>
        <v>1.8835945485942487E-8</v>
      </c>
      <c r="AM61" s="16">
        <f t="shared" si="13"/>
        <v>6.59728427823632E-8</v>
      </c>
      <c r="AN61" s="18">
        <f t="shared" si="13"/>
        <v>1.1293913094065924E-8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3.9265621566978014E-7</v>
      </c>
      <c r="E62" s="16">
        <f t="shared" si="14"/>
        <v>1.037581151324688E-6</v>
      </c>
      <c r="F62" s="16">
        <f t="shared" si="14"/>
        <v>2.0276101390467934E-6</v>
      </c>
      <c r="G62" s="16">
        <f t="shared" si="14"/>
        <v>2.6100883594057364E-7</v>
      </c>
      <c r="H62" s="16">
        <f t="shared" si="14"/>
        <v>7.1937773938101901E-9</v>
      </c>
      <c r="I62" s="16">
        <f t="shared" si="14"/>
        <v>2.5394387760904083E-8</v>
      </c>
      <c r="J62" s="16">
        <f t="shared" si="14"/>
        <v>3.3436698986073472E-8</v>
      </c>
      <c r="K62" s="16">
        <f t="shared" si="14"/>
        <v>6.7729815908051932E-8</v>
      </c>
      <c r="L62" s="16">
        <f t="shared" si="14"/>
        <v>1.9554324339804286E-7</v>
      </c>
      <c r="M62" s="16">
        <f t="shared" si="14"/>
        <v>1.7631011946239984E-6</v>
      </c>
      <c r="N62" s="17">
        <f t="shared" si="14"/>
        <v>1.2058549326666224E-3</v>
      </c>
      <c r="O62" s="16">
        <f t="shared" si="14"/>
        <v>4.6953039946683044E-6</v>
      </c>
      <c r="P62" s="16">
        <f t="shared" si="14"/>
        <v>3.0314582767297232E-8</v>
      </c>
      <c r="Q62" s="16">
        <f t="shared" si="14"/>
        <v>2.1570901653240581E-7</v>
      </c>
      <c r="R62" s="16">
        <f t="shared" si="14"/>
        <v>2.8400616147697107E-6</v>
      </c>
      <c r="S62" s="16">
        <f t="shared" si="14"/>
        <v>5.5082963262162605E-7</v>
      </c>
      <c r="T62" s="16">
        <f t="shared" si="14"/>
        <v>2.2502552197809916E-6</v>
      </c>
      <c r="U62" s="16">
        <f t="shared" si="14"/>
        <v>3.2407439852226223E-7</v>
      </c>
      <c r="V62" s="16">
        <f t="shared" si="14"/>
        <v>9.0060500844554596E-7</v>
      </c>
      <c r="W62" s="16">
        <f t="shared" si="14"/>
        <v>1.4873512199258207E-6</v>
      </c>
      <c r="X62" s="16">
        <f t="shared" si="14"/>
        <v>2.0327301797429537E-6</v>
      </c>
      <c r="Y62" s="16">
        <f t="shared" si="14"/>
        <v>5.8161250020841584E-7</v>
      </c>
      <c r="Z62" s="16">
        <f t="shared" si="14"/>
        <v>3.2707167110776276E-7</v>
      </c>
      <c r="AA62" s="16">
        <f t="shared" si="14"/>
        <v>3.9204189204358105E-7</v>
      </c>
      <c r="AB62" s="16">
        <f t="shared" si="14"/>
        <v>9.8223732342651271E-7</v>
      </c>
      <c r="AC62" s="16">
        <f t="shared" si="14"/>
        <v>4.3931532472190476E-7</v>
      </c>
      <c r="AD62" s="16">
        <f t="shared" si="14"/>
        <v>1.5125600492593057E-6</v>
      </c>
      <c r="AE62" s="16">
        <f t="shared" si="14"/>
        <v>2.4233389452212572E-6</v>
      </c>
      <c r="AF62" s="16">
        <f t="shared" si="14"/>
        <v>2.935157155188663E-6</v>
      </c>
      <c r="AG62" s="16">
        <f t="shared" si="14"/>
        <v>1.3438470046621726E-8</v>
      </c>
      <c r="AH62" s="16">
        <f t="shared" si="14"/>
        <v>1.2705647003153006E-9</v>
      </c>
      <c r="AI62" s="16">
        <f t="shared" si="14"/>
        <v>1.5021732372967097E-6</v>
      </c>
      <c r="AJ62" s="16">
        <f t="shared" si="14"/>
        <v>5.6020826708548784E-8</v>
      </c>
      <c r="AK62" s="16">
        <f t="shared" si="14"/>
        <v>1.2332150103004487E-6</v>
      </c>
      <c r="AL62" s="16">
        <f t="shared" si="14"/>
        <v>1.276391611214634E-6</v>
      </c>
      <c r="AM62" s="16">
        <f t="shared" si="14"/>
        <v>3.5570462973670203E-7</v>
      </c>
      <c r="AN62" s="18">
        <f t="shared" si="14"/>
        <v>1.6794702168255712E-6</v>
      </c>
    </row>
    <row r="63" spans="1:40" ht="24">
      <c r="A63" s="13" t="s">
        <v>56</v>
      </c>
      <c r="B63" s="14" t="s">
        <v>41</v>
      </c>
      <c r="C63" s="19"/>
      <c r="D63" s="16">
        <f t="shared" ref="D63:AN63" si="15">$C20^2*D20^2</f>
        <v>1.262714564024056E-6</v>
      </c>
      <c r="E63" s="16">
        <f t="shared" si="15"/>
        <v>3.0744979768841859E-5</v>
      </c>
      <c r="F63" s="16">
        <f t="shared" si="15"/>
        <v>1.4942612438086551E-7</v>
      </c>
      <c r="G63" s="16">
        <f t="shared" si="15"/>
        <v>1.5185508441698548E-6</v>
      </c>
      <c r="H63" s="16">
        <f t="shared" si="15"/>
        <v>1.3953116540361137E-5</v>
      </c>
      <c r="I63" s="16">
        <f t="shared" si="15"/>
        <v>2.5611666669651134E-5</v>
      </c>
      <c r="J63" s="16">
        <f t="shared" si="15"/>
        <v>1.6294220886624601E-6</v>
      </c>
      <c r="K63" s="16">
        <f t="shared" si="15"/>
        <v>3.2820991043555455E-6</v>
      </c>
      <c r="L63" s="16">
        <f t="shared" si="15"/>
        <v>3.98567043842663E-5</v>
      </c>
      <c r="M63" s="16">
        <f t="shared" si="15"/>
        <v>4.2947878123307914E-7</v>
      </c>
      <c r="N63" s="16">
        <f t="shared" si="15"/>
        <v>1.5856583445926983E-5</v>
      </c>
      <c r="O63" s="16">
        <f t="shared" si="15"/>
        <v>2.8120598752486812E-6</v>
      </c>
      <c r="P63" s="16">
        <f t="shared" si="15"/>
        <v>1.7907232815049362E-7</v>
      </c>
      <c r="Q63" s="16">
        <f t="shared" si="15"/>
        <v>1.083460801063224E-5</v>
      </c>
      <c r="R63" s="16">
        <f t="shared" si="15"/>
        <v>6.311083899966167E-6</v>
      </c>
      <c r="S63" s="16">
        <f t="shared" si="15"/>
        <v>1.1631689448459343E-6</v>
      </c>
      <c r="T63" s="17">
        <f t="shared" si="15"/>
        <v>8.5555100160000005E-3</v>
      </c>
      <c r="U63" s="16">
        <f t="shared" si="15"/>
        <v>5.7725245902051139E-6</v>
      </c>
      <c r="V63" s="16">
        <f t="shared" si="15"/>
        <v>3.7180546843586697E-6</v>
      </c>
      <c r="W63" s="16">
        <f t="shared" si="15"/>
        <v>3.1491000429083921E-7</v>
      </c>
      <c r="X63" s="16">
        <f t="shared" si="15"/>
        <v>1.8423807106303609E-6</v>
      </c>
      <c r="Y63" s="16">
        <f t="shared" si="15"/>
        <v>2.9326135959690674E-7</v>
      </c>
      <c r="Z63" s="16">
        <f t="shared" si="15"/>
        <v>1.0062617907262663E-7</v>
      </c>
      <c r="AA63" s="16">
        <f t="shared" si="15"/>
        <v>2.5145286737949196E-6</v>
      </c>
      <c r="AB63" s="16">
        <f t="shared" si="15"/>
        <v>1.0286643581417424E-6</v>
      </c>
      <c r="AC63" s="16">
        <f t="shared" si="15"/>
        <v>1.0414242444934763E-5</v>
      </c>
      <c r="AD63" s="16">
        <f t="shared" si="15"/>
        <v>1.0466863912639901E-5</v>
      </c>
      <c r="AE63" s="16">
        <f t="shared" si="15"/>
        <v>2.1821260137049356E-5</v>
      </c>
      <c r="AF63" s="16">
        <f t="shared" si="15"/>
        <v>3.091960122592946E-7</v>
      </c>
      <c r="AG63" s="16">
        <f t="shared" si="15"/>
        <v>6.4437794373515319E-7</v>
      </c>
      <c r="AH63" s="16">
        <f t="shared" si="15"/>
        <v>4.6498887479765469E-6</v>
      </c>
      <c r="AI63" s="16">
        <f t="shared" si="15"/>
        <v>2.1194939320468725E-6</v>
      </c>
      <c r="AJ63" s="16">
        <f t="shared" si="15"/>
        <v>1.1556747341158619E-6</v>
      </c>
      <c r="AK63" s="16">
        <f t="shared" si="15"/>
        <v>1.352433125201112E-5</v>
      </c>
      <c r="AL63" s="16">
        <f t="shared" si="15"/>
        <v>6.2840468550241359E-6</v>
      </c>
      <c r="AM63" s="16">
        <f t="shared" si="15"/>
        <v>1.3611905000793136E-5</v>
      </c>
      <c r="AN63" s="18">
        <f t="shared" si="15"/>
        <v>3.0059041026501706E-5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6.4184177364111625E-8</v>
      </c>
      <c r="E64" s="16">
        <f t="shared" si="16"/>
        <v>2.0118023386826275E-7</v>
      </c>
      <c r="F64" s="16">
        <f t="shared" si="16"/>
        <v>3.731938736474355E-8</v>
      </c>
      <c r="G64" s="16">
        <f t="shared" si="16"/>
        <v>2.6898557436755255E-9</v>
      </c>
      <c r="H64" s="16">
        <f t="shared" si="16"/>
        <v>1.2681282872427127E-7</v>
      </c>
      <c r="I64" s="16">
        <f t="shared" si="16"/>
        <v>3.1557968176666358E-7</v>
      </c>
      <c r="J64" s="17">
        <f t="shared" si="16"/>
        <v>7.7818850881314808E-5</v>
      </c>
      <c r="K64" s="16">
        <f t="shared" si="16"/>
        <v>2.6252194395360785E-12</v>
      </c>
      <c r="L64" s="16">
        <f t="shared" si="16"/>
        <v>3.9462009509962991E-9</v>
      </c>
      <c r="M64" s="16">
        <f t="shared" si="16"/>
        <v>1.6601035482102658E-8</v>
      </c>
      <c r="N64" s="16">
        <f t="shared" si="16"/>
        <v>2.1506762802000382E-9</v>
      </c>
      <c r="O64" s="16">
        <f t="shared" si="16"/>
        <v>5.8053169486200798E-8</v>
      </c>
      <c r="P64" s="16">
        <f t="shared" si="16"/>
        <v>2.9674353092154383E-7</v>
      </c>
      <c r="Q64" s="16">
        <f t="shared" si="16"/>
        <v>8.6117504092511051E-8</v>
      </c>
      <c r="R64" s="16">
        <f t="shared" si="16"/>
        <v>4.6148789616665232E-8</v>
      </c>
      <c r="S64" s="16">
        <f t="shared" si="16"/>
        <v>4.767187691286829E-8</v>
      </c>
      <c r="T64" s="16">
        <f t="shared" si="16"/>
        <v>1.4850282976923863E-8</v>
      </c>
      <c r="U64" s="16">
        <f t="shared" si="16"/>
        <v>3.7356752885112862E-9</v>
      </c>
      <c r="V64" s="16">
        <f t="shared" si="16"/>
        <v>6.8369336875917667E-8</v>
      </c>
      <c r="W64" s="16">
        <f t="shared" si="16"/>
        <v>6.5670925281068517E-11</v>
      </c>
      <c r="X64" s="16">
        <f t="shared" si="16"/>
        <v>1.2645828407300339E-7</v>
      </c>
      <c r="Y64" s="16">
        <f t="shared" si="16"/>
        <v>5.0042810263958511E-9</v>
      </c>
      <c r="Z64" s="16">
        <f t="shared" si="16"/>
        <v>3.9468771861657048E-8</v>
      </c>
      <c r="AA64" s="16">
        <f t="shared" si="16"/>
        <v>2.2400838171063371E-7</v>
      </c>
      <c r="AB64" s="16">
        <f t="shared" si="16"/>
        <v>1.0888529040484689E-8</v>
      </c>
      <c r="AC64" s="16">
        <f t="shared" si="16"/>
        <v>7.2441149048201787E-9</v>
      </c>
      <c r="AD64" s="16">
        <f t="shared" si="16"/>
        <v>1.1404941303819543E-8</v>
      </c>
      <c r="AE64" s="16">
        <f t="shared" si="16"/>
        <v>6.199488461935528E-9</v>
      </c>
      <c r="AF64" s="16">
        <f t="shared" si="16"/>
        <v>2.9257311659503849E-10</v>
      </c>
      <c r="AG64" s="16">
        <f t="shared" si="16"/>
        <v>2.82749225964597E-7</v>
      </c>
      <c r="AH64" s="16">
        <f t="shared" si="16"/>
        <v>7.0988005525832608E-9</v>
      </c>
      <c r="AI64" s="16">
        <f t="shared" si="16"/>
        <v>7.5022651810039892E-9</v>
      </c>
      <c r="AJ64" s="16">
        <f t="shared" si="16"/>
        <v>1.113301444860901E-7</v>
      </c>
      <c r="AK64" s="16">
        <f t="shared" si="16"/>
        <v>1.9912321092590235E-7</v>
      </c>
      <c r="AL64" s="16">
        <f t="shared" si="16"/>
        <v>8.8133283663181035E-9</v>
      </c>
      <c r="AM64" s="16">
        <f t="shared" si="16"/>
        <v>9.5197754514819426E-9</v>
      </c>
      <c r="AN64" s="18">
        <f t="shared" si="16"/>
        <v>9.4496682607716514E-9</v>
      </c>
    </row>
    <row r="65" spans="1:40" ht="24">
      <c r="A65" s="13" t="s">
        <v>58</v>
      </c>
      <c r="B65" s="14" t="s">
        <v>41</v>
      </c>
      <c r="C65" s="15"/>
      <c r="D65" s="17">
        <f t="shared" ref="D65:AN65" si="17">$C22^2*D22^2</f>
        <v>3.718008090452181E-3</v>
      </c>
      <c r="E65" s="16">
        <f t="shared" si="17"/>
        <v>6.9788444630982467E-7</v>
      </c>
      <c r="F65" s="16">
        <f t="shared" si="17"/>
        <v>3.2955402816198905E-7</v>
      </c>
      <c r="G65" s="16">
        <f t="shared" si="17"/>
        <v>9.8852430566787149E-8</v>
      </c>
      <c r="H65" s="16">
        <f t="shared" si="17"/>
        <v>2.2987241418400529E-6</v>
      </c>
      <c r="I65" s="16">
        <f t="shared" si="17"/>
        <v>5.1177325203659499E-6</v>
      </c>
      <c r="J65" s="16">
        <f t="shared" si="17"/>
        <v>2.999484568285297E-6</v>
      </c>
      <c r="K65" s="16">
        <f t="shared" si="17"/>
        <v>7.7164032809648378E-6</v>
      </c>
      <c r="L65" s="16">
        <f t="shared" si="17"/>
        <v>2.3743042999230841E-6</v>
      </c>
      <c r="M65" s="16">
        <f t="shared" si="17"/>
        <v>5.2035292268131995E-8</v>
      </c>
      <c r="N65" s="16">
        <f t="shared" si="17"/>
        <v>1.1871784663753343E-6</v>
      </c>
      <c r="O65" s="16">
        <f t="shared" si="17"/>
        <v>5.9603318117444732E-6</v>
      </c>
      <c r="P65" s="16">
        <f t="shared" si="17"/>
        <v>1.090126725119534E-8</v>
      </c>
      <c r="Q65" s="16">
        <f t="shared" si="17"/>
        <v>4.2672150130403879E-6</v>
      </c>
      <c r="R65" s="16">
        <f t="shared" si="17"/>
        <v>1.4745860390530747E-5</v>
      </c>
      <c r="S65" s="16">
        <f t="shared" si="17"/>
        <v>8.3845852297213155E-7</v>
      </c>
      <c r="T65" s="16">
        <f t="shared" si="17"/>
        <v>5.3652960256676381E-7</v>
      </c>
      <c r="U65" s="16">
        <f t="shared" si="17"/>
        <v>6.4882813244925943E-6</v>
      </c>
      <c r="V65" s="17">
        <f t="shared" si="17"/>
        <v>2.4827038679369892E-5</v>
      </c>
      <c r="W65" s="17">
        <f t="shared" si="17"/>
        <v>2.4827038679369892E-5</v>
      </c>
      <c r="X65" s="16">
        <f t="shared" si="17"/>
        <v>1.5605379612146256E-5</v>
      </c>
      <c r="Y65" s="16">
        <f t="shared" si="17"/>
        <v>1.0062010684822608E-5</v>
      </c>
      <c r="Z65" s="16">
        <f t="shared" si="17"/>
        <v>1.4484075036543445E-5</v>
      </c>
      <c r="AA65" s="16">
        <f t="shared" si="17"/>
        <v>1.5858865247881576E-7</v>
      </c>
      <c r="AB65" s="16">
        <f t="shared" si="17"/>
        <v>4.3817734498844253E-7</v>
      </c>
      <c r="AC65" s="16">
        <f t="shared" si="17"/>
        <v>1.0087329117052618E-7</v>
      </c>
      <c r="AD65" s="16">
        <f t="shared" si="17"/>
        <v>4.7125618104015086E-7</v>
      </c>
      <c r="AE65" s="16">
        <f t="shared" si="17"/>
        <v>1.9985576377938236E-7</v>
      </c>
      <c r="AF65" s="16">
        <f t="shared" si="17"/>
        <v>8.1721420446860674E-7</v>
      </c>
      <c r="AG65" s="16">
        <f t="shared" si="17"/>
        <v>7.5871051745851862E-8</v>
      </c>
      <c r="AH65" s="16">
        <f t="shared" si="17"/>
        <v>1.2656692341437722E-6</v>
      </c>
      <c r="AI65" s="16">
        <f t="shared" si="17"/>
        <v>1.6740774702021544E-6</v>
      </c>
      <c r="AJ65" s="16">
        <f t="shared" si="17"/>
        <v>5.2398221840838705E-7</v>
      </c>
      <c r="AK65" s="16">
        <f t="shared" si="17"/>
        <v>7.6579868553542737E-6</v>
      </c>
      <c r="AL65" s="16">
        <f t="shared" si="17"/>
        <v>3.6553392320881917E-8</v>
      </c>
      <c r="AM65" s="16">
        <f t="shared" si="17"/>
        <v>4.1965693825663151E-8</v>
      </c>
      <c r="AN65" s="18">
        <f t="shared" si="17"/>
        <v>5.0365391438017374E-7</v>
      </c>
    </row>
    <row r="66" spans="1:40" ht="24">
      <c r="A66" s="13" t="s">
        <v>59</v>
      </c>
      <c r="B66" s="14" t="s">
        <v>41</v>
      </c>
      <c r="C66" s="19"/>
      <c r="D66" s="16">
        <f t="shared" ref="D66:AN66" si="18">$C23^2*D23^2</f>
        <v>3.6340884408436955E-7</v>
      </c>
      <c r="E66" s="16">
        <f t="shared" si="18"/>
        <v>1.2476955508920994E-10</v>
      </c>
      <c r="F66" s="16">
        <f t="shared" si="18"/>
        <v>2.9621586138149074E-6</v>
      </c>
      <c r="G66" s="16">
        <f t="shared" si="18"/>
        <v>1.5215178275106706E-6</v>
      </c>
      <c r="H66" s="16">
        <f t="shared" si="18"/>
        <v>2.8971824477233069E-5</v>
      </c>
      <c r="I66" s="16">
        <f t="shared" si="18"/>
        <v>3.7987940126958034E-7</v>
      </c>
      <c r="J66" s="16">
        <f t="shared" si="18"/>
        <v>2.3699534285788654E-5</v>
      </c>
      <c r="K66" s="16">
        <f t="shared" si="18"/>
        <v>3.6288369210818724E-6</v>
      </c>
      <c r="L66" s="16">
        <f t="shared" si="18"/>
        <v>3.2946172931393489E-6</v>
      </c>
      <c r="M66" s="16">
        <f t="shared" si="18"/>
        <v>4.8771104830006015E-5</v>
      </c>
      <c r="N66" s="16">
        <f t="shared" si="18"/>
        <v>2.6692217749013182E-6</v>
      </c>
      <c r="O66" s="16">
        <f t="shared" si="18"/>
        <v>1.3480897677080606E-5</v>
      </c>
      <c r="P66" s="16">
        <f t="shared" si="18"/>
        <v>2.9646622365015738E-5</v>
      </c>
      <c r="Q66" s="16">
        <f t="shared" si="18"/>
        <v>9.1068719920045327E-7</v>
      </c>
      <c r="R66" s="16">
        <f t="shared" si="18"/>
        <v>9.6097119908495386E-6</v>
      </c>
      <c r="S66" s="16">
        <f t="shared" si="18"/>
        <v>2.7726955982006949E-8</v>
      </c>
      <c r="T66" s="16">
        <f t="shared" si="18"/>
        <v>2.4274711492481784E-6</v>
      </c>
      <c r="U66" s="16">
        <f t="shared" si="18"/>
        <v>2.726348036912015E-6</v>
      </c>
      <c r="V66" s="16">
        <f t="shared" si="18"/>
        <v>1.9894788144768111E-6</v>
      </c>
      <c r="W66" s="16">
        <f t="shared" si="18"/>
        <v>1.4184747322513206E-5</v>
      </c>
      <c r="X66" s="16">
        <f t="shared" si="18"/>
        <v>2.7072237791030721E-6</v>
      </c>
      <c r="Y66" s="16">
        <f t="shared" si="18"/>
        <v>3.1067485707030943E-5</v>
      </c>
      <c r="Z66" s="16">
        <f t="shared" si="18"/>
        <v>3.4489366004389688E-6</v>
      </c>
      <c r="AA66" s="17">
        <f t="shared" si="18"/>
        <v>8.3404382759999993E-3</v>
      </c>
      <c r="AB66" s="16">
        <f t="shared" si="18"/>
        <v>1.2430717749755195E-7</v>
      </c>
      <c r="AC66" s="16">
        <f t="shared" si="18"/>
        <v>7.2588117020972141E-8</v>
      </c>
      <c r="AD66" s="16">
        <f t="shared" si="18"/>
        <v>1.0878491397814617E-5</v>
      </c>
      <c r="AE66" s="16">
        <f t="shared" si="18"/>
        <v>3.9248129296775669E-7</v>
      </c>
      <c r="AF66" s="16">
        <f t="shared" si="18"/>
        <v>9.9971432567197863E-6</v>
      </c>
      <c r="AG66" s="16">
        <f t="shared" si="18"/>
        <v>2.1969396329789231E-5</v>
      </c>
      <c r="AH66" s="16">
        <f t="shared" si="18"/>
        <v>6.8029002354210184E-6</v>
      </c>
      <c r="AI66" s="16">
        <f t="shared" si="18"/>
        <v>1.4213568672354904E-5</v>
      </c>
      <c r="AJ66" s="16">
        <f t="shared" si="18"/>
        <v>1.064512421098602E-5</v>
      </c>
      <c r="AK66" s="16">
        <f t="shared" si="18"/>
        <v>2.3878638302525695E-6</v>
      </c>
      <c r="AL66" s="16">
        <f t="shared" si="18"/>
        <v>1.5769102124013713E-7</v>
      </c>
      <c r="AM66" s="16">
        <f t="shared" si="18"/>
        <v>2.3757065151009968E-6</v>
      </c>
      <c r="AN66" s="18">
        <f t="shared" si="18"/>
        <v>7.9720075465128472E-6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1.3847881268784029E-7</v>
      </c>
      <c r="E67" s="16">
        <f t="shared" si="19"/>
        <v>2.9081392373524484E-6</v>
      </c>
      <c r="F67" s="16">
        <f t="shared" si="19"/>
        <v>4.1534009841302987E-8</v>
      </c>
      <c r="G67" s="16">
        <f t="shared" si="19"/>
        <v>4.511508343677331E-6</v>
      </c>
      <c r="H67" s="16">
        <f t="shared" si="19"/>
        <v>2.7067380942000986E-6</v>
      </c>
      <c r="I67" s="16">
        <f t="shared" si="19"/>
        <v>4.6093132819725627E-6</v>
      </c>
      <c r="J67" s="16">
        <f t="shared" si="19"/>
        <v>2.0290663355641036E-7</v>
      </c>
      <c r="K67" s="16">
        <f t="shared" si="19"/>
        <v>8.7357017122496188E-7</v>
      </c>
      <c r="L67" s="16">
        <f t="shared" si="19"/>
        <v>4.3333225509185951E-7</v>
      </c>
      <c r="M67" s="16">
        <f t="shared" si="19"/>
        <v>3.3388295648531584E-7</v>
      </c>
      <c r="N67" s="16">
        <f t="shared" si="19"/>
        <v>5.1050388198695392E-6</v>
      </c>
      <c r="O67" s="16">
        <f t="shared" si="19"/>
        <v>7.2313067324887549E-6</v>
      </c>
      <c r="P67" s="16">
        <f t="shared" si="19"/>
        <v>2.3235141788220322E-6</v>
      </c>
      <c r="Q67" s="16">
        <f t="shared" si="19"/>
        <v>1.972307405535749E-6</v>
      </c>
      <c r="R67" s="16">
        <f t="shared" si="19"/>
        <v>7.2764901357298451E-6</v>
      </c>
      <c r="S67" s="16">
        <f t="shared" si="19"/>
        <v>9.3900915052912695E-7</v>
      </c>
      <c r="T67" s="16">
        <f t="shared" si="19"/>
        <v>6.5170178362158803E-6</v>
      </c>
      <c r="U67" s="16">
        <f t="shared" si="19"/>
        <v>2.4745958011158483E-8</v>
      </c>
      <c r="V67" s="16">
        <f t="shared" si="19"/>
        <v>6.71113728767768E-6</v>
      </c>
      <c r="W67" s="16">
        <f t="shared" si="19"/>
        <v>7.8317576932696443E-6</v>
      </c>
      <c r="X67" s="16">
        <f t="shared" si="19"/>
        <v>1.2177312315559598E-5</v>
      </c>
      <c r="Y67" s="16">
        <f t="shared" si="19"/>
        <v>4.763127383627992E-6</v>
      </c>
      <c r="Z67" s="16">
        <f t="shared" si="19"/>
        <v>4.3873346641923653E-6</v>
      </c>
      <c r="AA67" s="16">
        <f t="shared" si="19"/>
        <v>1.2173464196690682E-7</v>
      </c>
      <c r="AB67" s="16">
        <f t="shared" si="19"/>
        <v>7.3983441791205788E-7</v>
      </c>
      <c r="AC67" s="16">
        <f t="shared" si="19"/>
        <v>1.0734969377797909E-7</v>
      </c>
      <c r="AD67" s="16">
        <f t="shared" si="19"/>
        <v>4.2767909550276025E-7</v>
      </c>
      <c r="AE67" s="17">
        <f t="shared" si="19"/>
        <v>2.5815625272355099E-3</v>
      </c>
      <c r="AF67" s="16">
        <f t="shared" si="19"/>
        <v>3.4422531343327227E-6</v>
      </c>
      <c r="AG67" s="16">
        <f t="shared" si="19"/>
        <v>1.1499017344634212E-6</v>
      </c>
      <c r="AH67" s="16">
        <f t="shared" si="19"/>
        <v>1.0352010166123884E-6</v>
      </c>
      <c r="AI67" s="16">
        <f t="shared" si="19"/>
        <v>1.7222113598294556E-6</v>
      </c>
      <c r="AJ67" s="16">
        <f t="shared" si="19"/>
        <v>5.1652075284751154E-8</v>
      </c>
      <c r="AK67" s="16">
        <f t="shared" si="19"/>
        <v>3.7862300629957116E-6</v>
      </c>
      <c r="AL67" s="16">
        <f t="shared" si="19"/>
        <v>1.3084612967661384E-6</v>
      </c>
      <c r="AM67" s="16">
        <f t="shared" si="19"/>
        <v>1.8519383203870859E-8</v>
      </c>
      <c r="AN67" s="18">
        <f t="shared" si="19"/>
        <v>2.1666060643974864E-6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1.7435213718709919E-8</v>
      </c>
      <c r="E68" s="16">
        <f t="shared" si="20"/>
        <v>8.8237814768168441E-10</v>
      </c>
      <c r="F68" s="16">
        <f t="shared" si="20"/>
        <v>1.4172200110569096E-9</v>
      </c>
      <c r="G68" s="16">
        <f t="shared" si="20"/>
        <v>2.9864029196813333E-9</v>
      </c>
      <c r="H68" s="16">
        <f t="shared" si="20"/>
        <v>1.3441600837164484E-10</v>
      </c>
      <c r="I68" s="16">
        <f t="shared" si="20"/>
        <v>7.096776074947342E-8</v>
      </c>
      <c r="J68" s="16">
        <f t="shared" si="20"/>
        <v>4.562895243866817E-9</v>
      </c>
      <c r="K68" s="16">
        <f t="shared" si="20"/>
        <v>1.6844395698629842E-8</v>
      </c>
      <c r="L68" s="16">
        <f t="shared" si="20"/>
        <v>5.1801392788389403E-9</v>
      </c>
      <c r="M68" s="16">
        <f t="shared" si="20"/>
        <v>3.2474762131625229E-8</v>
      </c>
      <c r="N68" s="16">
        <f t="shared" si="20"/>
        <v>5.1199338215057667E-11</v>
      </c>
      <c r="O68" s="16">
        <f t="shared" si="20"/>
        <v>1.932110439794203E-7</v>
      </c>
      <c r="P68" s="16">
        <f t="shared" si="20"/>
        <v>7.8837054568295849E-8</v>
      </c>
      <c r="Q68" s="17">
        <f t="shared" si="20"/>
        <v>3.9003096620818266E-7</v>
      </c>
      <c r="R68" s="16">
        <f t="shared" si="20"/>
        <v>7.1518957811116378E-8</v>
      </c>
      <c r="S68" s="16">
        <f t="shared" si="20"/>
        <v>6.1015870004876038E-8</v>
      </c>
      <c r="T68" s="16">
        <f t="shared" si="20"/>
        <v>2.7204648633161245E-8</v>
      </c>
      <c r="U68" s="16">
        <f t="shared" si="20"/>
        <v>6.914553211284689E-8</v>
      </c>
      <c r="V68" s="16">
        <f t="shared" si="20"/>
        <v>4.9166680378354699E-8</v>
      </c>
      <c r="W68" s="16">
        <f t="shared" si="20"/>
        <v>7.1658305903578379E-8</v>
      </c>
      <c r="X68" s="16">
        <f t="shared" si="20"/>
        <v>1.9308366773327657E-7</v>
      </c>
      <c r="Y68" s="16">
        <f t="shared" si="20"/>
        <v>3.5232641113600808E-10</v>
      </c>
      <c r="Z68" s="16">
        <f t="shared" si="20"/>
        <v>2.1591408980668338E-7</v>
      </c>
      <c r="AA68" s="16">
        <f t="shared" si="20"/>
        <v>4.1401194141744376E-8</v>
      </c>
      <c r="AB68" s="16">
        <f t="shared" si="20"/>
        <v>2.9401730406022061E-8</v>
      </c>
      <c r="AC68" s="16">
        <f t="shared" si="20"/>
        <v>4.113936385180735E-8</v>
      </c>
      <c r="AD68" s="16">
        <f t="shared" si="20"/>
        <v>6.2555084513221907E-9</v>
      </c>
      <c r="AE68" s="16">
        <f t="shared" si="20"/>
        <v>2.0382124791533777E-8</v>
      </c>
      <c r="AF68" s="16">
        <f t="shared" si="20"/>
        <v>4.7431362619986686E-9</v>
      </c>
      <c r="AG68" s="16">
        <f t="shared" si="20"/>
        <v>5.9674029016543117E-8</v>
      </c>
      <c r="AH68" s="17">
        <f t="shared" si="20"/>
        <v>5.0750485488246745E-5</v>
      </c>
      <c r="AI68" s="16">
        <f t="shared" si="20"/>
        <v>1.2663948895376442E-9</v>
      </c>
      <c r="AJ68" s="16">
        <f t="shared" si="20"/>
        <v>1.0732882219513548E-8</v>
      </c>
      <c r="AK68" s="16">
        <f t="shared" si="20"/>
        <v>4.6448612269891329E-8</v>
      </c>
      <c r="AL68" s="16">
        <f t="shared" si="20"/>
        <v>3.0173606001983668E-9</v>
      </c>
      <c r="AM68" s="16">
        <f t="shared" si="20"/>
        <v>7.4811641540128892E-9</v>
      </c>
      <c r="AN68" s="18">
        <f t="shared" si="20"/>
        <v>1.187817352745329E-7</v>
      </c>
    </row>
    <row r="69" spans="1:40" ht="24">
      <c r="A69" s="13" t="s">
        <v>62</v>
      </c>
      <c r="B69" s="14" t="s">
        <v>41</v>
      </c>
      <c r="C69" s="19"/>
      <c r="D69" s="16">
        <f t="shared" ref="D69:AN69" si="21">$C26^2*D26^2</f>
        <v>1.5324784756900828E-7</v>
      </c>
      <c r="E69" s="16">
        <f t="shared" si="21"/>
        <v>1.2807111694148946E-7</v>
      </c>
      <c r="F69" s="16">
        <f t="shared" si="21"/>
        <v>2.1376367510912626E-5</v>
      </c>
      <c r="G69" s="16">
        <f t="shared" si="21"/>
        <v>3.2274162836813017E-7</v>
      </c>
      <c r="H69" s="16">
        <f t="shared" si="21"/>
        <v>9.3011918828361714E-6</v>
      </c>
      <c r="I69" s="16">
        <f t="shared" si="21"/>
        <v>1.0542586469336417E-7</v>
      </c>
      <c r="J69" s="16">
        <f t="shared" si="21"/>
        <v>2.3114857290919272E-6</v>
      </c>
      <c r="K69" s="16">
        <f t="shared" si="21"/>
        <v>2.7019347124338245E-6</v>
      </c>
      <c r="L69" s="16">
        <f t="shared" si="21"/>
        <v>1.0063707223160255E-5</v>
      </c>
      <c r="M69" s="17">
        <f t="shared" si="21"/>
        <v>1.1018071088999999E-2</v>
      </c>
      <c r="N69" s="16">
        <f t="shared" si="21"/>
        <v>1.5799839000896727E-5</v>
      </c>
      <c r="O69" s="16">
        <f t="shared" si="21"/>
        <v>9.3423296058018677E-7</v>
      </c>
      <c r="P69" s="16">
        <f t="shared" si="21"/>
        <v>2.7142235346937859E-6</v>
      </c>
      <c r="Q69" s="16">
        <f t="shared" si="21"/>
        <v>1.815125781578816E-6</v>
      </c>
      <c r="R69" s="16">
        <f t="shared" si="21"/>
        <v>5.1793408978148907E-6</v>
      </c>
      <c r="S69" s="16">
        <f t="shared" si="21"/>
        <v>8.019476735810824E-6</v>
      </c>
      <c r="T69" s="16">
        <f t="shared" si="21"/>
        <v>5.4192554373976519E-7</v>
      </c>
      <c r="U69" s="16">
        <f t="shared" si="21"/>
        <v>4.9762722601299904E-5</v>
      </c>
      <c r="V69" s="16">
        <f t="shared" si="21"/>
        <v>4.7821170885558993E-8</v>
      </c>
      <c r="W69" s="16">
        <f t="shared" si="21"/>
        <v>4.6616956598251772E-5</v>
      </c>
      <c r="X69" s="16">
        <f t="shared" si="21"/>
        <v>3.2074873243728063E-6</v>
      </c>
      <c r="Y69" s="16">
        <f t="shared" si="21"/>
        <v>4.7257190464249622E-5</v>
      </c>
      <c r="Z69" s="16">
        <f t="shared" si="21"/>
        <v>2.5203280018477255E-6</v>
      </c>
      <c r="AA69" s="16">
        <f t="shared" si="21"/>
        <v>6.4219145267305973E-5</v>
      </c>
      <c r="AB69" s="16">
        <f t="shared" si="21"/>
        <v>3.2102395694875869E-7</v>
      </c>
      <c r="AC69" s="16">
        <f t="shared" si="21"/>
        <v>1.9622809518481248E-7</v>
      </c>
      <c r="AD69" s="16">
        <f t="shared" si="21"/>
        <v>2.3841624306449108E-5</v>
      </c>
      <c r="AE69" s="16">
        <f t="shared" si="21"/>
        <v>1.4210049443214956E-6</v>
      </c>
      <c r="AF69" s="16">
        <f t="shared" si="21"/>
        <v>2.8419465146656723E-5</v>
      </c>
      <c r="AG69" s="16">
        <f t="shared" si="21"/>
        <v>4.820781245924726E-5</v>
      </c>
      <c r="AH69" s="16">
        <f t="shared" si="21"/>
        <v>7.0351631079141587E-6</v>
      </c>
      <c r="AI69" s="16">
        <f t="shared" si="21"/>
        <v>1.684329332630701E-6</v>
      </c>
      <c r="AJ69" s="16">
        <f t="shared" si="21"/>
        <v>1.3801418126457366E-5</v>
      </c>
      <c r="AK69" s="16">
        <f t="shared" si="21"/>
        <v>1.1613852447389827E-8</v>
      </c>
      <c r="AL69" s="16">
        <f t="shared" si="21"/>
        <v>2.520418483932293E-6</v>
      </c>
      <c r="AM69" s="16">
        <f t="shared" si="21"/>
        <v>6.5340148774528341E-6</v>
      </c>
      <c r="AN69" s="18">
        <f t="shared" si="21"/>
        <v>7.594083214882539E-6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3.7444446151307586E-9</v>
      </c>
      <c r="E70" s="16">
        <f t="shared" si="22"/>
        <v>3.5069925086090858E-9</v>
      </c>
      <c r="F70" s="16">
        <f t="shared" si="22"/>
        <v>6.1844117944769613E-8</v>
      </c>
      <c r="G70" s="16">
        <f t="shared" si="22"/>
        <v>8.2476285658792175E-8</v>
      </c>
      <c r="H70" s="16">
        <f t="shared" si="22"/>
        <v>2.8131789278483312E-8</v>
      </c>
      <c r="I70" s="16">
        <f t="shared" si="22"/>
        <v>6.488001636687644E-8</v>
      </c>
      <c r="J70" s="16">
        <f t="shared" si="22"/>
        <v>4.2707922433279734E-9</v>
      </c>
      <c r="K70" s="16">
        <f t="shared" si="22"/>
        <v>3.3219672564334773E-10</v>
      </c>
      <c r="L70" s="16">
        <f t="shared" si="22"/>
        <v>1.8886004776231851E-8</v>
      </c>
      <c r="M70" s="16">
        <f t="shared" si="22"/>
        <v>6.4031811718900966E-8</v>
      </c>
      <c r="N70" s="16">
        <f t="shared" si="22"/>
        <v>3.6351575935473405E-8</v>
      </c>
      <c r="O70" s="16">
        <f t="shared" si="22"/>
        <v>1.7874451383647589E-8</v>
      </c>
      <c r="P70" s="16">
        <f t="shared" si="22"/>
        <v>4.4126273330725151E-8</v>
      </c>
      <c r="Q70" s="16">
        <f t="shared" si="22"/>
        <v>1.2372494321441301E-8</v>
      </c>
      <c r="R70" s="16">
        <f t="shared" si="22"/>
        <v>3.2516465607904501E-9</v>
      </c>
      <c r="S70" s="16">
        <f t="shared" si="22"/>
        <v>9.019354825062958E-8</v>
      </c>
      <c r="T70" s="16">
        <f t="shared" si="22"/>
        <v>3.5670476631971825E-8</v>
      </c>
      <c r="U70" s="16">
        <f t="shared" si="22"/>
        <v>7.6125139079408716E-9</v>
      </c>
      <c r="V70" s="16">
        <f t="shared" si="22"/>
        <v>2.8879914470704961E-8</v>
      </c>
      <c r="W70" s="16">
        <f t="shared" si="22"/>
        <v>6.5894447802793763E-9</v>
      </c>
      <c r="X70" s="16">
        <f t="shared" si="22"/>
        <v>7.3388830574876045E-9</v>
      </c>
      <c r="Y70" s="16">
        <f t="shared" si="22"/>
        <v>1.0143762977654231E-8</v>
      </c>
      <c r="Z70" s="16">
        <f t="shared" si="22"/>
        <v>1.0912035211868196E-8</v>
      </c>
      <c r="AA70" s="16">
        <f t="shared" si="22"/>
        <v>3.8487096167078265E-8</v>
      </c>
      <c r="AB70" s="16">
        <f t="shared" si="22"/>
        <v>4.4130197016199643E-8</v>
      </c>
      <c r="AC70" s="16">
        <f t="shared" si="22"/>
        <v>1.0166526582384428E-9</v>
      </c>
      <c r="AD70" s="17">
        <f t="shared" si="22"/>
        <v>2.9244402150465472E-5</v>
      </c>
      <c r="AE70" s="16">
        <f t="shared" si="22"/>
        <v>4.882422323306512E-9</v>
      </c>
      <c r="AF70" s="16">
        <f t="shared" si="22"/>
        <v>1.4103156699634567E-7</v>
      </c>
      <c r="AG70" s="16">
        <f t="shared" si="22"/>
        <v>1.7944149349703608E-9</v>
      </c>
      <c r="AH70" s="16">
        <f t="shared" si="22"/>
        <v>3.6493843764481755E-9</v>
      </c>
      <c r="AI70" s="16">
        <f t="shared" si="22"/>
        <v>7.2351122161901538E-13</v>
      </c>
      <c r="AJ70" s="16">
        <f t="shared" si="22"/>
        <v>2.946739587794664E-10</v>
      </c>
      <c r="AK70" s="16">
        <f t="shared" si="22"/>
        <v>9.1887464261248602E-10</v>
      </c>
      <c r="AL70" s="16">
        <f t="shared" si="22"/>
        <v>1.3496179311064786E-8</v>
      </c>
      <c r="AM70" s="16">
        <f t="shared" si="22"/>
        <v>5.957090167720602E-8</v>
      </c>
      <c r="AN70" s="18">
        <f t="shared" si="22"/>
        <v>2.8478338956121944E-8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2.2201996427685082E-10</v>
      </c>
      <c r="E71" s="16">
        <f t="shared" si="23"/>
        <v>6.7162442538076108E-11</v>
      </c>
      <c r="F71" s="16">
        <f t="shared" si="23"/>
        <v>3.0511537891024297E-10</v>
      </c>
      <c r="G71" s="16">
        <f t="shared" si="23"/>
        <v>5.3316630944538113E-14</v>
      </c>
      <c r="H71" s="16">
        <f t="shared" si="23"/>
        <v>5.3521049805807844E-10</v>
      </c>
      <c r="I71" s="16">
        <f t="shared" si="23"/>
        <v>9.5962896646906053E-10</v>
      </c>
      <c r="J71" s="16">
        <f t="shared" si="23"/>
        <v>3.7661099137532884E-12</v>
      </c>
      <c r="K71" s="16">
        <f t="shared" si="23"/>
        <v>1.2212440987309712E-10</v>
      </c>
      <c r="L71" s="16">
        <f t="shared" si="23"/>
        <v>6.2092870482858351E-11</v>
      </c>
      <c r="M71" s="16">
        <f t="shared" si="23"/>
        <v>2.5819500263173358E-9</v>
      </c>
      <c r="N71" s="16">
        <f t="shared" si="23"/>
        <v>2.3890365606728918E-9</v>
      </c>
      <c r="O71" s="16">
        <f t="shared" si="23"/>
        <v>9.7391878599353196E-10</v>
      </c>
      <c r="P71" s="16">
        <f t="shared" si="23"/>
        <v>1.4154766426270271E-9</v>
      </c>
      <c r="Q71" s="16">
        <f t="shared" si="23"/>
        <v>2.1867706334065338E-11</v>
      </c>
      <c r="R71" s="16">
        <f t="shared" si="23"/>
        <v>1.0589362891311172E-10</v>
      </c>
      <c r="S71" s="16">
        <f t="shared" si="23"/>
        <v>1.7106475588556138E-11</v>
      </c>
      <c r="T71" s="16">
        <f t="shared" si="23"/>
        <v>3.5683480331484073E-11</v>
      </c>
      <c r="U71" s="16">
        <f t="shared" si="23"/>
        <v>1.0829662625503415E-9</v>
      </c>
      <c r="V71" s="16">
        <f t="shared" si="23"/>
        <v>5.5326792672965219E-10</v>
      </c>
      <c r="W71" s="16">
        <f t="shared" si="23"/>
        <v>4.6757759746373718E-10</v>
      </c>
      <c r="X71" s="16">
        <f t="shared" si="23"/>
        <v>4.0617267994727091E-10</v>
      </c>
      <c r="Y71" s="16">
        <f t="shared" si="23"/>
        <v>6.7439851993038809E-10</v>
      </c>
      <c r="Z71" s="16">
        <f t="shared" si="23"/>
        <v>6.4775441616213084E-10</v>
      </c>
      <c r="AA71" s="16">
        <f t="shared" si="23"/>
        <v>1.1966230693851355E-9</v>
      </c>
      <c r="AB71" s="16">
        <f t="shared" si="23"/>
        <v>1.2347532336653323E-10</v>
      </c>
      <c r="AC71" s="16">
        <f t="shared" si="23"/>
        <v>3.3316654890059385E-9</v>
      </c>
      <c r="AD71" s="16">
        <f t="shared" si="23"/>
        <v>4.7767764843883798E-9</v>
      </c>
      <c r="AE71" s="16">
        <f t="shared" si="23"/>
        <v>1.3323118960385383E-9</v>
      </c>
      <c r="AF71" s="17">
        <f t="shared" si="23"/>
        <v>9.8977347334984753E-7</v>
      </c>
      <c r="AG71" s="16">
        <f t="shared" si="23"/>
        <v>1.8801828733398019E-12</v>
      </c>
      <c r="AH71" s="16">
        <f t="shared" si="23"/>
        <v>9.3385441476478908E-11</v>
      </c>
      <c r="AI71" s="16">
        <f t="shared" si="23"/>
        <v>3.7957671291355303E-9</v>
      </c>
      <c r="AJ71" s="16">
        <f t="shared" si="23"/>
        <v>3.1973326812748066E-9</v>
      </c>
      <c r="AK71" s="16">
        <f t="shared" si="23"/>
        <v>2.522108356470547E-11</v>
      </c>
      <c r="AL71" s="16">
        <f t="shared" si="23"/>
        <v>3.3969004551240193E-10</v>
      </c>
      <c r="AM71" s="16">
        <f t="shared" si="23"/>
        <v>7.1179504346157565E-11</v>
      </c>
      <c r="AN71" s="18">
        <f t="shared" si="23"/>
        <v>1.0781724644970247E-9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8.52857253082624E-7</v>
      </c>
      <c r="E72" s="16">
        <f t="shared" si="24"/>
        <v>8.6761376729966409E-7</v>
      </c>
      <c r="F72" s="16">
        <f t="shared" si="24"/>
        <v>3.3080394025464857E-7</v>
      </c>
      <c r="G72" s="16">
        <f t="shared" si="24"/>
        <v>9.8643702426095014E-7</v>
      </c>
      <c r="H72" s="16">
        <f t="shared" si="24"/>
        <v>2.9084079756261397E-6</v>
      </c>
      <c r="I72" s="17">
        <f t="shared" si="24"/>
        <v>6.1575035399168523E-4</v>
      </c>
      <c r="J72" s="16">
        <f t="shared" si="24"/>
        <v>2.4631939661615651E-6</v>
      </c>
      <c r="K72" s="16">
        <f t="shared" si="24"/>
        <v>5.1193215910726383E-8</v>
      </c>
      <c r="L72" s="16">
        <f t="shared" si="24"/>
        <v>1.151481454016224E-7</v>
      </c>
      <c r="M72" s="16">
        <f t="shared" si="24"/>
        <v>5.8210538970153771E-9</v>
      </c>
      <c r="N72" s="16">
        <f t="shared" si="24"/>
        <v>1.2668456518637181E-8</v>
      </c>
      <c r="O72" s="16">
        <f t="shared" si="24"/>
        <v>1.3928404860970184E-7</v>
      </c>
      <c r="P72" s="16">
        <f t="shared" si="24"/>
        <v>1.8217666050664655E-7</v>
      </c>
      <c r="Q72" s="16">
        <f t="shared" si="24"/>
        <v>1.6793724455116827E-8</v>
      </c>
      <c r="R72" s="16">
        <f t="shared" si="24"/>
        <v>1.6158730983589503E-7</v>
      </c>
      <c r="S72" s="16">
        <f t="shared" si="24"/>
        <v>8.8313785975220948E-7</v>
      </c>
      <c r="T72" s="16">
        <f t="shared" si="24"/>
        <v>1.8249050248708336E-6</v>
      </c>
      <c r="U72" s="16">
        <f t="shared" si="24"/>
        <v>2.2001962404998529E-7</v>
      </c>
      <c r="V72" s="16">
        <f t="shared" si="24"/>
        <v>1.0517429261943963E-7</v>
      </c>
      <c r="W72" s="16">
        <f t="shared" si="24"/>
        <v>1.7215681440079289E-7</v>
      </c>
      <c r="X72" s="16">
        <f t="shared" si="24"/>
        <v>2.4398680880772532E-8</v>
      </c>
      <c r="Y72" s="16">
        <f t="shared" si="24"/>
        <v>2.3423196451500165E-7</v>
      </c>
      <c r="Z72" s="16">
        <f t="shared" si="24"/>
        <v>5.6516606456863157E-7</v>
      </c>
      <c r="AA72" s="16">
        <f t="shared" si="24"/>
        <v>2.7928791569948884E-8</v>
      </c>
      <c r="AB72" s="16">
        <f t="shared" si="24"/>
        <v>2.1053234735200575E-8</v>
      </c>
      <c r="AC72" s="16">
        <f t="shared" si="24"/>
        <v>2.616532898525009E-7</v>
      </c>
      <c r="AD72" s="16">
        <f t="shared" si="24"/>
        <v>1.3548759269659865E-6</v>
      </c>
      <c r="AE72" s="16">
        <f t="shared" si="24"/>
        <v>1.0995333338069841E-6</v>
      </c>
      <c r="AF72" s="16">
        <f t="shared" si="24"/>
        <v>5.9142344370852494E-7</v>
      </c>
      <c r="AG72" s="16">
        <f t="shared" si="24"/>
        <v>7.109286758652416E-7</v>
      </c>
      <c r="AH72" s="16">
        <f t="shared" si="24"/>
        <v>8.6081402270734908E-7</v>
      </c>
      <c r="AI72" s="16">
        <f t="shared" si="24"/>
        <v>6.4605596608970572E-8</v>
      </c>
      <c r="AJ72" s="16">
        <f t="shared" si="24"/>
        <v>9.7170777398149612E-7</v>
      </c>
      <c r="AK72" s="16">
        <f t="shared" si="24"/>
        <v>8.4160603537162524E-8</v>
      </c>
      <c r="AL72" s="16">
        <f t="shared" si="24"/>
        <v>8.3365994364354814E-9</v>
      </c>
      <c r="AM72" s="16">
        <f t="shared" si="24"/>
        <v>1.7662001046994297E-6</v>
      </c>
      <c r="AN72" s="18">
        <f t="shared" si="24"/>
        <v>2.3812602306657856E-6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8.9752467543153919E-6</v>
      </c>
      <c r="E73" s="16">
        <f t="shared" si="25"/>
        <v>2.60143044478183E-8</v>
      </c>
      <c r="F73" s="16">
        <f t="shared" si="25"/>
        <v>5.1702893955147877E-6</v>
      </c>
      <c r="G73" s="16">
        <f t="shared" si="25"/>
        <v>5.9659739129720469E-6</v>
      </c>
      <c r="H73" s="16">
        <f t="shared" si="25"/>
        <v>1.0869974699333879E-5</v>
      </c>
      <c r="I73" s="16">
        <f t="shared" si="25"/>
        <v>2.1026722325745457E-6</v>
      </c>
      <c r="J73" s="16">
        <f t="shared" si="25"/>
        <v>1.1432676147792758E-6</v>
      </c>
      <c r="K73" s="16">
        <f t="shared" si="25"/>
        <v>4.4203135831900461E-8</v>
      </c>
      <c r="L73" s="16">
        <f t="shared" si="25"/>
        <v>7.5744312796678731E-6</v>
      </c>
      <c r="M73" s="16">
        <f t="shared" si="25"/>
        <v>5.2647181433823253E-7</v>
      </c>
      <c r="N73" s="16">
        <f t="shared" si="25"/>
        <v>6.1060094362324246E-7</v>
      </c>
      <c r="O73" s="16">
        <f t="shared" si="25"/>
        <v>7.2447823127759327E-7</v>
      </c>
      <c r="P73" s="16">
        <f t="shared" si="25"/>
        <v>6.9362130958439582E-8</v>
      </c>
      <c r="Q73" s="16">
        <f t="shared" si="25"/>
        <v>6.5451318570535495E-7</v>
      </c>
      <c r="R73" s="16">
        <f t="shared" si="25"/>
        <v>3.9152216294434667E-7</v>
      </c>
      <c r="S73" s="16">
        <f t="shared" si="25"/>
        <v>8.7436643154742962E-6</v>
      </c>
      <c r="T73" s="16">
        <f t="shared" si="25"/>
        <v>2.6455970908787316E-8</v>
      </c>
      <c r="U73" s="16">
        <f t="shared" si="25"/>
        <v>1.601472223172951E-6</v>
      </c>
      <c r="V73" s="16">
        <f t="shared" si="25"/>
        <v>4.2677507590891669E-10</v>
      </c>
      <c r="W73" s="17">
        <f t="shared" si="25"/>
        <v>1.6019091908320181E-5</v>
      </c>
      <c r="X73" s="16">
        <f t="shared" si="25"/>
        <v>4.5389070964466483E-6</v>
      </c>
      <c r="Y73" s="16">
        <f t="shared" si="25"/>
        <v>1.3643281288243672E-6</v>
      </c>
      <c r="Z73" s="17">
        <f t="shared" si="25"/>
        <v>2.3305422618742498E-3</v>
      </c>
      <c r="AA73" s="16">
        <f t="shared" si="25"/>
        <v>9.4765492918172269E-7</v>
      </c>
      <c r="AB73" s="16">
        <f t="shared" si="25"/>
        <v>6.4745375397970075E-7</v>
      </c>
      <c r="AC73" s="16">
        <f t="shared" si="25"/>
        <v>3.592662975461573E-9</v>
      </c>
      <c r="AD73" s="16">
        <f t="shared" si="25"/>
        <v>8.456385883887138E-7</v>
      </c>
      <c r="AE73" s="16">
        <f t="shared" si="25"/>
        <v>3.8889581925461782E-6</v>
      </c>
      <c r="AF73" s="16">
        <f t="shared" si="25"/>
        <v>1.4822211280231123E-6</v>
      </c>
      <c r="AG73" s="16">
        <f t="shared" si="25"/>
        <v>8.019857610296256E-6</v>
      </c>
      <c r="AH73" s="16">
        <f t="shared" si="25"/>
        <v>9.7233128922962789E-6</v>
      </c>
      <c r="AI73" s="16">
        <f t="shared" si="25"/>
        <v>1.4406986330078264E-6</v>
      </c>
      <c r="AJ73" s="16">
        <f t="shared" si="25"/>
        <v>1.3396470335778866E-6</v>
      </c>
      <c r="AK73" s="16">
        <f t="shared" si="25"/>
        <v>1.7251083426178642E-7</v>
      </c>
      <c r="AL73" s="16">
        <f t="shared" si="25"/>
        <v>7.7054993294383075E-7</v>
      </c>
      <c r="AM73" s="16">
        <f t="shared" si="25"/>
        <v>6.7586361604854346E-7</v>
      </c>
      <c r="AN73" s="18">
        <f t="shared" si="25"/>
        <v>4.323179899435006E-6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8.734754925406757E-11</v>
      </c>
      <c r="E74" s="16">
        <f t="shared" si="26"/>
        <v>2.3942104588214007E-8</v>
      </c>
      <c r="F74" s="16">
        <f t="shared" si="26"/>
        <v>1.3178583622554724E-8</v>
      </c>
      <c r="G74" s="16">
        <f t="shared" si="26"/>
        <v>4.3281907164485808E-8</v>
      </c>
      <c r="H74" s="16">
        <f t="shared" si="26"/>
        <v>5.0761796296275495E-9</v>
      </c>
      <c r="I74" s="16">
        <f t="shared" si="26"/>
        <v>8.662800163921623E-9</v>
      </c>
      <c r="J74" s="16">
        <f t="shared" si="26"/>
        <v>1.101019073973724E-7</v>
      </c>
      <c r="K74" s="16">
        <f t="shared" si="26"/>
        <v>3.5488414187520587E-8</v>
      </c>
      <c r="L74" s="16">
        <f t="shared" si="26"/>
        <v>9.7276485928294009E-8</v>
      </c>
      <c r="M74" s="16">
        <f t="shared" si="26"/>
        <v>7.2376546227332525E-9</v>
      </c>
      <c r="N74" s="16">
        <f t="shared" si="26"/>
        <v>7.2289263600281445E-10</v>
      </c>
      <c r="O74" s="16">
        <f t="shared" si="26"/>
        <v>4.5879450638795639E-9</v>
      </c>
      <c r="P74" s="17">
        <f t="shared" si="26"/>
        <v>2.9063430837538679E-5</v>
      </c>
      <c r="Q74" s="16">
        <f t="shared" si="26"/>
        <v>4.4258702665915542E-8</v>
      </c>
      <c r="R74" s="16">
        <f t="shared" si="26"/>
        <v>2.2312015520887117E-9</v>
      </c>
      <c r="S74" s="16">
        <f t="shared" si="26"/>
        <v>2.2892711029265279E-8</v>
      </c>
      <c r="T74" s="16">
        <f t="shared" si="26"/>
        <v>6.020829384493873E-10</v>
      </c>
      <c r="U74" s="16">
        <f t="shared" si="26"/>
        <v>1.6852789384296239E-8</v>
      </c>
      <c r="V74" s="16">
        <f t="shared" si="26"/>
        <v>7.1166420579803079E-10</v>
      </c>
      <c r="W74" s="16">
        <f t="shared" si="26"/>
        <v>1.2260788186622375E-8</v>
      </c>
      <c r="X74" s="16">
        <f t="shared" si="26"/>
        <v>3.1857206703932399E-9</v>
      </c>
      <c r="Y74" s="16">
        <f t="shared" si="26"/>
        <v>3.2059186706166219E-9</v>
      </c>
      <c r="Z74" s="16">
        <f t="shared" si="26"/>
        <v>8.8589515413409621E-10</v>
      </c>
      <c r="AA74" s="16">
        <f t="shared" si="26"/>
        <v>1.0398322734308993E-7</v>
      </c>
      <c r="AB74" s="16">
        <f t="shared" si="26"/>
        <v>1.2425953033035856E-8</v>
      </c>
      <c r="AC74" s="16">
        <f t="shared" si="26"/>
        <v>1.1269249518965998E-7</v>
      </c>
      <c r="AD74" s="16">
        <f t="shared" si="26"/>
        <v>4.378570696691639E-8</v>
      </c>
      <c r="AE74" s="16">
        <f t="shared" si="26"/>
        <v>2.6352365091166464E-8</v>
      </c>
      <c r="AF74" s="16">
        <f t="shared" si="26"/>
        <v>4.1481410174157588E-8</v>
      </c>
      <c r="AG74" s="16">
        <f t="shared" si="26"/>
        <v>2.0038343191298391E-10</v>
      </c>
      <c r="AH74" s="16">
        <f t="shared" si="26"/>
        <v>4.5427809232168538E-8</v>
      </c>
      <c r="AI74" s="16">
        <f t="shared" si="26"/>
        <v>5.0143855499204144E-10</v>
      </c>
      <c r="AJ74" s="16">
        <f t="shared" si="26"/>
        <v>1.8325074463022491E-8</v>
      </c>
      <c r="AK74" s="16">
        <f t="shared" si="26"/>
        <v>8.0601469471031924E-9</v>
      </c>
      <c r="AL74" s="16">
        <f t="shared" si="26"/>
        <v>8.7772088918848399E-8</v>
      </c>
      <c r="AM74" s="16">
        <f t="shared" si="26"/>
        <v>1.6090175981327553E-8</v>
      </c>
      <c r="AN74" s="18">
        <f t="shared" si="26"/>
        <v>3.3543727870053709E-8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5.4896912380331181E-6</v>
      </c>
      <c r="E75" s="16">
        <f t="shared" si="27"/>
        <v>7.2889994174617908E-7</v>
      </c>
      <c r="F75" s="16">
        <f t="shared" si="27"/>
        <v>1.969921034969352E-6</v>
      </c>
      <c r="G75" s="16">
        <f t="shared" si="27"/>
        <v>9.4612790868533515E-7</v>
      </c>
      <c r="H75" s="16">
        <f t="shared" si="27"/>
        <v>1.3502723461170143E-6</v>
      </c>
      <c r="I75" s="16">
        <f t="shared" si="27"/>
        <v>3.5966760461566424E-7</v>
      </c>
      <c r="J75" s="16">
        <f t="shared" si="27"/>
        <v>8.0403790041823437E-7</v>
      </c>
      <c r="K75" s="16">
        <f t="shared" si="27"/>
        <v>2.769270331242966E-7</v>
      </c>
      <c r="L75" s="16">
        <f t="shared" si="27"/>
        <v>6.0622643235700505E-6</v>
      </c>
      <c r="M75" s="16">
        <f t="shared" si="27"/>
        <v>6.4802727675710656E-7</v>
      </c>
      <c r="N75" s="16">
        <f t="shared" si="27"/>
        <v>3.1803636721658008E-6</v>
      </c>
      <c r="O75" s="16">
        <f t="shared" si="27"/>
        <v>2.3729331242736218E-6</v>
      </c>
      <c r="P75" s="16">
        <f t="shared" si="27"/>
        <v>1.0443533154156972E-7</v>
      </c>
      <c r="Q75" s="16">
        <f t="shared" si="27"/>
        <v>1.9724479658190667E-6</v>
      </c>
      <c r="R75" s="17">
        <f t="shared" si="27"/>
        <v>1.3800943079347947E-3</v>
      </c>
      <c r="S75" s="16">
        <f t="shared" si="27"/>
        <v>6.3275887247559131E-7</v>
      </c>
      <c r="T75" s="16">
        <f t="shared" si="27"/>
        <v>1.0030315174443095E-6</v>
      </c>
      <c r="U75" s="16">
        <f t="shared" si="27"/>
        <v>5.0559181833882381E-6</v>
      </c>
      <c r="V75" s="16">
        <f t="shared" si="27"/>
        <v>1.0383104447124719E-6</v>
      </c>
      <c r="W75" s="16">
        <f t="shared" si="27"/>
        <v>1.6520129654511196E-8</v>
      </c>
      <c r="X75" s="16">
        <f t="shared" si="27"/>
        <v>2.3435550151535049E-8</v>
      </c>
      <c r="Y75" s="16">
        <f t="shared" si="27"/>
        <v>3.3319265325541479E-6</v>
      </c>
      <c r="Z75" s="16">
        <f t="shared" si="27"/>
        <v>2.3486249614604886E-7</v>
      </c>
      <c r="AA75" s="16">
        <f t="shared" si="27"/>
        <v>1.5818987075325067E-6</v>
      </c>
      <c r="AB75" s="16">
        <f t="shared" si="27"/>
        <v>5.9645208202894889E-7</v>
      </c>
      <c r="AC75" s="16">
        <f t="shared" si="27"/>
        <v>2.1135019745541324E-7</v>
      </c>
      <c r="AD75" s="16">
        <f t="shared" si="27"/>
        <v>1.5199201218884625E-7</v>
      </c>
      <c r="AE75" s="16">
        <f t="shared" si="27"/>
        <v>3.8705430403024813E-6</v>
      </c>
      <c r="AF75" s="16">
        <f t="shared" si="27"/>
        <v>1.4511013612596004E-7</v>
      </c>
      <c r="AG75" s="16">
        <f t="shared" si="27"/>
        <v>6.6107534492795068E-7</v>
      </c>
      <c r="AH75" s="16">
        <f t="shared" si="27"/>
        <v>1.9315602238510183E-6</v>
      </c>
      <c r="AI75" s="16">
        <f t="shared" si="27"/>
        <v>8.5813973347561624E-8</v>
      </c>
      <c r="AJ75" s="16">
        <f t="shared" si="27"/>
        <v>1.6166022589019653E-7</v>
      </c>
      <c r="AK75" s="16">
        <f t="shared" si="27"/>
        <v>1.2462639166609125E-6</v>
      </c>
      <c r="AL75" s="16">
        <f t="shared" si="27"/>
        <v>1.9233709009818945E-6</v>
      </c>
      <c r="AM75" s="16">
        <f t="shared" si="27"/>
        <v>9.1961971734719764E-7</v>
      </c>
      <c r="AN75" s="18">
        <f t="shared" si="27"/>
        <v>5.1903709253029148E-6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8.6632148581447266E-7</v>
      </c>
      <c r="E76" s="16">
        <f t="shared" si="28"/>
        <v>6.4392741964745672E-8</v>
      </c>
      <c r="F76" s="16">
        <f t="shared" si="28"/>
        <v>1.412004119323181E-7</v>
      </c>
      <c r="G76" s="16">
        <f t="shared" si="28"/>
        <v>1.0365895374667004E-7</v>
      </c>
      <c r="H76" s="16">
        <f t="shared" si="28"/>
        <v>5.5418669950664074E-7</v>
      </c>
      <c r="I76" s="16">
        <f t="shared" si="28"/>
        <v>8.0952173892835001E-9</v>
      </c>
      <c r="J76" s="16">
        <f t="shared" si="28"/>
        <v>3.2888212092092242E-7</v>
      </c>
      <c r="K76" s="16">
        <f t="shared" si="28"/>
        <v>6.6363220057144218E-8</v>
      </c>
      <c r="L76" s="16">
        <f t="shared" si="28"/>
        <v>1.9314193999029765E-7</v>
      </c>
      <c r="M76" s="16">
        <f t="shared" si="28"/>
        <v>5.9848266988923823E-8</v>
      </c>
      <c r="N76" s="16">
        <f t="shared" si="28"/>
        <v>3.400014740539277E-7</v>
      </c>
      <c r="O76" s="16">
        <f t="shared" si="28"/>
        <v>1.8271775385921687E-9</v>
      </c>
      <c r="P76" s="16">
        <f t="shared" si="28"/>
        <v>2.2305219835447092E-8</v>
      </c>
      <c r="Q76" s="16">
        <f t="shared" si="28"/>
        <v>3.3272424251809004E-7</v>
      </c>
      <c r="R76" s="16">
        <f t="shared" si="28"/>
        <v>3.5018491576142468E-9</v>
      </c>
      <c r="S76" s="16">
        <f t="shared" si="28"/>
        <v>7.8654511865869431E-7</v>
      </c>
      <c r="T76" s="16">
        <f t="shared" si="28"/>
        <v>4.3638862663344926E-8</v>
      </c>
      <c r="U76" s="16">
        <f t="shared" si="28"/>
        <v>1.4591158062132029E-7</v>
      </c>
      <c r="V76" s="16">
        <f t="shared" si="28"/>
        <v>7.2771867670130995E-7</v>
      </c>
      <c r="W76" s="16">
        <f t="shared" si="28"/>
        <v>9.5189738440868992E-9</v>
      </c>
      <c r="X76" s="17">
        <f t="shared" si="28"/>
        <v>2.063305881693749E-4</v>
      </c>
      <c r="Y76" s="16">
        <f t="shared" si="28"/>
        <v>7.2455245746167163E-8</v>
      </c>
      <c r="Z76" s="16">
        <f t="shared" si="28"/>
        <v>4.0676013836604242E-7</v>
      </c>
      <c r="AA76" s="16">
        <f t="shared" si="28"/>
        <v>6.6741875964877239E-8</v>
      </c>
      <c r="AB76" s="16">
        <f t="shared" si="28"/>
        <v>1.2452388523482057E-9</v>
      </c>
      <c r="AC76" s="16">
        <f t="shared" si="28"/>
        <v>1.1095518278871357E-9</v>
      </c>
      <c r="AD76" s="16">
        <f t="shared" si="28"/>
        <v>5.1102153452313479E-8</v>
      </c>
      <c r="AE76" s="16">
        <f t="shared" si="28"/>
        <v>9.6720669674752645E-7</v>
      </c>
      <c r="AF76" s="16">
        <f t="shared" si="28"/>
        <v>8.335310088998543E-8</v>
      </c>
      <c r="AG76" s="16">
        <f t="shared" si="28"/>
        <v>2.7650939903766377E-7</v>
      </c>
      <c r="AH76" s="16">
        <f t="shared" si="28"/>
        <v>7.7891948371796272E-7</v>
      </c>
      <c r="AI76" s="16">
        <f t="shared" si="28"/>
        <v>4.7622637392836113E-7</v>
      </c>
      <c r="AJ76" s="16">
        <f t="shared" si="28"/>
        <v>6.5790281238127811E-8</v>
      </c>
      <c r="AK76" s="16">
        <f t="shared" si="28"/>
        <v>1.6411842025066793E-8</v>
      </c>
      <c r="AL76" s="16">
        <f t="shared" si="28"/>
        <v>4.0561784432120681E-8</v>
      </c>
      <c r="AM76" s="16">
        <f t="shared" si="28"/>
        <v>2.8019537506451438E-8</v>
      </c>
      <c r="AN76" s="18">
        <f t="shared" si="28"/>
        <v>3.7623635561957035E-7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6.6145880464706318E-7</v>
      </c>
      <c r="E77" s="16">
        <f t="shared" si="29"/>
        <v>2.9799369130836312E-7</v>
      </c>
      <c r="F77" s="16">
        <f t="shared" si="29"/>
        <v>6.1068434298683223E-7</v>
      </c>
      <c r="G77" s="16">
        <f t="shared" si="29"/>
        <v>6.1306768189699158E-9</v>
      </c>
      <c r="H77" s="16">
        <f t="shared" si="29"/>
        <v>2.0075518445738456E-6</v>
      </c>
      <c r="I77" s="16">
        <f t="shared" si="29"/>
        <v>9.2826859867313648E-8</v>
      </c>
      <c r="J77" s="16">
        <f t="shared" si="29"/>
        <v>3.014485470260413E-7</v>
      </c>
      <c r="K77" s="16">
        <f t="shared" si="29"/>
        <v>2.3872449893244062E-7</v>
      </c>
      <c r="L77" s="16">
        <f t="shared" si="29"/>
        <v>3.0405103248069033E-8</v>
      </c>
      <c r="M77" s="16">
        <f t="shared" si="29"/>
        <v>3.4739177268915488E-8</v>
      </c>
      <c r="N77" s="16">
        <f t="shared" si="29"/>
        <v>1.5674089893858166E-6</v>
      </c>
      <c r="O77" s="17">
        <f t="shared" si="29"/>
        <v>4.1274587758292273E-4</v>
      </c>
      <c r="P77" s="16">
        <f t="shared" si="29"/>
        <v>6.4257490870984678E-8</v>
      </c>
      <c r="Q77" s="16">
        <f t="shared" si="29"/>
        <v>1.088510040969684E-7</v>
      </c>
      <c r="R77" s="16">
        <f t="shared" si="29"/>
        <v>7.086349677245491E-7</v>
      </c>
      <c r="S77" s="16">
        <f t="shared" si="29"/>
        <v>1.1068211992300523E-6</v>
      </c>
      <c r="T77" s="16">
        <f t="shared" si="29"/>
        <v>1.3387740898767771E-7</v>
      </c>
      <c r="U77" s="16">
        <f t="shared" si="29"/>
        <v>1.4402648264010282E-7</v>
      </c>
      <c r="V77" s="16">
        <f t="shared" si="29"/>
        <v>9.4122156315641379E-10</v>
      </c>
      <c r="W77" s="16">
        <f t="shared" si="29"/>
        <v>2.7062568081415354E-7</v>
      </c>
      <c r="X77" s="16">
        <f t="shared" si="29"/>
        <v>3.6697151341088287E-9</v>
      </c>
      <c r="Y77" s="16">
        <f t="shared" si="29"/>
        <v>6.2910582369197051E-8</v>
      </c>
      <c r="Z77" s="16">
        <f t="shared" si="29"/>
        <v>1.2967050663147641E-7</v>
      </c>
      <c r="AA77" s="16">
        <f t="shared" si="29"/>
        <v>6.6188244247835245E-7</v>
      </c>
      <c r="AB77" s="16">
        <f t="shared" si="29"/>
        <v>3.6408243349121368E-7</v>
      </c>
      <c r="AC77" s="16">
        <f t="shared" si="29"/>
        <v>1.4834860523648575E-7</v>
      </c>
      <c r="AD77" s="16">
        <f t="shared" si="29"/>
        <v>2.4810818102860831E-7</v>
      </c>
      <c r="AE77" s="16">
        <f t="shared" si="29"/>
        <v>1.1479946191000637E-6</v>
      </c>
      <c r="AF77" s="16">
        <f t="shared" si="29"/>
        <v>3.998519193877595E-7</v>
      </c>
      <c r="AG77" s="16">
        <f t="shared" si="29"/>
        <v>1.6541396274152929E-6</v>
      </c>
      <c r="AH77" s="16">
        <f t="shared" si="29"/>
        <v>1.5591245459931642E-6</v>
      </c>
      <c r="AI77" s="16">
        <f t="shared" si="29"/>
        <v>4.4043028782147638E-8</v>
      </c>
      <c r="AJ77" s="16">
        <f t="shared" si="29"/>
        <v>6.514943483615577E-8</v>
      </c>
      <c r="AK77" s="16">
        <f t="shared" si="29"/>
        <v>5.1390059249095796E-9</v>
      </c>
      <c r="AL77" s="16">
        <f t="shared" si="29"/>
        <v>1.4633559076776413E-7</v>
      </c>
      <c r="AM77" s="16">
        <f t="shared" si="29"/>
        <v>4.6130587619436909E-7</v>
      </c>
      <c r="AN77" s="18">
        <f t="shared" si="29"/>
        <v>1.9636367926584908E-6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1.470742114857129E-5</v>
      </c>
      <c r="E78" s="16">
        <f t="shared" si="30"/>
        <v>4.4994970070647169E-7</v>
      </c>
      <c r="F78" s="16">
        <f t="shared" si="30"/>
        <v>1.363432821698394E-5</v>
      </c>
      <c r="G78" s="16">
        <f t="shared" si="30"/>
        <v>1.1503887341128092E-5</v>
      </c>
      <c r="H78" s="16">
        <f t="shared" si="30"/>
        <v>6.4812679578646934E-6</v>
      </c>
      <c r="I78" s="16">
        <f t="shared" si="30"/>
        <v>2.0504166331061713E-6</v>
      </c>
      <c r="J78" s="16">
        <f t="shared" si="30"/>
        <v>3.4182072098173918E-7</v>
      </c>
      <c r="K78" s="16">
        <f t="shared" si="30"/>
        <v>8.882117464731268E-6</v>
      </c>
      <c r="L78" s="17">
        <f t="shared" si="30"/>
        <v>4.3843737123825256E-5</v>
      </c>
      <c r="M78" s="16">
        <f t="shared" si="30"/>
        <v>2.3198067648560836E-5</v>
      </c>
      <c r="N78" s="16">
        <f t="shared" si="30"/>
        <v>2.5580006298469283E-6</v>
      </c>
      <c r="O78" s="16">
        <f t="shared" si="30"/>
        <v>8.2679394765640747E-7</v>
      </c>
      <c r="P78" s="16">
        <f t="shared" si="30"/>
        <v>5.9196422262635718E-7</v>
      </c>
      <c r="Q78" s="16">
        <f t="shared" si="30"/>
        <v>7.5585088170781869E-6</v>
      </c>
      <c r="R78" s="16">
        <f t="shared" si="30"/>
        <v>1.309056022041871E-5</v>
      </c>
      <c r="S78" s="16">
        <f t="shared" si="30"/>
        <v>8.7161103235755499E-7</v>
      </c>
      <c r="T78" s="16">
        <f t="shared" si="30"/>
        <v>1.8553462614215261E-7</v>
      </c>
      <c r="U78" s="16">
        <f t="shared" si="30"/>
        <v>1.5729070822585819E-6</v>
      </c>
      <c r="V78" s="16">
        <f t="shared" si="30"/>
        <v>2.5099432577499636E-7</v>
      </c>
      <c r="W78" s="16">
        <f t="shared" si="30"/>
        <v>2.8525620887542021E-6</v>
      </c>
      <c r="X78" s="16">
        <f t="shared" si="30"/>
        <v>1.9040397527799487E-6</v>
      </c>
      <c r="Y78" s="17">
        <f t="shared" si="30"/>
        <v>5.4263475274659361E-3</v>
      </c>
      <c r="Z78" s="16">
        <f t="shared" si="30"/>
        <v>3.2127793403210289E-6</v>
      </c>
      <c r="AA78" s="16">
        <f t="shared" si="30"/>
        <v>2.0057602938866282E-5</v>
      </c>
      <c r="AB78" s="16">
        <f t="shared" si="30"/>
        <v>7.8158954090547621E-6</v>
      </c>
      <c r="AC78" s="16">
        <f t="shared" si="30"/>
        <v>3.4262434864986965E-6</v>
      </c>
      <c r="AD78" s="16">
        <f t="shared" si="30"/>
        <v>1.8529791881687815E-6</v>
      </c>
      <c r="AE78" s="16">
        <f t="shared" si="30"/>
        <v>9.9405704085618246E-6</v>
      </c>
      <c r="AF78" s="16">
        <f t="shared" si="30"/>
        <v>3.6376240590724893E-6</v>
      </c>
      <c r="AG78" s="16">
        <f t="shared" si="30"/>
        <v>3.7418842942871693E-6</v>
      </c>
      <c r="AH78" s="16">
        <f t="shared" si="30"/>
        <v>3.8979669447263174E-8</v>
      </c>
      <c r="AI78" s="16">
        <f t="shared" si="30"/>
        <v>1.0870993912441932E-6</v>
      </c>
      <c r="AJ78" s="16">
        <f t="shared" si="30"/>
        <v>2.4442616668810319E-7</v>
      </c>
      <c r="AK78" s="16">
        <f t="shared" si="30"/>
        <v>1.8016302253266528E-6</v>
      </c>
      <c r="AL78" s="16">
        <f t="shared" si="30"/>
        <v>1.2110608086956615E-5</v>
      </c>
      <c r="AM78" s="16">
        <f t="shared" si="30"/>
        <v>5.1730179877583143E-7</v>
      </c>
      <c r="AN78" s="18">
        <f t="shared" si="30"/>
        <v>1.2584389878933237E-6</v>
      </c>
    </row>
    <row r="79" spans="1:40" ht="24">
      <c r="A79" s="13" t="s">
        <v>72</v>
      </c>
      <c r="B79" s="14" t="s">
        <v>41</v>
      </c>
      <c r="C79" s="19"/>
      <c r="D79" s="16">
        <f t="shared" ref="D79:AN79" si="31">$C36^2*D36^2</f>
        <v>1.2100878591730059E-7</v>
      </c>
      <c r="E79" s="16">
        <f t="shared" si="31"/>
        <v>2.1235491958964886E-6</v>
      </c>
      <c r="F79" s="16">
        <f t="shared" si="31"/>
        <v>1.6995758503428114E-8</v>
      </c>
      <c r="G79" s="16">
        <f t="shared" si="31"/>
        <v>9.0632657222617612E-6</v>
      </c>
      <c r="H79" s="16">
        <f t="shared" si="31"/>
        <v>2.980252997814067E-6</v>
      </c>
      <c r="I79" s="16">
        <f t="shared" si="31"/>
        <v>6.8898522404676209E-6</v>
      </c>
      <c r="J79" s="16">
        <f t="shared" si="31"/>
        <v>2.1387464888465662E-5</v>
      </c>
      <c r="K79" s="16">
        <f t="shared" si="31"/>
        <v>6.9362814217480853E-6</v>
      </c>
      <c r="L79" s="16">
        <f t="shared" si="31"/>
        <v>2.323303493078904E-9</v>
      </c>
      <c r="M79" s="16">
        <f t="shared" si="31"/>
        <v>2.6174327042273292E-5</v>
      </c>
      <c r="N79" s="16">
        <f t="shared" si="31"/>
        <v>6.6155671895841009E-8</v>
      </c>
      <c r="O79" s="16">
        <f t="shared" si="31"/>
        <v>2.4067683574417806E-5</v>
      </c>
      <c r="P79" s="16">
        <f t="shared" si="31"/>
        <v>4.0650671785854367E-8</v>
      </c>
      <c r="Q79" s="16">
        <f t="shared" si="31"/>
        <v>2.8249974617003028E-6</v>
      </c>
      <c r="R79" s="16">
        <f t="shared" si="31"/>
        <v>2.8691460238587317E-6</v>
      </c>
      <c r="S79" s="16">
        <f t="shared" si="31"/>
        <v>4.0322233811222194E-6</v>
      </c>
      <c r="T79" s="16">
        <f t="shared" si="31"/>
        <v>4.4248131921061135E-7</v>
      </c>
      <c r="U79" s="16">
        <f t="shared" si="31"/>
        <v>2.1455845712764514E-8</v>
      </c>
      <c r="V79" s="16">
        <f t="shared" si="31"/>
        <v>4.9596497416063179E-6</v>
      </c>
      <c r="W79" s="16">
        <f t="shared" si="31"/>
        <v>1.1880423005940034E-5</v>
      </c>
      <c r="X79" s="16">
        <f t="shared" si="31"/>
        <v>8.0408661682492526E-6</v>
      </c>
      <c r="Y79" s="16">
        <f t="shared" si="31"/>
        <v>4.1509956160799056E-6</v>
      </c>
      <c r="Z79" s="16">
        <f t="shared" si="31"/>
        <v>2.0895822040964036E-5</v>
      </c>
      <c r="AA79" s="16">
        <f t="shared" si="31"/>
        <v>1.569794377600308E-5</v>
      </c>
      <c r="AB79" s="16">
        <f t="shared" si="31"/>
        <v>1.6548584380677463E-5</v>
      </c>
      <c r="AC79" s="16">
        <f t="shared" si="31"/>
        <v>8.8602603814369774E-6</v>
      </c>
      <c r="AD79" s="16">
        <f t="shared" si="31"/>
        <v>3.6607740084769533E-7</v>
      </c>
      <c r="AE79" s="16">
        <f t="shared" si="31"/>
        <v>2.658062945786225E-6</v>
      </c>
      <c r="AF79" s="16">
        <f t="shared" si="31"/>
        <v>1.1104014052247438E-8</v>
      </c>
      <c r="AG79" s="17">
        <f t="shared" si="31"/>
        <v>5.9938563999999998E-3</v>
      </c>
      <c r="AH79" s="16">
        <f t="shared" si="31"/>
        <v>7.0075064303683569E-6</v>
      </c>
      <c r="AI79" s="16">
        <f t="shared" si="31"/>
        <v>7.9382470408563277E-7</v>
      </c>
      <c r="AJ79" s="16">
        <f t="shared" si="31"/>
        <v>1.2088699448105474E-6</v>
      </c>
      <c r="AK79" s="16">
        <f t="shared" si="31"/>
        <v>1.8581764475151051E-7</v>
      </c>
      <c r="AL79" s="16">
        <f t="shared" si="31"/>
        <v>2.6213569471660839E-7</v>
      </c>
      <c r="AM79" s="16">
        <f t="shared" si="31"/>
        <v>1.6890948089893749E-5</v>
      </c>
      <c r="AN79" s="18">
        <f t="shared" si="31"/>
        <v>1.1643238249975158E-5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2.1331286879904943E-7</v>
      </c>
      <c r="E80" s="16">
        <f t="shared" si="32"/>
        <v>4.278447171671681E-9</v>
      </c>
      <c r="F80" s="16">
        <f t="shared" si="32"/>
        <v>1.742632564704934E-8</v>
      </c>
      <c r="G80" s="16">
        <f t="shared" si="32"/>
        <v>1.6649189705055514E-8</v>
      </c>
      <c r="H80" s="16">
        <f t="shared" si="32"/>
        <v>2.6842478244712714E-9</v>
      </c>
      <c r="I80" s="16">
        <f t="shared" si="32"/>
        <v>5.4461704906512719E-9</v>
      </c>
      <c r="J80" s="16">
        <f t="shared" si="32"/>
        <v>2.7618680178579163E-8</v>
      </c>
      <c r="K80" s="16">
        <f t="shared" si="32"/>
        <v>9.3667598357610547E-8</v>
      </c>
      <c r="L80" s="16">
        <f t="shared" si="32"/>
        <v>8.0214347011063939E-8</v>
      </c>
      <c r="M80" s="16">
        <f t="shared" si="32"/>
        <v>1.4152491790425966E-10</v>
      </c>
      <c r="N80" s="16">
        <f t="shared" si="32"/>
        <v>2.3428305638923445E-8</v>
      </c>
      <c r="O80" s="16">
        <f t="shared" si="32"/>
        <v>7.2749363023611051E-11</v>
      </c>
      <c r="P80" s="16">
        <f t="shared" si="32"/>
        <v>7.7998650978347707E-10</v>
      </c>
      <c r="Q80" s="16">
        <f t="shared" si="32"/>
        <v>1.058141738840279E-8</v>
      </c>
      <c r="R80" s="16">
        <f t="shared" si="32"/>
        <v>2.4084942581287357E-8</v>
      </c>
      <c r="S80" s="16">
        <f t="shared" si="32"/>
        <v>1.3864540059623952E-7</v>
      </c>
      <c r="T80" s="16">
        <f t="shared" si="32"/>
        <v>1.3695160782881052E-8</v>
      </c>
      <c r="U80" s="16">
        <f t="shared" si="32"/>
        <v>8.5215478963545359E-8</v>
      </c>
      <c r="V80" s="17">
        <f t="shared" si="32"/>
        <v>3.2010262374157353E-5</v>
      </c>
      <c r="W80" s="16">
        <f t="shared" si="32"/>
        <v>2.5646828731204331E-8</v>
      </c>
      <c r="X80" s="16">
        <f t="shared" si="32"/>
        <v>1.1304812612677481E-7</v>
      </c>
      <c r="Y80" s="16">
        <f t="shared" si="32"/>
        <v>1.4865856296989494E-9</v>
      </c>
      <c r="Z80" s="16">
        <f t="shared" si="32"/>
        <v>6.3891136354536021E-12</v>
      </c>
      <c r="AA80" s="16">
        <f t="shared" si="32"/>
        <v>7.6068821272635855E-9</v>
      </c>
      <c r="AB80" s="16">
        <f t="shared" si="32"/>
        <v>1.0991255904062189E-10</v>
      </c>
      <c r="AC80" s="16">
        <f t="shared" si="32"/>
        <v>8.9729379148680415E-8</v>
      </c>
      <c r="AD80" s="16">
        <f t="shared" si="32"/>
        <v>3.1249572231503906E-8</v>
      </c>
      <c r="AE80" s="16">
        <f t="shared" si="32"/>
        <v>8.2826663322963961E-8</v>
      </c>
      <c r="AF80" s="16">
        <f t="shared" si="32"/>
        <v>1.7655926066502564E-8</v>
      </c>
      <c r="AG80" s="16">
        <f t="shared" si="32"/>
        <v>2.6515752562859714E-8</v>
      </c>
      <c r="AH80" s="16">
        <f t="shared" si="32"/>
        <v>3.0807755983104156E-8</v>
      </c>
      <c r="AI80" s="16">
        <f t="shared" si="32"/>
        <v>3.146592276668599E-8</v>
      </c>
      <c r="AJ80" s="16">
        <f t="shared" si="32"/>
        <v>4.208155675354599E-8</v>
      </c>
      <c r="AK80" s="16">
        <f t="shared" si="32"/>
        <v>2.5322478689358552E-8</v>
      </c>
      <c r="AL80" s="16">
        <f t="shared" si="32"/>
        <v>3.2081929603137709E-9</v>
      </c>
      <c r="AM80" s="16">
        <f t="shared" si="32"/>
        <v>2.0005231628148001E-9</v>
      </c>
      <c r="AN80" s="18">
        <f t="shared" si="32"/>
        <v>5.2624257100950589E-9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8.75293603699709E-8</v>
      </c>
      <c r="E81" s="16">
        <f t="shared" si="33"/>
        <v>4.717308374267932E-8</v>
      </c>
      <c r="F81" s="16">
        <f t="shared" si="33"/>
        <v>2.1944922772590921E-8</v>
      </c>
      <c r="G81" s="16">
        <f t="shared" si="33"/>
        <v>1.0045190137370891E-8</v>
      </c>
      <c r="H81" s="17">
        <f t="shared" si="33"/>
        <v>1.450980102401596E-4</v>
      </c>
      <c r="I81" s="16">
        <f t="shared" si="33"/>
        <v>6.5904532342802845E-7</v>
      </c>
      <c r="J81" s="16">
        <f t="shared" si="33"/>
        <v>2.2412668149264261E-7</v>
      </c>
      <c r="K81" s="16">
        <f t="shared" si="33"/>
        <v>5.1397199924974141E-8</v>
      </c>
      <c r="L81" s="16">
        <f t="shared" si="33"/>
        <v>1.1379124164055962E-7</v>
      </c>
      <c r="M81" s="16">
        <f t="shared" si="33"/>
        <v>1.1736652247140968E-7</v>
      </c>
      <c r="N81" s="16">
        <f t="shared" si="33"/>
        <v>7.6992317392257579E-10</v>
      </c>
      <c r="O81" s="16">
        <f t="shared" si="33"/>
        <v>6.8358584511966417E-7</v>
      </c>
      <c r="P81" s="16">
        <f t="shared" si="33"/>
        <v>2.412513634810014E-8</v>
      </c>
      <c r="Q81" s="16">
        <f t="shared" si="33"/>
        <v>6.9989789824241306E-7</v>
      </c>
      <c r="R81" s="16">
        <f t="shared" si="33"/>
        <v>1.3706894395100807E-7</v>
      </c>
      <c r="S81" s="16">
        <f t="shared" si="33"/>
        <v>6.1718395204576364E-9</v>
      </c>
      <c r="T81" s="16">
        <f t="shared" si="33"/>
        <v>2.2493191363426234E-7</v>
      </c>
      <c r="U81" s="16">
        <f t="shared" si="33"/>
        <v>6.6194056533271067E-8</v>
      </c>
      <c r="V81" s="16">
        <f t="shared" si="33"/>
        <v>1.1828676878834378E-8</v>
      </c>
      <c r="W81" s="17">
        <f t="shared" si="33"/>
        <v>2.2160802801939018E-6</v>
      </c>
      <c r="X81" s="16">
        <f t="shared" si="33"/>
        <v>3.7690027567368822E-7</v>
      </c>
      <c r="Y81" s="16">
        <f t="shared" si="33"/>
        <v>1.6760298602649434E-7</v>
      </c>
      <c r="Z81" s="16">
        <f t="shared" si="33"/>
        <v>6.6405165099014549E-7</v>
      </c>
      <c r="AA81" s="16">
        <f t="shared" si="33"/>
        <v>4.8271661257300918E-7</v>
      </c>
      <c r="AB81" s="16">
        <f t="shared" si="33"/>
        <v>3.0162792955940179E-8</v>
      </c>
      <c r="AC81" s="16">
        <f t="shared" si="33"/>
        <v>3.1012552630855763E-8</v>
      </c>
      <c r="AD81" s="16">
        <f t="shared" si="33"/>
        <v>1.325209838333397E-7</v>
      </c>
      <c r="AE81" s="16">
        <f t="shared" si="33"/>
        <v>1.4706096200814458E-7</v>
      </c>
      <c r="AF81" s="16">
        <f t="shared" si="33"/>
        <v>7.4509201283405879E-8</v>
      </c>
      <c r="AG81" s="16">
        <f t="shared" si="33"/>
        <v>7.0167299132249817E-8</v>
      </c>
      <c r="AH81" s="16">
        <f t="shared" si="33"/>
        <v>3.9167938636683225E-10</v>
      </c>
      <c r="AI81" s="16">
        <f t="shared" si="33"/>
        <v>3.7949677500492669E-7</v>
      </c>
      <c r="AJ81" s="16">
        <f t="shared" si="33"/>
        <v>6.1229433258393821E-11</v>
      </c>
      <c r="AK81" s="16">
        <f t="shared" si="33"/>
        <v>1.3709529855911885E-7</v>
      </c>
      <c r="AL81" s="16">
        <f t="shared" si="33"/>
        <v>2.4768545361976049E-7</v>
      </c>
      <c r="AM81" s="16">
        <f t="shared" si="33"/>
        <v>1.7447278356275648E-9</v>
      </c>
      <c r="AN81" s="18">
        <f t="shared" si="33"/>
        <v>9.8770390152076787E-8</v>
      </c>
    </row>
    <row r="82" spans="1:40" ht="24">
      <c r="A82" s="13" t="s">
        <v>75</v>
      </c>
      <c r="B82" s="14" t="s">
        <v>41</v>
      </c>
      <c r="C82" s="19"/>
      <c r="D82" s="16">
        <f t="shared" ref="D82:AN82" si="34">$C39^2*D39^2</f>
        <v>8.651982168306836E-6</v>
      </c>
      <c r="E82" s="16">
        <f t="shared" si="34"/>
        <v>1.0760202617625882E-8</v>
      </c>
      <c r="F82" s="16">
        <f t="shared" si="34"/>
        <v>6.3140938977178868E-8</v>
      </c>
      <c r="G82" s="16">
        <f t="shared" si="34"/>
        <v>1.2437939687831995E-7</v>
      </c>
      <c r="H82" s="16">
        <f t="shared" si="34"/>
        <v>1.0904741311640111E-5</v>
      </c>
      <c r="I82" s="16">
        <f t="shared" si="34"/>
        <v>2.5117206731181094E-6</v>
      </c>
      <c r="J82" s="16">
        <f t="shared" si="34"/>
        <v>6.6641834359444214E-7</v>
      </c>
      <c r="K82" s="16">
        <f t="shared" si="34"/>
        <v>3.1480460107740865E-5</v>
      </c>
      <c r="L82" s="17">
        <f t="shared" si="34"/>
        <v>1.4004355599999999E-2</v>
      </c>
      <c r="M82" s="16">
        <f t="shared" si="34"/>
        <v>1.2315868936279741E-5</v>
      </c>
      <c r="N82" s="16">
        <f t="shared" si="34"/>
        <v>2.1624069525966213E-6</v>
      </c>
      <c r="O82" s="16">
        <f t="shared" si="34"/>
        <v>1.0015141679347795E-6</v>
      </c>
      <c r="P82" s="16">
        <f t="shared" si="34"/>
        <v>4.4390668639475419E-5</v>
      </c>
      <c r="Q82" s="16">
        <f t="shared" si="34"/>
        <v>2.8803183831460317E-5</v>
      </c>
      <c r="R82" s="16">
        <f t="shared" si="34"/>
        <v>5.9030211004034878E-5</v>
      </c>
      <c r="S82" s="16">
        <f t="shared" si="34"/>
        <v>1.5845034101067159E-5</v>
      </c>
      <c r="T82" s="16">
        <f t="shared" si="34"/>
        <v>6.158926307345123E-5</v>
      </c>
      <c r="U82" s="16">
        <f t="shared" si="34"/>
        <v>1.7668965361065118E-5</v>
      </c>
      <c r="V82" s="16">
        <f t="shared" si="34"/>
        <v>3.3647802418049728E-5</v>
      </c>
      <c r="W82" s="17">
        <f t="shared" si="34"/>
        <v>1.9343246400000002E-4</v>
      </c>
      <c r="X82" s="16">
        <f t="shared" si="34"/>
        <v>1.2581414644820827E-5</v>
      </c>
      <c r="Y82" s="17">
        <f t="shared" si="34"/>
        <v>1.0753690000000002E-4</v>
      </c>
      <c r="Z82" s="16">
        <f t="shared" si="34"/>
        <v>4.4321547523479685E-5</v>
      </c>
      <c r="AA82" s="16">
        <f t="shared" si="34"/>
        <v>5.214659686156147E-6</v>
      </c>
      <c r="AB82" s="16">
        <f t="shared" si="34"/>
        <v>2.8666876397087368E-6</v>
      </c>
      <c r="AC82" s="16">
        <f t="shared" si="34"/>
        <v>9.2272414648516603E-6</v>
      </c>
      <c r="AD82" s="16">
        <f t="shared" si="34"/>
        <v>8.5235707512121829E-6</v>
      </c>
      <c r="AE82" s="16">
        <f t="shared" si="34"/>
        <v>2.2072056178512763E-6</v>
      </c>
      <c r="AF82" s="16">
        <f t="shared" si="34"/>
        <v>8.230168899529044E-7</v>
      </c>
      <c r="AG82" s="16">
        <f t="shared" si="34"/>
        <v>4.2186687185117792E-9</v>
      </c>
      <c r="AH82" s="16">
        <f t="shared" si="34"/>
        <v>1.3773375461483885E-6</v>
      </c>
      <c r="AI82" s="16">
        <f t="shared" si="34"/>
        <v>5.1353962106411705E-6</v>
      </c>
      <c r="AJ82" s="16">
        <f t="shared" si="34"/>
        <v>3.5205265944580501E-6</v>
      </c>
      <c r="AK82" s="16">
        <f t="shared" si="34"/>
        <v>6.4764456987355067E-5</v>
      </c>
      <c r="AL82" s="16">
        <f t="shared" si="34"/>
        <v>1.1101670070087752E-5</v>
      </c>
      <c r="AM82" s="16">
        <f t="shared" si="34"/>
        <v>1.1780414587177999E-5</v>
      </c>
      <c r="AN82" s="18">
        <f t="shared" si="34"/>
        <v>2.6005605822021695E-5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1.4068075756530904E-8</v>
      </c>
      <c r="E83" s="16">
        <f t="shared" si="35"/>
        <v>2.0920092574767584E-7</v>
      </c>
      <c r="F83" s="16">
        <f t="shared" si="35"/>
        <v>2.1120571473880305E-8</v>
      </c>
      <c r="G83" s="16">
        <f t="shared" si="35"/>
        <v>2.0812511655557002E-8</v>
      </c>
      <c r="H83" s="16">
        <f t="shared" si="35"/>
        <v>7.2342370396187173E-8</v>
      </c>
      <c r="I83" s="16">
        <f t="shared" si="35"/>
        <v>3.9730236829315445E-7</v>
      </c>
      <c r="J83" s="16">
        <f t="shared" si="35"/>
        <v>1.2347784811909799E-8</v>
      </c>
      <c r="K83" s="16">
        <f t="shared" si="35"/>
        <v>3.3326325192630616E-8</v>
      </c>
      <c r="L83" s="16">
        <f t="shared" si="35"/>
        <v>2.0027342175526288E-7</v>
      </c>
      <c r="M83" s="16">
        <f t="shared" si="35"/>
        <v>7.0747973640743288E-8</v>
      </c>
      <c r="N83" s="16">
        <f t="shared" si="35"/>
        <v>1.4029932908060776E-7</v>
      </c>
      <c r="O83" s="16">
        <f t="shared" si="35"/>
        <v>4.9232394717817823E-7</v>
      </c>
      <c r="P83" s="16">
        <f t="shared" si="35"/>
        <v>1.1772735577894105E-7</v>
      </c>
      <c r="Q83" s="16">
        <f t="shared" si="35"/>
        <v>6.3377638954974231E-8</v>
      </c>
      <c r="R83" s="16">
        <f t="shared" si="35"/>
        <v>3.8830789181370282E-7</v>
      </c>
      <c r="S83" s="16">
        <f t="shared" si="35"/>
        <v>2.6341091993974439E-9</v>
      </c>
      <c r="T83" s="16">
        <f t="shared" si="35"/>
        <v>3.5736847835609267E-7</v>
      </c>
      <c r="U83" s="16">
        <f t="shared" si="35"/>
        <v>1.8226423976064223E-10</v>
      </c>
      <c r="V83" s="16">
        <f t="shared" si="35"/>
        <v>1.6998040644306941E-8</v>
      </c>
      <c r="W83" s="17">
        <f t="shared" si="35"/>
        <v>1.0452843619535582E-6</v>
      </c>
      <c r="X83" s="16">
        <f t="shared" si="35"/>
        <v>1.882612781629198E-7</v>
      </c>
      <c r="Y83" s="16">
        <f t="shared" si="35"/>
        <v>2.3838432503460211E-8</v>
      </c>
      <c r="Z83" s="16">
        <f t="shared" si="35"/>
        <v>1.9425605945964417E-7</v>
      </c>
      <c r="AA83" s="16">
        <f t="shared" si="35"/>
        <v>9.7754162088171387E-8</v>
      </c>
      <c r="AB83" s="16">
        <f t="shared" si="35"/>
        <v>3.3737545939770619E-8</v>
      </c>
      <c r="AC83" s="16">
        <f t="shared" si="35"/>
        <v>6.7601778211217381E-8</v>
      </c>
      <c r="AD83" s="16">
        <f t="shared" si="35"/>
        <v>9.9320441722957884E-8</v>
      </c>
      <c r="AE83" s="16">
        <f t="shared" si="35"/>
        <v>8.650049137088196E-8</v>
      </c>
      <c r="AF83" s="16">
        <f t="shared" si="35"/>
        <v>1.1062299828481969E-7</v>
      </c>
      <c r="AG83" s="16">
        <f t="shared" si="35"/>
        <v>2.0072662293337583E-7</v>
      </c>
      <c r="AH83" s="16">
        <f t="shared" si="35"/>
        <v>2.4051752335861951E-7</v>
      </c>
      <c r="AI83" s="16">
        <f t="shared" si="35"/>
        <v>4.8020499799096756E-7</v>
      </c>
      <c r="AJ83" s="16">
        <f t="shared" si="35"/>
        <v>2.6173661489716074E-7</v>
      </c>
      <c r="AK83" s="16">
        <f t="shared" si="35"/>
        <v>1.2378505442699474E-7</v>
      </c>
      <c r="AL83" s="16">
        <f t="shared" si="35"/>
        <v>1.158780006231128E-7</v>
      </c>
      <c r="AM83" s="16">
        <f t="shared" si="35"/>
        <v>1.258696665178359E-7</v>
      </c>
      <c r="AN83" s="20">
        <f t="shared" si="35"/>
        <v>1.0693760341890785E-4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1.4850174177845764E-5</v>
      </c>
      <c r="E84" s="16">
        <f t="shared" si="36"/>
        <v>5.181719386896662E-6</v>
      </c>
      <c r="F84" s="16">
        <f t="shared" si="36"/>
        <v>2.951697950482395E-6</v>
      </c>
      <c r="G84" s="16">
        <f t="shared" si="36"/>
        <v>3.1430606480813207E-6</v>
      </c>
      <c r="H84" s="17">
        <f t="shared" si="36"/>
        <v>3.4413259595787768E-5</v>
      </c>
      <c r="I84" s="16">
        <f t="shared" si="36"/>
        <v>6.2483565135187705E-7</v>
      </c>
      <c r="J84" s="16">
        <f t="shared" si="36"/>
        <v>1.5741711342605387E-9</v>
      </c>
      <c r="K84" s="16">
        <f t="shared" si="36"/>
        <v>2.9483904046860808E-7</v>
      </c>
      <c r="L84" s="17">
        <f t="shared" si="36"/>
        <v>3.2040661827410893E-5</v>
      </c>
      <c r="M84" s="16">
        <f t="shared" si="36"/>
        <v>9.2764244839975776E-6</v>
      </c>
      <c r="N84" s="16">
        <f t="shared" si="36"/>
        <v>2.6531564604313772E-6</v>
      </c>
      <c r="O84" s="16">
        <f t="shared" si="36"/>
        <v>1.4615029536649064E-6</v>
      </c>
      <c r="P84" s="16">
        <f t="shared" si="36"/>
        <v>9.1244104747733925E-7</v>
      </c>
      <c r="Q84" s="16">
        <f t="shared" si="36"/>
        <v>1.0829507875149327E-6</v>
      </c>
      <c r="R84" s="16">
        <f t="shared" si="36"/>
        <v>2.3734796334335271E-8</v>
      </c>
      <c r="S84" s="17">
        <f t="shared" si="36"/>
        <v>1.5294782042572339E-5</v>
      </c>
      <c r="T84" s="16">
        <f t="shared" si="36"/>
        <v>8.4546234770840663E-8</v>
      </c>
      <c r="U84" s="16">
        <f t="shared" si="36"/>
        <v>1.7239800602235691E-6</v>
      </c>
      <c r="V84" s="16">
        <f t="shared" si="36"/>
        <v>1.7752665274278126E-6</v>
      </c>
      <c r="W84" s="17">
        <f t="shared" si="36"/>
        <v>2.4251576937167302E-3</v>
      </c>
      <c r="X84" s="16">
        <f t="shared" si="36"/>
        <v>1.0667960192439053E-7</v>
      </c>
      <c r="Y84" s="16">
        <f t="shared" si="36"/>
        <v>1.1682270887930241E-6</v>
      </c>
      <c r="Z84" s="17">
        <f t="shared" si="36"/>
        <v>1.5294782042572339E-5</v>
      </c>
      <c r="AA84" s="16">
        <f t="shared" si="36"/>
        <v>3.701039267575808E-6</v>
      </c>
      <c r="AB84" s="16">
        <f t="shared" si="36"/>
        <v>1.1630322027668834E-7</v>
      </c>
      <c r="AC84" s="16">
        <f t="shared" si="36"/>
        <v>2.284287013677997E-6</v>
      </c>
      <c r="AD84" s="16">
        <f t="shared" si="36"/>
        <v>4.8693515961047253E-7</v>
      </c>
      <c r="AE84" s="16">
        <f t="shared" si="36"/>
        <v>6.6528410740460038E-6</v>
      </c>
      <c r="AF84" s="16">
        <f t="shared" si="36"/>
        <v>1.016726031202183E-6</v>
      </c>
      <c r="AG84" s="16">
        <f t="shared" si="36"/>
        <v>4.3783985478641898E-6</v>
      </c>
      <c r="AH84" s="16">
        <f t="shared" si="36"/>
        <v>3.0960574383351259E-6</v>
      </c>
      <c r="AI84" s="16">
        <f t="shared" si="36"/>
        <v>3.2592028696318974E-6</v>
      </c>
      <c r="AJ84" s="16">
        <f t="shared" si="36"/>
        <v>4.7079151404949541E-6</v>
      </c>
      <c r="AK84" s="16">
        <f t="shared" si="36"/>
        <v>1.0043333676692353E-6</v>
      </c>
      <c r="AL84" s="16">
        <f t="shared" si="36"/>
        <v>2.4683493374515145E-7</v>
      </c>
      <c r="AM84" s="16">
        <f t="shared" si="36"/>
        <v>4.0920120725037195E-7</v>
      </c>
      <c r="AN84" s="20">
        <f t="shared" si="36"/>
        <v>2.2412575347702957E-5</v>
      </c>
    </row>
    <row r="85" spans="1:40">
      <c r="A85" t="s">
        <v>122</v>
      </c>
      <c r="D85" s="21">
        <f>SUM($D$48:$D$84)</f>
        <v>3.7875182190250352E-3</v>
      </c>
      <c r="E85" s="21">
        <f>SUM($E$48:$E$84)</f>
        <v>1.8288085674112901E-4</v>
      </c>
      <c r="F85" s="21">
        <f>SUM($F$48:$F$84)</f>
        <v>9.3904768571417894E-4</v>
      </c>
      <c r="G85" s="21">
        <f>SUM($G$48:$G$84)</f>
        <v>1.9898505532133106E-4</v>
      </c>
      <c r="H85" s="21">
        <f>SUM($H$48:$H$84)</f>
        <v>2.8281893867213026E-4</v>
      </c>
      <c r="I85" s="21">
        <f>SUM($I$48:$I$84)</f>
        <v>6.7111813864931312E-4</v>
      </c>
      <c r="J85" s="21">
        <f>SUM($J$48:$J$84)</f>
        <v>1.3985427457814691E-4</v>
      </c>
      <c r="K85" s="21">
        <f>SUM($K$48:$K$84)</f>
        <v>3.5310915855597249E-3</v>
      </c>
      <c r="L85" s="21">
        <f>SUM($L$48:$L$84)</f>
        <v>1.4167533942199401E-2</v>
      </c>
      <c r="M85" s="21">
        <f>SUM($M$48:$M$84)</f>
        <v>1.1151414117340748E-2</v>
      </c>
      <c r="N85" s="21">
        <f>SUM($N$48:$N$84)</f>
        <v>1.2701386657678942E-3</v>
      </c>
      <c r="O85" s="21">
        <f>SUM($O$48:$O$84)</f>
        <v>4.9189433946880061E-4</v>
      </c>
      <c r="P85" s="21">
        <f>SUM($P$48:$P$84)</f>
        <v>1.3048391787067446E-4</v>
      </c>
      <c r="Q85" s="21">
        <f>SUM($Q$48:$Q$84)</f>
        <v>8.0471210746820571E-5</v>
      </c>
      <c r="R85" s="21">
        <f>SUM($R$48:$R$84)</f>
        <v>1.5161957979349294E-3</v>
      </c>
      <c r="S85" s="21">
        <f>SUM($S$48:$S$84)</f>
        <v>5.1212287389958621E-4</v>
      </c>
      <c r="T85" s="21">
        <f>SUM($T$48:$T$84)</f>
        <v>8.6409780880337458E-3</v>
      </c>
      <c r="U85" s="21">
        <f>SUM($U$48:$U$84)</f>
        <v>1.3394916283201216E-3</v>
      </c>
      <c r="V85" s="21">
        <f>SUM($V$48:$V$84)</f>
        <v>1.3333807841203627E-4</v>
      </c>
      <c r="W85" s="21">
        <f>SUM($W$48:$W$84)</f>
        <v>2.7567651700817291E-3</v>
      </c>
      <c r="X85" s="21">
        <f>SUM($X$48:$X$84)</f>
        <v>2.7717693842096687E-4</v>
      </c>
      <c r="Y85" s="21">
        <f>SUM($Y$48:$Y$84)</f>
        <v>5.6619408573039777E-3</v>
      </c>
      <c r="Z85" s="21">
        <f>SUM($Z$48:$Z$84)</f>
        <v>2.4496094260346175E-3</v>
      </c>
      <c r="AA85" s="21">
        <f>SUM($AA$48:$AA$84)</f>
        <v>8.4594290658108577E-3</v>
      </c>
      <c r="AB85" s="21">
        <f>SUM($AB$48:$AB$84)</f>
        <v>6.0136397936812989E-3</v>
      </c>
      <c r="AC85" s="21">
        <f>SUM($AC$48:$AC$84)</f>
        <v>1.2032634184212937E-3</v>
      </c>
      <c r="AD85" s="21">
        <f>SUM($AD$48:$AD$84)</f>
        <v>1.0558332117253153E-4</v>
      </c>
      <c r="AE85" s="21">
        <f>SUM($AE$48:$AE$84)</f>
        <v>2.6458925807272167E-3</v>
      </c>
      <c r="AF85" s="21">
        <f>SUM($AF$48:$AF$84)</f>
        <v>6.3083418133194619E-5</v>
      </c>
      <c r="AG85" s="21">
        <f>SUM($AG$48:$AG$84)</f>
        <v>6.1101613084571082E-3</v>
      </c>
      <c r="AH85" s="21">
        <f>SUM($AH$48:$AH$84)</f>
        <v>1.0690049785947052E-4</v>
      </c>
      <c r="AI85">
        <f>SUM($AI$48:$AI$84)</f>
        <v>4.8023378109688834E-5</v>
      </c>
      <c r="AJ85" s="21">
        <f>SUM($AJ$48:$AJ$84)</f>
        <v>4.8679781155261372E-5</v>
      </c>
      <c r="AK85" s="21">
        <f>SUM($AK$48:$AK$84)</f>
        <v>5.0684386287749882E-4</v>
      </c>
      <c r="AL85" s="21">
        <f>SUM($AL$48:$AL$84)</f>
        <v>1.9599742103306151E-3</v>
      </c>
      <c r="AM85" s="21">
        <f>SUM($AM$48:$AM$84)</f>
        <v>1.4151227121388419E-4</v>
      </c>
      <c r="AN85" s="21">
        <f>SUM($AN$48:$AN$84)</f>
        <v>2.4014178359756959E-4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8.796599849764454E-2</v>
      </c>
      <c r="D87" s="22">
        <f>$D$85/$C$87</f>
        <v>4.3056616007450352E-2</v>
      </c>
      <c r="E87" s="22">
        <f>$E$85/$C$87</f>
        <v>2.078994837374875E-3</v>
      </c>
      <c r="F87" s="22">
        <f>$F$85/$C$87</f>
        <v>1.0675121089420973E-2</v>
      </c>
      <c r="G87" s="22">
        <f>$G$85/$C$87</f>
        <v>2.262067829840632E-3</v>
      </c>
      <c r="H87" s="22">
        <f>$H$85/$C$87</f>
        <v>3.215093826050338E-3</v>
      </c>
      <c r="I87" s="22">
        <f>$I$85/$C$87</f>
        <v>7.6292902952415599E-3</v>
      </c>
      <c r="J87" s="22">
        <f>$J$85/$C$87</f>
        <v>1.5898674143043096E-3</v>
      </c>
      <c r="K87" s="22">
        <f>$K$85/$C$87</f>
        <v>4.0141550665786813E-2</v>
      </c>
      <c r="L87" s="22">
        <f>$L$85/$C$87</f>
        <v>0.16105693318059436</v>
      </c>
      <c r="M87" s="22">
        <f>$M$85/$C$87</f>
        <v>0.12676959629622517</v>
      </c>
      <c r="N87" s="22">
        <f>$N$85/$C$87</f>
        <v>1.4438972869749267E-2</v>
      </c>
      <c r="O87" s="22">
        <f>$O$85/$C$87</f>
        <v>5.5918689933585194E-3</v>
      </c>
      <c r="P87" s="22">
        <f>$P$85/$C$87</f>
        <v>1.4833449298500081E-3</v>
      </c>
      <c r="Q87" s="22">
        <f>$Q$85/$C$87</f>
        <v>9.1479903736868681E-4</v>
      </c>
      <c r="R87" s="22">
        <f>$R$85/$C$87</f>
        <v>1.7236157422524209E-2</v>
      </c>
      <c r="S87" s="22">
        <f>$S$85/$C$87</f>
        <v>5.821827554351006E-3</v>
      </c>
      <c r="T87" s="22">
        <f>$T$85/$C$87</f>
        <v>9.8230887338420017E-2</v>
      </c>
      <c r="U87" s="22">
        <f>$U$85/$C$87</f>
        <v>1.5227379341985063E-2</v>
      </c>
      <c r="V87" s="22">
        <f>$V$85/$C$87</f>
        <v>1.5157911089431521E-3</v>
      </c>
      <c r="W87" s="22">
        <f>$W$85/$C$87</f>
        <v>3.133898571225275E-2</v>
      </c>
      <c r="X87" s="22">
        <f>$X$85/$C$87</f>
        <v>3.1509554049839929E-3</v>
      </c>
      <c r="Y87" s="22">
        <f>$Y$85/$C$87</f>
        <v>6.436510645025631E-2</v>
      </c>
      <c r="Z87" s="22">
        <f>$Z$85/$C$87</f>
        <v>2.7847230383000889E-2</v>
      </c>
      <c r="AA87" s="22">
        <f>$AA$85/$C$87</f>
        <v>9.6167032834139604E-2</v>
      </c>
      <c r="AB87" s="22">
        <f>$AB$85/$C$87</f>
        <v>6.8363230070563302E-2</v>
      </c>
      <c r="AC87" s="22">
        <f>$AC$85/$C$87</f>
        <v>1.3678733135206933E-2</v>
      </c>
      <c r="AD87" s="22">
        <f>$AD$85/$C$87</f>
        <v>1.2002742306774217E-3</v>
      </c>
      <c r="AE87" s="22">
        <f>$AE$85/$C$87</f>
        <v>3.0078582928812724E-2</v>
      </c>
      <c r="AF87" s="22">
        <f>$AF$85/$C$87</f>
        <v>7.1713411102681678E-4</v>
      </c>
      <c r="AG87" s="22">
        <f>$AG$85/$C$87</f>
        <v>6.946048942559005E-2</v>
      </c>
      <c r="AH87" s="22">
        <f>$AH$85/$C$87</f>
        <v>1.2152479331242172E-3</v>
      </c>
      <c r="AI87" s="22">
        <f>$AI$85/$C$87</f>
        <v>5.4593114305381016E-4</v>
      </c>
      <c r="AJ87" s="22">
        <f>$AJ$85/$C$87</f>
        <v>5.5339315174788661E-4</v>
      </c>
      <c r="AK87" s="22">
        <f>$AK$85/$C$87</f>
        <v>5.76181560527697E-3</v>
      </c>
      <c r="AL87" s="22">
        <f>$AL$85/$C$87</f>
        <v>2.228104317355185E-2</v>
      </c>
      <c r="AM87" s="22">
        <f>$AM$85/$C$87</f>
        <v>1.6087155677278358E-3</v>
      </c>
      <c r="AN87" s="22">
        <f>$AN$85/$C$87</f>
        <v>2.7299387001671997E-3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5B2C8-2EED-43F8-B71C-96DE28949D4F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141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2.7258568575052296E-3</v>
      </c>
      <c r="D5" s="10">
        <v>3.9627550851648222E-2</v>
      </c>
      <c r="E5" s="10">
        <v>-2.2076938029268715E-5</v>
      </c>
      <c r="F5" s="11" t="s">
        <v>84</v>
      </c>
      <c r="G5" s="10">
        <v>2.4715998667442736E-2</v>
      </c>
      <c r="H5" s="10">
        <v>3.1723458197135915E-2</v>
      </c>
      <c r="I5" s="10">
        <v>1.1344434172893014E-3</v>
      </c>
      <c r="J5" s="10">
        <v>1.1766545890552297E-2</v>
      </c>
      <c r="K5" s="10">
        <v>1.4191101258145596E-2</v>
      </c>
      <c r="L5" s="10">
        <v>2.6327515259636215E-2</v>
      </c>
      <c r="M5" s="10">
        <v>1.6993500251143545E-2</v>
      </c>
      <c r="N5" s="10">
        <v>1.0189807214491349E-2</v>
      </c>
      <c r="O5" s="10">
        <v>3.2198841928362046E-2</v>
      </c>
      <c r="P5" s="10">
        <v>3.2480399747334833E-2</v>
      </c>
      <c r="Q5" s="10">
        <v>-6.9092347349453877E-3</v>
      </c>
      <c r="R5" s="10">
        <v>8.2828452309131762E-3</v>
      </c>
      <c r="S5" s="10">
        <v>3.2783676807812655E-2</v>
      </c>
      <c r="T5" s="10">
        <v>7.8666057599659153E-3</v>
      </c>
      <c r="U5" s="10">
        <v>1.2057418895513544E-2</v>
      </c>
      <c r="V5" s="10">
        <v>-1.2548487419697177E-2</v>
      </c>
      <c r="W5" s="10">
        <v>2.5927655368939121E-3</v>
      </c>
      <c r="X5" s="10">
        <v>-3.7285376294585885E-2</v>
      </c>
      <c r="Y5" s="10">
        <v>1.395698624616936E-2</v>
      </c>
      <c r="Z5" s="10">
        <v>2.1700112498510071E-2</v>
      </c>
      <c r="AA5" s="11" t="s">
        <v>83</v>
      </c>
      <c r="AB5" s="10">
        <v>1.6557307682183008E-2</v>
      </c>
      <c r="AC5" s="10">
        <v>2.0186429773114511E-3</v>
      </c>
      <c r="AD5" s="10">
        <v>-2.3262304653543137E-2</v>
      </c>
      <c r="AE5" s="10">
        <v>-1.3758218999703965E-2</v>
      </c>
      <c r="AF5" s="10">
        <v>-2.0683372456350615E-2</v>
      </c>
      <c r="AG5" s="10">
        <v>-4.0070395671219387E-2</v>
      </c>
      <c r="AH5" s="10">
        <v>-6.5159638450967812E-3</v>
      </c>
      <c r="AI5" s="10">
        <v>5.8254705080315319E-3</v>
      </c>
      <c r="AJ5" s="10">
        <v>-3.6539633732132579E-2</v>
      </c>
      <c r="AK5" s="10">
        <v>-2.2359285901194681E-2</v>
      </c>
      <c r="AL5" s="10">
        <v>1.8836888828468356E-2</v>
      </c>
      <c r="AM5" s="10">
        <v>-1.2412093070078014E-2</v>
      </c>
      <c r="AN5" s="12">
        <v>-4.1125897966675339E-2</v>
      </c>
    </row>
    <row r="6" spans="1:40" ht="24">
      <c r="A6" s="13" t="s">
        <v>42</v>
      </c>
      <c r="B6" s="14" t="s">
        <v>41</v>
      </c>
      <c r="C6" s="15">
        <v>-3.9801370232762305E-2</v>
      </c>
      <c r="D6" s="16">
        <v>5.7814924666764744E-2</v>
      </c>
      <c r="E6" s="16">
        <v>3.5786182116304055E-3</v>
      </c>
      <c r="F6" s="16">
        <v>1.5025935589798324E-2</v>
      </c>
      <c r="G6" s="16">
        <v>-1.2142590210685819E-2</v>
      </c>
      <c r="H6" s="16">
        <v>4.2612275174311383E-2</v>
      </c>
      <c r="I6" s="16">
        <v>-2.1002842249937356E-2</v>
      </c>
      <c r="J6" s="16">
        <v>3.3064664191316408E-2</v>
      </c>
      <c r="K6" s="16">
        <v>1.6788023185843721E-2</v>
      </c>
      <c r="L6" s="17" t="s">
        <v>101</v>
      </c>
      <c r="M6" s="16">
        <v>1.3413724466326837E-2</v>
      </c>
      <c r="N6" s="16">
        <v>2.5550947684130361E-2</v>
      </c>
      <c r="O6" s="16">
        <v>-2.0522984355229198E-2</v>
      </c>
      <c r="P6" s="16">
        <v>2.7328824557002338E-2</v>
      </c>
      <c r="Q6" s="16">
        <v>6.6147019960027696E-3</v>
      </c>
      <c r="R6" s="16">
        <v>-1.742842534824798E-2</v>
      </c>
      <c r="S6" s="16">
        <v>3.0575185166395371E-2</v>
      </c>
      <c r="T6" s="16">
        <v>-1.7822468218329768E-2</v>
      </c>
      <c r="U6" s="16">
        <v>-1.8474826788517724E-3</v>
      </c>
      <c r="V6" s="16">
        <v>7.6073890394605269E-3</v>
      </c>
      <c r="W6" s="16">
        <v>-2.84680624452518E-2</v>
      </c>
      <c r="X6" s="17" t="s">
        <v>89</v>
      </c>
      <c r="Y6" s="16">
        <v>-1.6511858299915881E-2</v>
      </c>
      <c r="Z6" s="16">
        <v>1.6880544465387486E-2</v>
      </c>
      <c r="AA6" s="16">
        <v>-3.6780491292234624E-2</v>
      </c>
      <c r="AB6" s="16">
        <v>-2.9080325606339583E-2</v>
      </c>
      <c r="AC6" s="16">
        <v>1.0056777322814767E-2</v>
      </c>
      <c r="AD6" s="16">
        <v>-2.3258143050691869E-2</v>
      </c>
      <c r="AE6" s="16">
        <v>-5.7952418334790951E-2</v>
      </c>
      <c r="AF6" s="16">
        <v>-2.6564191519043916E-3</v>
      </c>
      <c r="AG6" s="16">
        <v>-2.773119644777413E-2</v>
      </c>
      <c r="AH6" s="16">
        <v>-4.800697680975307E-2</v>
      </c>
      <c r="AI6" s="16">
        <v>-2.4414471097628284E-2</v>
      </c>
      <c r="AJ6" s="16">
        <v>-2.8984933241070713E-2</v>
      </c>
      <c r="AK6" s="16">
        <v>3.8072021261583312E-3</v>
      </c>
      <c r="AL6" s="16">
        <v>-1.1599081880586858E-2</v>
      </c>
      <c r="AM6" s="16">
        <v>5.3811410010150256E-3</v>
      </c>
      <c r="AN6" s="18">
        <v>-4.0906417721189824E-2</v>
      </c>
    </row>
    <row r="7" spans="1:40" ht="24">
      <c r="A7" s="13" t="s">
        <v>43</v>
      </c>
      <c r="B7" s="14" t="s">
        <v>41</v>
      </c>
      <c r="C7" s="15">
        <v>1.499877949994516E-2</v>
      </c>
      <c r="D7" s="16">
        <v>4.6492029814502334E-3</v>
      </c>
      <c r="E7" s="17" t="s">
        <v>83</v>
      </c>
      <c r="F7" s="16">
        <v>-2.1241789248774507E-4</v>
      </c>
      <c r="G7" s="16">
        <v>2.6043723387548699E-2</v>
      </c>
      <c r="H7" s="16">
        <v>-1.9380219117581293E-2</v>
      </c>
      <c r="I7" s="16">
        <v>-3.4012408746323733E-2</v>
      </c>
      <c r="J7" s="16">
        <v>-4.3111009699528949E-3</v>
      </c>
      <c r="K7" s="16">
        <v>2.0914074370007685E-2</v>
      </c>
      <c r="L7" s="16">
        <v>-2.8970772290366601E-2</v>
      </c>
      <c r="M7" s="16">
        <v>1.3580031927239201E-2</v>
      </c>
      <c r="N7" s="16">
        <v>-3.4700809935386108E-2</v>
      </c>
      <c r="O7" s="16">
        <v>-2.3843939477455393E-2</v>
      </c>
      <c r="P7" s="16">
        <v>-8.6981471006243906E-3</v>
      </c>
      <c r="Q7" s="16">
        <v>-5.006428428230706E-2</v>
      </c>
      <c r="R7" s="16">
        <v>-1.3710105321079106E-2</v>
      </c>
      <c r="S7" s="16">
        <v>-3.5870268740464763E-2</v>
      </c>
      <c r="T7" s="16">
        <v>1.1874704391909487E-2</v>
      </c>
      <c r="U7" s="16">
        <v>2.4886537685764352E-2</v>
      </c>
      <c r="V7" s="16">
        <v>-1.21761773840774E-2</v>
      </c>
      <c r="W7" s="16">
        <v>2.447980226250222E-2</v>
      </c>
      <c r="X7" s="16">
        <v>3.6266192269938683E-3</v>
      </c>
      <c r="Y7" s="16">
        <v>2.7603038867049783E-2</v>
      </c>
      <c r="Z7" s="16">
        <v>1.8688882437411583E-2</v>
      </c>
      <c r="AA7" s="16">
        <v>-2.5477431104838751E-5</v>
      </c>
      <c r="AB7" s="16">
        <v>2.9335831481277844E-3</v>
      </c>
      <c r="AC7" s="16">
        <v>2.2697020907811255E-2</v>
      </c>
      <c r="AD7" s="16">
        <v>1.9601593311714356E-2</v>
      </c>
      <c r="AE7" s="17" t="s">
        <v>142</v>
      </c>
      <c r="AF7" s="16">
        <v>2.0565683994846685E-2</v>
      </c>
      <c r="AG7" s="16">
        <v>4.5578312836554266E-2</v>
      </c>
      <c r="AH7" s="16">
        <v>9.9756505368068203E-3</v>
      </c>
      <c r="AI7" s="16">
        <v>9.9713196344385219E-3</v>
      </c>
      <c r="AJ7" s="16">
        <v>4.3805487881087277E-2</v>
      </c>
      <c r="AK7" s="16">
        <v>4.331592478363836E-3</v>
      </c>
      <c r="AL7" s="16">
        <v>4.5676676869045949E-3</v>
      </c>
      <c r="AM7" s="16">
        <v>1.591189478216936E-2</v>
      </c>
      <c r="AN7" s="18">
        <v>3.5012828629174549E-2</v>
      </c>
    </row>
    <row r="8" spans="1:40" ht="24">
      <c r="A8" s="13" t="s">
        <v>44</v>
      </c>
      <c r="B8" s="14" t="s">
        <v>41</v>
      </c>
      <c r="C8" s="15">
        <v>-4.0180866202110629E-2</v>
      </c>
      <c r="D8" s="16">
        <v>-1.7061792048446937E-2</v>
      </c>
      <c r="E8" s="16">
        <v>2.1021481590245535E-2</v>
      </c>
      <c r="F8" s="16">
        <v>-2.0880165338416589E-2</v>
      </c>
      <c r="G8" s="16">
        <v>-2.5885075513727075E-2</v>
      </c>
      <c r="H8" s="16">
        <v>-1.9930356538923014E-2</v>
      </c>
      <c r="I8" s="16">
        <v>8.8252217452572598E-3</v>
      </c>
      <c r="J8" s="16">
        <v>-3.5062792883688459E-3</v>
      </c>
      <c r="K8" s="17" t="s">
        <v>87</v>
      </c>
      <c r="L8" s="16">
        <v>-5.5817983063388768E-2</v>
      </c>
      <c r="M8" s="16">
        <v>-3.5884283955597313E-2</v>
      </c>
      <c r="N8" s="16">
        <v>-3.2929969754396144E-3</v>
      </c>
      <c r="O8" s="16">
        <v>-2.4669632153675052E-2</v>
      </c>
      <c r="P8" s="16">
        <v>4.703610758642867E-2</v>
      </c>
      <c r="Q8" s="16">
        <v>1.2656103051153668E-2</v>
      </c>
      <c r="R8" s="16">
        <v>-3.3090755253080341E-2</v>
      </c>
      <c r="S8" s="16">
        <v>-1.4672659276327304E-2</v>
      </c>
      <c r="T8" s="16">
        <v>-2.7138882000014092E-2</v>
      </c>
      <c r="U8" s="16">
        <v>3.3422349061787912E-2</v>
      </c>
      <c r="V8" s="16">
        <v>7.8796442733492286E-3</v>
      </c>
      <c r="W8" s="16">
        <v>8.9110172253067683E-3</v>
      </c>
      <c r="X8" s="16">
        <v>1.7098451427096307E-2</v>
      </c>
      <c r="Y8" s="16">
        <v>2.9725860876679421E-3</v>
      </c>
      <c r="Z8" s="16">
        <v>1.7387678388421583E-2</v>
      </c>
      <c r="AA8" s="16">
        <v>1.4256334711520487E-2</v>
      </c>
      <c r="AB8" s="16">
        <v>4.2674426893015864E-2</v>
      </c>
      <c r="AC8" s="16">
        <v>1.2606538455465463E-2</v>
      </c>
      <c r="AD8" s="16">
        <v>4.277489629595818E-3</v>
      </c>
      <c r="AE8" s="16">
        <v>6.4018918158644487E-3</v>
      </c>
      <c r="AF8" s="16">
        <v>1.7975676588473526E-2</v>
      </c>
      <c r="AG8" s="16">
        <v>1.4366418119823702E-2</v>
      </c>
      <c r="AH8" s="16">
        <v>-8.2279049055322215E-3</v>
      </c>
      <c r="AI8" s="16">
        <v>1.9565842675816424E-2</v>
      </c>
      <c r="AJ8" s="16">
        <v>-1.3472275988850171E-2</v>
      </c>
      <c r="AK8" s="16">
        <v>2.5779034185510776E-2</v>
      </c>
      <c r="AL8" s="16">
        <v>3.7104270656059264E-2</v>
      </c>
      <c r="AM8" s="16">
        <v>1.6067873872886919E-2</v>
      </c>
      <c r="AN8" s="18">
        <v>4.6420781708719147E-3</v>
      </c>
    </row>
    <row r="9" spans="1:40" ht="24">
      <c r="A9" s="13" t="s">
        <v>45</v>
      </c>
      <c r="B9" s="14" t="s">
        <v>41</v>
      </c>
      <c r="C9" s="15">
        <v>3.297399254757425E-2</v>
      </c>
      <c r="D9" s="16">
        <v>6.5341066793159703E-3</v>
      </c>
      <c r="E9" s="16">
        <v>4.5945768921718992E-3</v>
      </c>
      <c r="F9" s="16">
        <v>1.7626787445641726E-2</v>
      </c>
      <c r="G9" s="16">
        <v>-3.5725080619260392E-3</v>
      </c>
      <c r="H9" s="16">
        <v>-8.2930412265012805E-3</v>
      </c>
      <c r="I9" s="16">
        <v>7.6177251480154277E-3</v>
      </c>
      <c r="J9" s="16">
        <v>4.1404525428085343E-2</v>
      </c>
      <c r="K9" s="16">
        <v>3.7131135109240841E-2</v>
      </c>
      <c r="L9" s="16">
        <v>1.3878337884540543E-2</v>
      </c>
      <c r="M9" s="16">
        <v>8.0806653744218328E-3</v>
      </c>
      <c r="N9" s="16">
        <v>-1.1242980094793057E-2</v>
      </c>
      <c r="O9" s="16">
        <v>1.9826185862682317E-3</v>
      </c>
      <c r="P9" s="16">
        <v>4.7112411133261617E-2</v>
      </c>
      <c r="Q9" s="16">
        <v>1.5977332565574019E-2</v>
      </c>
      <c r="R9" s="16">
        <v>3.0140989046756848E-2</v>
      </c>
      <c r="S9" s="16">
        <v>2.6413295294900377E-3</v>
      </c>
      <c r="T9" s="16">
        <v>-1.8809248091647243E-2</v>
      </c>
      <c r="U9" s="16">
        <v>1.6429386832261708E-2</v>
      </c>
      <c r="V9" s="16">
        <v>-2.6236308702530745E-2</v>
      </c>
      <c r="W9" s="16">
        <v>9.2191851266546377E-4</v>
      </c>
      <c r="X9" s="16">
        <v>-1.1802192214865434E-2</v>
      </c>
      <c r="Y9" s="16">
        <v>-5.6702034342344852E-2</v>
      </c>
      <c r="Z9" s="16">
        <v>-5.6245941450651189E-3</v>
      </c>
      <c r="AA9" s="16">
        <v>1.8916862591391567E-2</v>
      </c>
      <c r="AB9" s="16">
        <v>-2.1135508708525898E-2</v>
      </c>
      <c r="AC9" s="16">
        <v>7.9283220555180795E-3</v>
      </c>
      <c r="AD9" s="16">
        <v>-2.7459189683473925E-2</v>
      </c>
      <c r="AE9" s="16">
        <v>9.6663512242814963E-3</v>
      </c>
      <c r="AF9" s="16">
        <v>-7.4689894617663169E-4</v>
      </c>
      <c r="AG9" s="16">
        <v>-3.1008991650756254E-2</v>
      </c>
      <c r="AH9" s="16">
        <v>1.6674665820266787E-2</v>
      </c>
      <c r="AI9" s="16">
        <v>-9.9781687034770708E-3</v>
      </c>
      <c r="AJ9" s="16">
        <v>-3.4858217616979985E-2</v>
      </c>
      <c r="AK9" s="16">
        <v>-1.9050751719476677E-2</v>
      </c>
      <c r="AL9" s="17" t="s">
        <v>87</v>
      </c>
      <c r="AM9" s="16">
        <v>-5.1307983329727824E-4</v>
      </c>
      <c r="AN9" s="18">
        <v>-4.6417775999660502E-2</v>
      </c>
    </row>
    <row r="10" spans="1:40" ht="24">
      <c r="A10" s="13" t="s">
        <v>46</v>
      </c>
      <c r="B10" s="14" t="s">
        <v>41</v>
      </c>
      <c r="C10" s="15">
        <v>-5.7559200235778735E-2</v>
      </c>
      <c r="D10" s="16">
        <v>3.225291716141717E-2</v>
      </c>
      <c r="E10" s="16">
        <v>-1.2010299705220148E-2</v>
      </c>
      <c r="F10" s="16">
        <v>5.4356791066130089E-2</v>
      </c>
      <c r="G10" s="16">
        <v>2.2682692102753706E-2</v>
      </c>
      <c r="H10" s="16">
        <v>1.0887040138341608E-2</v>
      </c>
      <c r="I10" s="16">
        <v>1.7639499099640448E-2</v>
      </c>
      <c r="J10" s="16">
        <v>4.1195263501939298E-2</v>
      </c>
      <c r="K10" s="16">
        <v>7.6924766666532467E-3</v>
      </c>
      <c r="L10" s="17" t="s">
        <v>143</v>
      </c>
      <c r="M10" s="16">
        <v>3.0132545183080402E-2</v>
      </c>
      <c r="N10" s="16">
        <v>1.1382663005306283E-2</v>
      </c>
      <c r="O10" s="16">
        <v>-8.3840973386188761E-3</v>
      </c>
      <c r="P10" s="16">
        <v>3.1546245305901555E-2</v>
      </c>
      <c r="Q10" s="16">
        <v>-4.1967976554150126E-3</v>
      </c>
      <c r="R10" s="16">
        <v>-9.8673307469448451E-3</v>
      </c>
      <c r="S10" s="16">
        <v>5.3428595226920256E-2</v>
      </c>
      <c r="T10" s="16">
        <v>2.8436630398079664E-2</v>
      </c>
      <c r="U10" s="16">
        <v>-2.8778358496209785E-2</v>
      </c>
      <c r="V10" s="17" t="s">
        <v>85</v>
      </c>
      <c r="W10" s="16">
        <v>1.7517936443279973E-2</v>
      </c>
      <c r="X10" s="16">
        <v>7.5889026206604265E-3</v>
      </c>
      <c r="Y10" s="16">
        <v>4.1320986327154731E-2</v>
      </c>
      <c r="Z10" s="16">
        <v>-4.0736466101849627E-3</v>
      </c>
      <c r="AA10" s="16">
        <v>-1.2329016410996468E-2</v>
      </c>
      <c r="AB10" s="16">
        <v>1.8938640302181012E-2</v>
      </c>
      <c r="AC10" s="16">
        <v>-3.7163859260846252E-3</v>
      </c>
      <c r="AD10" s="16">
        <v>-4.0165512970210371E-2</v>
      </c>
      <c r="AE10" s="16">
        <v>-4.8193055584861366E-2</v>
      </c>
      <c r="AF10" s="16">
        <v>-2.6950827997639506E-2</v>
      </c>
      <c r="AG10" s="16">
        <v>-1.3494935978680272E-2</v>
      </c>
      <c r="AH10" s="16">
        <v>-2.814920350724813E-2</v>
      </c>
      <c r="AI10" s="16">
        <v>-1.8322797914272226E-2</v>
      </c>
      <c r="AJ10" s="16">
        <v>-4.1011247800231528E-2</v>
      </c>
      <c r="AK10" s="16">
        <v>-3.9460876273731925E-3</v>
      </c>
      <c r="AL10" s="16">
        <v>-2.5679316496626591E-2</v>
      </c>
      <c r="AM10" s="16">
        <v>1.2846296079541969E-2</v>
      </c>
      <c r="AN10" s="18">
        <v>-3.224226911533256E-2</v>
      </c>
    </row>
    <row r="11" spans="1:40" ht="24">
      <c r="A11" s="13" t="s">
        <v>47</v>
      </c>
      <c r="B11" s="14" t="s">
        <v>41</v>
      </c>
      <c r="C11" s="15">
        <v>3.2365065802402004E-2</v>
      </c>
      <c r="D11" s="16">
        <v>-2.7182813255705943E-2</v>
      </c>
      <c r="E11" s="16">
        <v>-8.6826626795938333E-3</v>
      </c>
      <c r="F11" s="16">
        <v>1.3029758454814334E-2</v>
      </c>
      <c r="G11" s="16">
        <v>-1.5623889122133996E-2</v>
      </c>
      <c r="H11" s="16">
        <v>-1.6474101582019125E-2</v>
      </c>
      <c r="I11" s="16">
        <v>-3.2501871993700013E-2</v>
      </c>
      <c r="J11" s="16">
        <v>-3.2885519985739062E-2</v>
      </c>
      <c r="K11" s="16">
        <v>4.6706124045682862E-2</v>
      </c>
      <c r="L11" s="16">
        <v>-5.4893157044670723E-2</v>
      </c>
      <c r="M11" s="16">
        <v>-2.277265387153924E-2</v>
      </c>
      <c r="N11" s="16">
        <v>-1.7898215627162331E-2</v>
      </c>
      <c r="O11" s="16">
        <v>-2.5776937676845971E-2</v>
      </c>
      <c r="P11" s="17" t="s">
        <v>126</v>
      </c>
      <c r="Q11" s="16">
        <v>2.2345849818732719E-3</v>
      </c>
      <c r="R11" s="16">
        <v>-8.383942199091457E-3</v>
      </c>
      <c r="S11" s="16">
        <v>-5.4163745735919932E-3</v>
      </c>
      <c r="T11" s="16">
        <v>-3.2391071016907115E-2</v>
      </c>
      <c r="U11" s="16">
        <v>2.4467355726761914E-2</v>
      </c>
      <c r="V11" s="16">
        <v>3.1983255579193057E-2</v>
      </c>
      <c r="W11" s="16">
        <v>2.4374948997759043E-2</v>
      </c>
      <c r="X11" s="16">
        <v>2.7629409807631542E-2</v>
      </c>
      <c r="Y11" s="16">
        <v>-1.1579691553237221E-2</v>
      </c>
      <c r="Z11" s="16">
        <v>4.0532001880569657E-2</v>
      </c>
      <c r="AA11" s="16">
        <v>3.2373408792913234E-2</v>
      </c>
      <c r="AB11" s="16">
        <v>1.6987232231756362E-2</v>
      </c>
      <c r="AC11" s="16">
        <v>2.7435969422303096E-2</v>
      </c>
      <c r="AD11" s="16">
        <v>-2.4829717120329834E-2</v>
      </c>
      <c r="AE11" s="16">
        <v>1.5258131511776759E-2</v>
      </c>
      <c r="AF11" s="16">
        <v>9.4081370009007712E-3</v>
      </c>
      <c r="AG11" s="16">
        <v>2.4519192578461471E-3</v>
      </c>
      <c r="AH11" s="16">
        <v>3.6600083408882531E-2</v>
      </c>
      <c r="AI11" s="16">
        <v>2.6054848572991691E-2</v>
      </c>
      <c r="AJ11" s="16">
        <v>-1.7669605118993466E-2</v>
      </c>
      <c r="AK11" s="16">
        <v>3.885159728344331E-3</v>
      </c>
      <c r="AL11" s="16">
        <v>4.6743661042252665E-2</v>
      </c>
      <c r="AM11" s="16">
        <v>-3.3487276712288269E-4</v>
      </c>
      <c r="AN11" s="18">
        <v>8.9044535498124435E-3</v>
      </c>
    </row>
    <row r="12" spans="1:40" ht="24">
      <c r="A12" s="13" t="s">
        <v>48</v>
      </c>
      <c r="B12" s="14" t="s">
        <v>41</v>
      </c>
      <c r="C12" s="15">
        <v>-2.5610676172534624E-2</v>
      </c>
      <c r="D12" s="16">
        <v>3.4523866952117191E-2</v>
      </c>
      <c r="E12" s="16">
        <v>2.0591033851455054E-2</v>
      </c>
      <c r="F12" s="16">
        <v>5.62326732200999E-2</v>
      </c>
      <c r="G12" s="16">
        <v>1.6763359036322551E-2</v>
      </c>
      <c r="H12" s="16">
        <v>-4.6914230857808444E-3</v>
      </c>
      <c r="I12" s="16">
        <v>-1.0888874214592528E-2</v>
      </c>
      <c r="J12" s="16">
        <v>4.3010422903631655E-2</v>
      </c>
      <c r="K12" s="16">
        <v>1.789866059097743E-2</v>
      </c>
      <c r="L12" s="16">
        <v>1.5882319207112434E-2</v>
      </c>
      <c r="M12" s="16">
        <v>4.8939889363722715E-3</v>
      </c>
      <c r="N12" s="16">
        <v>1.5652444207171188E-3</v>
      </c>
      <c r="O12" s="16">
        <v>-2.9233124476812065E-2</v>
      </c>
      <c r="P12" s="16">
        <v>9.4407990053793772E-3</v>
      </c>
      <c r="Q12" s="16">
        <v>1.3706023815914563E-2</v>
      </c>
      <c r="R12" s="16">
        <v>2.3736744096263685E-2</v>
      </c>
      <c r="S12" s="16">
        <v>3.0477920168651669E-3</v>
      </c>
      <c r="T12" s="16">
        <v>3.4144695485763986E-3</v>
      </c>
      <c r="U12" s="16">
        <v>-2.5245472061392903E-2</v>
      </c>
      <c r="V12" s="16">
        <v>-2.7399360431415942E-2</v>
      </c>
      <c r="W12" s="16">
        <v>1.3415554921787271E-2</v>
      </c>
      <c r="X12" s="16">
        <v>-2.6913450218010201E-3</v>
      </c>
      <c r="Y12" s="16">
        <v>-2.4287222447566204E-2</v>
      </c>
      <c r="Z12" s="16">
        <v>-9.814682543094427E-3</v>
      </c>
      <c r="AA12" s="16">
        <v>-2.0682381386819385E-2</v>
      </c>
      <c r="AB12" s="16">
        <v>-5.1773842979246018E-3</v>
      </c>
      <c r="AC12" s="16">
        <v>-2.0580560011706561E-2</v>
      </c>
      <c r="AD12" s="16">
        <v>-3.2583392089464328E-2</v>
      </c>
      <c r="AE12" s="16">
        <v>3.2698916606180781E-2</v>
      </c>
      <c r="AF12" s="17" t="s">
        <v>83</v>
      </c>
      <c r="AG12" s="16">
        <v>-5.7975843469306468E-2</v>
      </c>
      <c r="AH12" s="16">
        <v>-1.2643004316193081E-2</v>
      </c>
      <c r="AI12" s="16">
        <v>-3.0860992070209353E-3</v>
      </c>
      <c r="AJ12" s="16">
        <v>-8.5938361193843883E-3</v>
      </c>
      <c r="AK12" s="16">
        <v>1.9629833586954717E-2</v>
      </c>
      <c r="AL12" s="16">
        <v>-7.4148350419477418E-4</v>
      </c>
      <c r="AM12" s="16">
        <v>3.4004827150897178E-2</v>
      </c>
      <c r="AN12" s="18">
        <v>-4.5366454457582993E-2</v>
      </c>
    </row>
    <row r="13" spans="1:40" ht="24">
      <c r="A13" s="13" t="s">
        <v>49</v>
      </c>
      <c r="B13" s="14" t="s">
        <v>41</v>
      </c>
      <c r="C13" s="15">
        <v>-3.1474710094730358E-2</v>
      </c>
      <c r="D13" s="16">
        <v>4.5436372683551142E-2</v>
      </c>
      <c r="E13" s="16">
        <v>4.3420307406902637E-3</v>
      </c>
      <c r="F13" s="16">
        <v>2.622555966624884E-2</v>
      </c>
      <c r="G13" s="16">
        <v>3.6810366171423546E-2</v>
      </c>
      <c r="H13" s="16">
        <v>3.3559575104484998E-2</v>
      </c>
      <c r="I13" s="16">
        <v>3.6123415037074655E-2</v>
      </c>
      <c r="J13" s="16">
        <v>3.0205734917339303E-2</v>
      </c>
      <c r="K13" s="16">
        <v>2.5636270260975071E-2</v>
      </c>
      <c r="L13" s="16">
        <v>1.5703845451014376E-2</v>
      </c>
      <c r="M13" s="16">
        <v>3.8970319512317532E-2</v>
      </c>
      <c r="N13" s="16">
        <v>5.3620729678634835E-2</v>
      </c>
      <c r="O13" s="16">
        <v>3.2398587517516444E-3</v>
      </c>
      <c r="P13" s="16">
        <v>3.8894342075023536E-3</v>
      </c>
      <c r="Q13" s="16">
        <v>9.8820355014802071E-3</v>
      </c>
      <c r="R13" s="16">
        <v>-1.8333887353771228E-2</v>
      </c>
      <c r="S13" s="16">
        <v>7.4597730917684481E-3</v>
      </c>
      <c r="T13" s="16">
        <v>3.2994263663524953E-2</v>
      </c>
      <c r="U13" s="16">
        <v>-7.0381204185450122E-3</v>
      </c>
      <c r="V13" s="16">
        <v>-4.0195620800504038E-3</v>
      </c>
      <c r="W13" s="16">
        <v>-1.3046456813845439E-2</v>
      </c>
      <c r="X13" s="16">
        <v>3.8348063570177765E-3</v>
      </c>
      <c r="Y13" s="16">
        <v>4.543968344077531E-3</v>
      </c>
      <c r="Z13" s="16">
        <v>-4.0194430054163649E-2</v>
      </c>
      <c r="AA13" s="16">
        <v>-2.2331501545844814E-2</v>
      </c>
      <c r="AB13" s="16">
        <v>-2.6780439884789179E-2</v>
      </c>
      <c r="AC13" s="16">
        <v>-2.0830888654603343E-2</v>
      </c>
      <c r="AD13" s="16">
        <v>-1.0807743854855322E-3</v>
      </c>
      <c r="AE13" s="16">
        <v>-1.4369199399630371E-2</v>
      </c>
      <c r="AF13" s="16">
        <v>1.9595193738711349E-2</v>
      </c>
      <c r="AG13" s="16">
        <v>-3.2815825713942565E-2</v>
      </c>
      <c r="AH13" s="16">
        <v>-2.3789788495690523E-2</v>
      </c>
      <c r="AI13" s="16">
        <v>-2.7088383425174507E-2</v>
      </c>
      <c r="AJ13" s="16">
        <v>-3.2654306736123614E-2</v>
      </c>
      <c r="AK13" s="17" t="s">
        <v>83</v>
      </c>
      <c r="AL13" s="16">
        <v>-1.8938629698349717E-2</v>
      </c>
      <c r="AM13" s="16">
        <v>-6.7001070380129325E-4</v>
      </c>
      <c r="AN13" s="18">
        <v>-2.1349747314807488E-2</v>
      </c>
    </row>
    <row r="14" spans="1:40" ht="24">
      <c r="A14" s="13" t="s">
        <v>50</v>
      </c>
      <c r="B14" s="14" t="s">
        <v>41</v>
      </c>
      <c r="C14" s="15">
        <v>1.1966632568185308E-3</v>
      </c>
      <c r="D14" s="16">
        <v>5.2354020950957222E-3</v>
      </c>
      <c r="E14" s="16">
        <v>1.0089328409579382E-2</v>
      </c>
      <c r="F14" s="16">
        <v>3.0198980833500477E-2</v>
      </c>
      <c r="G14" s="16">
        <v>3.2044834756261673E-2</v>
      </c>
      <c r="H14" s="16">
        <v>1.4510932669790505E-2</v>
      </c>
      <c r="I14" s="16">
        <v>3.1998364563627875E-2</v>
      </c>
      <c r="J14" s="16">
        <v>-3.6617272804442807E-3</v>
      </c>
      <c r="K14" s="16">
        <v>1.9675596128799901E-2</v>
      </c>
      <c r="L14" s="16">
        <v>2.0898325914557148E-2</v>
      </c>
      <c r="M14" s="16">
        <v>1.0096332153202874E-2</v>
      </c>
      <c r="N14" s="16">
        <v>1.9163125794675134E-2</v>
      </c>
      <c r="O14" s="16">
        <v>2.4565790216626492E-2</v>
      </c>
      <c r="P14" s="16">
        <v>2.6392502508248841E-2</v>
      </c>
      <c r="Q14" s="16">
        <v>2.1271304054346921E-2</v>
      </c>
      <c r="R14" s="16">
        <v>-8.7236963072956121E-3</v>
      </c>
      <c r="S14" s="16">
        <v>1.6953332381497942E-2</v>
      </c>
      <c r="T14" s="16">
        <v>3.9484018971190311E-2</v>
      </c>
      <c r="U14" s="16">
        <v>3.0132238066494264E-2</v>
      </c>
      <c r="V14" s="16">
        <v>-1.8821234367595086E-2</v>
      </c>
      <c r="W14" s="16">
        <v>-1.6971010670956022E-3</v>
      </c>
      <c r="X14" s="16">
        <v>-2.4989460554183857E-2</v>
      </c>
      <c r="Y14" s="16">
        <v>-3.0601054441271737E-2</v>
      </c>
      <c r="Z14" s="16">
        <v>-2.0772608212939803E-2</v>
      </c>
      <c r="AA14" s="16">
        <v>5.8702767607720563E-3</v>
      </c>
      <c r="AB14" s="16">
        <v>-3.7549667258922177E-2</v>
      </c>
      <c r="AC14" s="16">
        <v>-2.3771415858650096E-2</v>
      </c>
      <c r="AD14" s="16">
        <v>1.1756296026794602E-2</v>
      </c>
      <c r="AE14" s="16">
        <v>-2.1971569250334379E-3</v>
      </c>
      <c r="AF14" s="16">
        <v>-3.1207332115948954E-3</v>
      </c>
      <c r="AG14" s="16">
        <v>-1.9941389921428413E-2</v>
      </c>
      <c r="AH14" s="16">
        <v>-3.02191579433746E-3</v>
      </c>
      <c r="AI14" s="17" t="s">
        <v>81</v>
      </c>
      <c r="AJ14" s="16">
        <v>-7.860969897484053E-3</v>
      </c>
      <c r="AK14" s="16">
        <v>-2.7393731659103717E-2</v>
      </c>
      <c r="AL14" s="16">
        <v>-1.0033703507209595E-2</v>
      </c>
      <c r="AM14" s="16">
        <v>-2.0152871170511618E-2</v>
      </c>
      <c r="AN14" s="18">
        <v>-8.4174770313459376E-3</v>
      </c>
    </row>
    <row r="15" spans="1:40" ht="24">
      <c r="A15" s="13" t="s">
        <v>51</v>
      </c>
      <c r="B15" s="14" t="s">
        <v>41</v>
      </c>
      <c r="C15" s="15">
        <v>-2.3328143959770429E-2</v>
      </c>
      <c r="D15" s="16">
        <v>1.0003520640420278E-2</v>
      </c>
      <c r="E15" s="16">
        <v>2.284051729192952E-2</v>
      </c>
      <c r="F15" s="16">
        <v>-1.3393853291802432E-2</v>
      </c>
      <c r="G15" s="16">
        <v>1.8167110055174178E-2</v>
      </c>
      <c r="H15" s="16">
        <v>1.4781002163864437E-2</v>
      </c>
      <c r="I15" s="16">
        <v>-2.9681844619278068E-3</v>
      </c>
      <c r="J15" s="16">
        <v>3.319028731677745E-2</v>
      </c>
      <c r="K15" s="16">
        <v>1.2610927221494031E-2</v>
      </c>
      <c r="L15" s="16">
        <v>-6.4656386363141386E-3</v>
      </c>
      <c r="M15" s="16">
        <v>-1.6013115117647067E-2</v>
      </c>
      <c r="N15" s="16">
        <v>1.4747664847786716E-2</v>
      </c>
      <c r="O15" s="16">
        <v>-1.4587166417170559E-2</v>
      </c>
      <c r="P15" s="16">
        <v>2.7658062139959399E-2</v>
      </c>
      <c r="Q15" s="16">
        <v>4.112012073484151E-2</v>
      </c>
      <c r="R15" s="16">
        <v>4.2873130369299184E-2</v>
      </c>
      <c r="S15" s="16">
        <v>3.9745338620606162E-2</v>
      </c>
      <c r="T15" s="16">
        <v>-1.488501707727077E-2</v>
      </c>
      <c r="U15" s="16">
        <v>9.6158404117314359E-3</v>
      </c>
      <c r="V15" s="16">
        <v>-3.7933336668768002E-3</v>
      </c>
      <c r="W15" s="16">
        <v>-2.8608735613992502E-2</v>
      </c>
      <c r="X15" s="16">
        <v>1.0244877935110974E-2</v>
      </c>
      <c r="Y15" s="16">
        <v>-1.2671705749112434E-2</v>
      </c>
      <c r="Z15" s="16">
        <v>-1.2762743230595982E-2</v>
      </c>
      <c r="AA15" s="16">
        <v>2.0354353482721676E-3</v>
      </c>
      <c r="AB15" s="16">
        <v>-2.7754983591837309E-2</v>
      </c>
      <c r="AC15" s="17" t="s">
        <v>87</v>
      </c>
      <c r="AD15" s="16">
        <v>-5.0006796730270857E-2</v>
      </c>
      <c r="AE15" s="16">
        <v>7.0367220394029015E-3</v>
      </c>
      <c r="AF15" s="16">
        <v>-2.0677743721972033E-2</v>
      </c>
      <c r="AG15" s="16">
        <v>-3.9598672941776515E-4</v>
      </c>
      <c r="AH15" s="16">
        <v>-5.5818473395048826E-3</v>
      </c>
      <c r="AI15" s="16">
        <v>-2.3661536008457915E-2</v>
      </c>
      <c r="AJ15" s="16">
        <v>-4.4143697920455575E-2</v>
      </c>
      <c r="AK15" s="16">
        <v>-2.0964093066713627E-2</v>
      </c>
      <c r="AL15" s="16">
        <v>7.9317960165995009E-3</v>
      </c>
      <c r="AM15" s="16">
        <v>2.4314199099194581E-2</v>
      </c>
      <c r="AN15" s="18">
        <v>-1.7749690164271734E-2</v>
      </c>
    </row>
    <row r="16" spans="1:40" ht="24">
      <c r="A16" s="13" t="s">
        <v>52</v>
      </c>
      <c r="B16" s="14" t="s">
        <v>41</v>
      </c>
      <c r="C16" s="15">
        <v>-2.9868920765566725E-2</v>
      </c>
      <c r="D16" s="16">
        <v>-5.9124167852855701E-2</v>
      </c>
      <c r="E16" s="16">
        <v>-4.9531634525607132E-2</v>
      </c>
      <c r="F16" s="16">
        <v>-3.6976652972007883E-2</v>
      </c>
      <c r="G16" s="16">
        <v>-2.8877835636292429E-2</v>
      </c>
      <c r="H16" s="16">
        <v>-4.5916613739556626E-2</v>
      </c>
      <c r="I16" s="16">
        <v>2.7465485357446737E-2</v>
      </c>
      <c r="J16" s="16">
        <v>1.0643680557867956E-2</v>
      </c>
      <c r="K16" s="16">
        <v>1.2464262887345024E-2</v>
      </c>
      <c r="L16" s="16">
        <v>-5.5519948069923122E-2</v>
      </c>
      <c r="M16" s="16">
        <v>5.1550418694090959E-3</v>
      </c>
      <c r="N16" s="16">
        <v>-1.4766992987284627E-2</v>
      </c>
      <c r="O16" s="16">
        <v>3.4381014684518728E-2</v>
      </c>
      <c r="P16" s="16">
        <v>2.2275693508990208E-3</v>
      </c>
      <c r="Q16" s="17" t="s">
        <v>89</v>
      </c>
      <c r="R16" s="16">
        <v>2.4882220032845896E-2</v>
      </c>
      <c r="S16" s="16">
        <v>-4.358519724720368E-2</v>
      </c>
      <c r="T16" s="16">
        <v>5.047190570186634E-3</v>
      </c>
      <c r="U16" s="16">
        <v>2.4996931577666824E-2</v>
      </c>
      <c r="V16" s="16">
        <v>-4.1968281569554258E-3</v>
      </c>
      <c r="W16" s="16">
        <v>-2.5897024350831847E-2</v>
      </c>
      <c r="X16" s="16">
        <v>6.6291684720597857E-3</v>
      </c>
      <c r="Y16" s="16">
        <v>2.4421270534478377E-4</v>
      </c>
      <c r="Z16" s="16">
        <v>-1.6007260225817308E-3</v>
      </c>
      <c r="AA16" s="16">
        <v>-6.8288213804956442E-3</v>
      </c>
      <c r="AB16" s="16">
        <v>4.8092645375970734E-3</v>
      </c>
      <c r="AC16" s="16">
        <v>4.0417086540768109E-2</v>
      </c>
      <c r="AD16" s="16">
        <v>3.3545474754750088E-2</v>
      </c>
      <c r="AE16" s="16">
        <v>2.8581855351094646E-2</v>
      </c>
      <c r="AF16" s="16">
        <v>1.3531985578765398E-2</v>
      </c>
      <c r="AG16" s="16">
        <v>1.8048113409730577E-2</v>
      </c>
      <c r="AH16" s="16">
        <v>5.5797642408273097E-2</v>
      </c>
      <c r="AI16" s="16">
        <v>2.0804842480122942E-2</v>
      </c>
      <c r="AJ16" s="16">
        <v>2.8994575714982162E-2</v>
      </c>
      <c r="AK16" s="16">
        <v>9.7602614085598189E-3</v>
      </c>
      <c r="AL16" s="16">
        <v>1.5710472400921532E-2</v>
      </c>
      <c r="AM16" s="16">
        <v>1.0474694664268308E-2</v>
      </c>
      <c r="AN16" s="18">
        <v>2.9369929474473203E-2</v>
      </c>
    </row>
    <row r="17" spans="1:40" ht="24">
      <c r="A17" s="13" t="s">
        <v>53</v>
      </c>
      <c r="B17" s="14" t="s">
        <v>41</v>
      </c>
      <c r="C17" s="15">
        <v>2.0613835296107639E-2</v>
      </c>
      <c r="D17" s="16">
        <v>-3.4042771251473591E-2</v>
      </c>
      <c r="E17" s="16">
        <v>2.5908434163509301E-2</v>
      </c>
      <c r="F17" s="16">
        <v>-1.4727670619453816E-2</v>
      </c>
      <c r="G17" s="17" t="s">
        <v>80</v>
      </c>
      <c r="H17" s="16">
        <v>-2.792547130218102E-2</v>
      </c>
      <c r="I17" s="16">
        <v>-3.1304424332239018E-2</v>
      </c>
      <c r="J17" s="16">
        <v>-2.6944330697927007E-2</v>
      </c>
      <c r="K17" s="16">
        <v>-2.5604475367961364E-2</v>
      </c>
      <c r="L17" s="16">
        <v>-2.3605171423411779E-2</v>
      </c>
      <c r="M17" s="16">
        <v>-8.3745335166919945E-4</v>
      </c>
      <c r="N17" s="16">
        <v>-4.5801975794361106E-2</v>
      </c>
      <c r="O17" s="16">
        <v>-3.133624093381168E-3</v>
      </c>
      <c r="P17" s="16">
        <v>-1.5575133243907829E-2</v>
      </c>
      <c r="Q17" s="16">
        <v>-2.9039336143695652E-2</v>
      </c>
      <c r="R17" s="16">
        <v>-3.2376448814742789E-2</v>
      </c>
      <c r="S17" s="16">
        <v>1.5053502660528146E-2</v>
      </c>
      <c r="T17" s="16">
        <v>-2.6620912536359205E-3</v>
      </c>
      <c r="U17" s="16">
        <v>2.8333857607269145E-2</v>
      </c>
      <c r="V17" s="16">
        <v>2.2911546632740046E-2</v>
      </c>
      <c r="W17" s="16">
        <v>2.0639967004027024E-2</v>
      </c>
      <c r="X17" s="16">
        <v>-1.2209603043843402E-2</v>
      </c>
      <c r="Y17" s="16">
        <v>4.2543127856308788E-2</v>
      </c>
      <c r="Z17" s="16">
        <v>2.6565999775008738E-2</v>
      </c>
      <c r="AA17" s="16">
        <v>2.4548311293290125E-2</v>
      </c>
      <c r="AB17" s="16">
        <v>1.2100027413000777E-2</v>
      </c>
      <c r="AC17" s="16">
        <v>1.7949964325914856E-2</v>
      </c>
      <c r="AD17" s="17" t="s">
        <v>144</v>
      </c>
      <c r="AE17" s="16">
        <v>1.562466884156025E-2</v>
      </c>
      <c r="AF17" s="16">
        <v>1.6650275201713218E-2</v>
      </c>
      <c r="AG17" s="16">
        <v>4.0366090817524056E-2</v>
      </c>
      <c r="AH17" s="16">
        <v>2.3721115746552651E-2</v>
      </c>
      <c r="AI17" s="16">
        <v>3.1526550972718302E-2</v>
      </c>
      <c r="AJ17" s="16">
        <v>7.2252502841317094E-3</v>
      </c>
      <c r="AK17" s="16">
        <v>3.6619837343357907E-2</v>
      </c>
      <c r="AL17" s="16">
        <v>-3.5331128660657783E-3</v>
      </c>
      <c r="AM17" s="16">
        <v>3.8235372863016245E-3</v>
      </c>
      <c r="AN17" s="18">
        <v>2.9636836576712747E-2</v>
      </c>
    </row>
    <row r="18" spans="1:40" ht="24">
      <c r="A18" s="13" t="s">
        <v>54</v>
      </c>
      <c r="B18" s="14" t="s">
        <v>41</v>
      </c>
      <c r="C18" s="15">
        <v>-9.8965687053445949E-3</v>
      </c>
      <c r="D18" s="16">
        <v>1.5856025561823734E-3</v>
      </c>
      <c r="E18" s="16">
        <v>1.6233953177968951E-2</v>
      </c>
      <c r="F18" s="16">
        <v>1.9477731380968435E-3</v>
      </c>
      <c r="G18" s="16">
        <v>3.928118250067795E-3</v>
      </c>
      <c r="H18" s="16">
        <v>4.9112332006754746E-3</v>
      </c>
      <c r="I18" s="16">
        <v>-6.2750891027922541E-3</v>
      </c>
      <c r="J18" s="16">
        <v>1.53746919280491E-2</v>
      </c>
      <c r="K18" s="16">
        <v>1.6294023837484871E-2</v>
      </c>
      <c r="L18" s="16">
        <v>-7.3921979546986618E-3</v>
      </c>
      <c r="M18" s="16">
        <v>2.4515267888184471E-2</v>
      </c>
      <c r="N18" s="16">
        <v>-9.1776743470644833E-3</v>
      </c>
      <c r="O18" s="16">
        <v>-2.2311649444460482E-3</v>
      </c>
      <c r="P18" s="16">
        <v>-3.4520693146821129E-4</v>
      </c>
      <c r="Q18" s="16">
        <v>1.0800085490290648E-2</v>
      </c>
      <c r="R18" s="16">
        <v>2.5913543884788733E-2</v>
      </c>
      <c r="S18" s="16">
        <v>2.6018487131812713E-2</v>
      </c>
      <c r="T18" s="16">
        <v>-9.39090195944377E-4</v>
      </c>
      <c r="U18" s="16">
        <v>-1.7401155290032135E-2</v>
      </c>
      <c r="V18" s="16">
        <v>1.3290309380723307E-2</v>
      </c>
      <c r="W18" s="16">
        <v>-2.2040422610848345E-2</v>
      </c>
      <c r="X18" s="16">
        <v>5.5488505658294381E-3</v>
      </c>
      <c r="Y18" s="16">
        <v>-1.5676658335101002E-2</v>
      </c>
      <c r="Z18" s="16">
        <v>-4.7092299063341116E-3</v>
      </c>
      <c r="AA18" s="16">
        <v>-1.2639984956677942E-2</v>
      </c>
      <c r="AB18" s="16">
        <v>4.410153870206653E-4</v>
      </c>
      <c r="AC18" s="16">
        <v>2.4626709835596245E-2</v>
      </c>
      <c r="AD18" s="16">
        <v>-2.4601666733975572E-2</v>
      </c>
      <c r="AE18" s="16">
        <v>-1.5878030253163262E-2</v>
      </c>
      <c r="AF18" s="16">
        <v>3.4622178963108534E-2</v>
      </c>
      <c r="AG18" s="16">
        <v>-1.8749323078242126E-2</v>
      </c>
      <c r="AH18" s="16">
        <v>-5.4666633962772212E-3</v>
      </c>
      <c r="AI18" s="16">
        <v>-2.0323340855369874E-2</v>
      </c>
      <c r="AJ18" s="16">
        <v>-2.9218643295745927E-2</v>
      </c>
      <c r="AK18" s="16">
        <v>-6.8168046356602058E-4</v>
      </c>
      <c r="AL18" s="16">
        <v>-5.2529398779186049E-4</v>
      </c>
      <c r="AM18" s="17" t="s">
        <v>145</v>
      </c>
      <c r="AN18" s="18">
        <v>-3.1941118775483911E-2</v>
      </c>
    </row>
    <row r="19" spans="1:40" ht="24">
      <c r="A19" s="13" t="s">
        <v>55</v>
      </c>
      <c r="B19" s="14" t="s">
        <v>41</v>
      </c>
      <c r="C19" s="15">
        <v>4.0404794445864027E-2</v>
      </c>
      <c r="D19" s="16">
        <v>3.9890179657677313E-2</v>
      </c>
      <c r="E19" s="16">
        <v>2.4782886139476625E-2</v>
      </c>
      <c r="F19" s="16">
        <v>4.1428585224290229E-2</v>
      </c>
      <c r="G19" s="16">
        <v>2.8351306109344779E-2</v>
      </c>
      <c r="H19" s="16">
        <v>4.3646787164601589E-2</v>
      </c>
      <c r="I19" s="16">
        <v>1.7370058579396972E-2</v>
      </c>
      <c r="J19" s="16">
        <v>-1.3833737324818211E-3</v>
      </c>
      <c r="K19" s="16">
        <v>3.3067830070910367E-2</v>
      </c>
      <c r="L19" s="16">
        <v>-9.0872232830438888E-3</v>
      </c>
      <c r="M19" s="16">
        <v>2.7095906306961778E-2</v>
      </c>
      <c r="N19" s="16">
        <v>2.0933685399409718E-2</v>
      </c>
      <c r="O19" s="16">
        <v>3.7055238366280566E-2</v>
      </c>
      <c r="P19" s="16">
        <v>2.4382863313086589E-2</v>
      </c>
      <c r="Q19" s="16">
        <v>2.515806603393882E-2</v>
      </c>
      <c r="R19" s="16">
        <v>3.6328885008119552E-2</v>
      </c>
      <c r="S19" s="16">
        <v>2.0084463801925957E-2</v>
      </c>
      <c r="T19" s="16">
        <v>3.8192616829884125E-2</v>
      </c>
      <c r="U19" s="17" t="s">
        <v>80</v>
      </c>
      <c r="V19" s="16">
        <v>-2.9082696570001929E-2</v>
      </c>
      <c r="W19" s="16">
        <v>1.3346707891341503E-2</v>
      </c>
      <c r="X19" s="16">
        <v>-1.8610527788046529E-3</v>
      </c>
      <c r="Y19" s="16">
        <v>-4.5147366578603548E-2</v>
      </c>
      <c r="Z19" s="16">
        <v>2.1735641644834158E-3</v>
      </c>
      <c r="AA19" s="16">
        <v>1.1970755223171653E-2</v>
      </c>
      <c r="AB19" s="16">
        <v>-5.046050798708987E-2</v>
      </c>
      <c r="AC19" s="16">
        <v>9.5035689321198418E-3</v>
      </c>
      <c r="AD19" s="16">
        <v>-1.3456884872981552E-2</v>
      </c>
      <c r="AE19" s="16">
        <v>-1.5515481305051671E-2</v>
      </c>
      <c r="AF19" s="16">
        <v>-2.5092817307581981E-2</v>
      </c>
      <c r="AG19" s="16">
        <v>-3.4832252197460188E-2</v>
      </c>
      <c r="AH19" s="16">
        <v>4.0970721371819188E-3</v>
      </c>
      <c r="AI19" s="16">
        <v>2.9664033681461068E-2</v>
      </c>
      <c r="AJ19" s="16">
        <v>-2.9502489324457672E-2</v>
      </c>
      <c r="AK19" s="16">
        <v>-7.0037504654079851E-3</v>
      </c>
      <c r="AL19" s="16">
        <v>1.6250369923963306E-2</v>
      </c>
      <c r="AM19" s="16">
        <v>-1.6983963973467197E-2</v>
      </c>
      <c r="AN19" s="18">
        <v>-1.1388190834410051E-2</v>
      </c>
    </row>
    <row r="20" spans="1:40" ht="24">
      <c r="A20" s="13" t="s">
        <v>56</v>
      </c>
      <c r="B20" s="14" t="s">
        <v>41</v>
      </c>
      <c r="C20" s="19" t="s">
        <v>146</v>
      </c>
      <c r="D20" s="16">
        <v>-7.2618960930907993E-3</v>
      </c>
      <c r="E20" s="16">
        <v>-4.2955631526364179E-3</v>
      </c>
      <c r="F20" s="16">
        <v>-1.5047246237832016E-2</v>
      </c>
      <c r="G20" s="16">
        <v>-2.6995640335478497E-2</v>
      </c>
      <c r="H20" s="16">
        <v>-3.324958781251338E-2</v>
      </c>
      <c r="I20" s="16">
        <v>3.5027287483113623E-2</v>
      </c>
      <c r="J20" s="17" t="s">
        <v>126</v>
      </c>
      <c r="K20" s="16">
        <v>-3.4684697418747249E-3</v>
      </c>
      <c r="L20" s="16">
        <v>9.3471886996016173E-3</v>
      </c>
      <c r="M20" s="16">
        <v>-6.8743963928645929E-3</v>
      </c>
      <c r="N20" s="16">
        <v>-1.1741330895511169E-3</v>
      </c>
      <c r="O20" s="16">
        <v>-1.3608615759147364E-2</v>
      </c>
      <c r="P20" s="16">
        <v>-3.2822751545904506E-2</v>
      </c>
      <c r="Q20" s="16">
        <v>1.0713739460807239E-2</v>
      </c>
      <c r="R20" s="16">
        <v>-3.6190898230862314E-2</v>
      </c>
      <c r="S20" s="16">
        <v>2.2781044789182428E-2</v>
      </c>
      <c r="T20" s="16">
        <v>-1.4284096258718173E-2</v>
      </c>
      <c r="U20" s="16">
        <v>-1.3697813655922583E-3</v>
      </c>
      <c r="V20" s="16">
        <v>4.1668615884366489E-2</v>
      </c>
      <c r="W20" s="16">
        <v>5.9614848092941555E-2</v>
      </c>
      <c r="X20" s="16">
        <v>3.3336881032837662E-2</v>
      </c>
      <c r="Y20" s="16">
        <v>3.2241036725194509E-2</v>
      </c>
      <c r="Z20" s="16">
        <v>1.1817723161739312E-2</v>
      </c>
      <c r="AA20" s="16">
        <v>1.1714632826308824E-2</v>
      </c>
      <c r="AB20" s="16">
        <v>3.2090148099358132E-2</v>
      </c>
      <c r="AC20" s="16">
        <v>3.2858645788999025E-2</v>
      </c>
      <c r="AD20" s="16">
        <v>1.9900157644280353E-2</v>
      </c>
      <c r="AE20" s="16">
        <v>1.632920122888255E-2</v>
      </c>
      <c r="AF20" s="16">
        <v>4.2810330601900363E-2</v>
      </c>
      <c r="AG20" s="16">
        <v>3.8673224749882829E-2</v>
      </c>
      <c r="AH20" s="16">
        <v>-3.6984520379341195E-3</v>
      </c>
      <c r="AI20" s="16">
        <v>-3.609659992802028E-3</v>
      </c>
      <c r="AJ20" s="16">
        <v>-5.0605473530166457E-3</v>
      </c>
      <c r="AK20" s="16">
        <v>3.010436597079108E-2</v>
      </c>
      <c r="AL20" s="16">
        <v>4.1017495313554628E-2</v>
      </c>
      <c r="AM20" s="16">
        <v>1.5023418657088351E-2</v>
      </c>
      <c r="AN20" s="18">
        <v>3.514374530152603E-2</v>
      </c>
    </row>
    <row r="21" spans="1:40" ht="24">
      <c r="A21" s="13" t="s">
        <v>57</v>
      </c>
      <c r="B21" s="14" t="s">
        <v>41</v>
      </c>
      <c r="C21" s="19" t="s">
        <v>147</v>
      </c>
      <c r="D21" s="16">
        <v>1.4337480655826488E-2</v>
      </c>
      <c r="E21" s="16">
        <v>2.9476917218878773E-3</v>
      </c>
      <c r="F21" s="16">
        <v>5.2194791678724366E-2</v>
      </c>
      <c r="G21" s="16">
        <v>1.2193737264029518E-2</v>
      </c>
      <c r="H21" s="16">
        <v>8.2932489671475561E-3</v>
      </c>
      <c r="I21" s="16">
        <v>-8.3523394931794611E-3</v>
      </c>
      <c r="J21" s="16">
        <v>3.2262874361148906E-2</v>
      </c>
      <c r="K21" s="16">
        <v>4.2512405552800232E-2</v>
      </c>
      <c r="L21" s="16">
        <v>2.8315583376347563E-2</v>
      </c>
      <c r="M21" s="16">
        <v>8.454688050805171E-3</v>
      </c>
      <c r="N21" s="16">
        <v>2.9955185261956004E-2</v>
      </c>
      <c r="O21" s="16">
        <v>1.5710087858687258E-2</v>
      </c>
      <c r="P21" s="16">
        <v>1.7047507584525425E-2</v>
      </c>
      <c r="Q21" s="16">
        <v>4.8808271571887506E-3</v>
      </c>
      <c r="R21" s="16">
        <v>3.4408939496993425E-2</v>
      </c>
      <c r="S21" s="16">
        <v>4.3317514200976626E-2</v>
      </c>
      <c r="T21" s="16">
        <v>-7.511664425912324E-3</v>
      </c>
      <c r="U21" s="16">
        <v>-5.0794061893240788E-2</v>
      </c>
      <c r="V21" s="16">
        <v>1.9231736155537263E-2</v>
      </c>
      <c r="W21" s="16">
        <v>-3.1020269237754101E-2</v>
      </c>
      <c r="X21" s="16">
        <v>-2.9490391778598739E-2</v>
      </c>
      <c r="Y21" s="16">
        <v>-1.1763426848136379E-2</v>
      </c>
      <c r="Z21" s="16">
        <v>9.6976099417209749E-3</v>
      </c>
      <c r="AA21" s="16">
        <v>1.6548589842902264E-2</v>
      </c>
      <c r="AB21" s="17" t="s">
        <v>78</v>
      </c>
      <c r="AC21" s="16">
        <v>-2.7634586019549316E-2</v>
      </c>
      <c r="AD21" s="16">
        <v>-2.3776261495346104E-2</v>
      </c>
      <c r="AE21" s="16">
        <v>-1.8361749996684183E-2</v>
      </c>
      <c r="AF21" s="16">
        <v>-5.1810525055415533E-3</v>
      </c>
      <c r="AG21" s="16">
        <v>-8.4908566987125962E-3</v>
      </c>
      <c r="AH21" s="16">
        <v>-5.4605479989037978E-3</v>
      </c>
      <c r="AI21" s="16">
        <v>-3.7198905984158308E-2</v>
      </c>
      <c r="AJ21" s="16">
        <v>-9.9257156703995326E-3</v>
      </c>
      <c r="AK21" s="16">
        <v>-2.6827368783057432E-2</v>
      </c>
      <c r="AL21" s="16">
        <v>-2.1049238832666618E-2</v>
      </c>
      <c r="AM21" s="16">
        <v>4.3591439134132352E-4</v>
      </c>
      <c r="AN21" s="18">
        <v>-1.4202116148778523E-2</v>
      </c>
    </row>
    <row r="22" spans="1:40" ht="24">
      <c r="A22" s="13" t="s">
        <v>58</v>
      </c>
      <c r="B22" s="14" t="s">
        <v>41</v>
      </c>
      <c r="C22" s="15">
        <v>3.3167807017463739E-2</v>
      </c>
      <c r="D22" s="16">
        <v>9.6429888341714367E-3</v>
      </c>
      <c r="E22" s="16">
        <v>9.8498990308379612E-3</v>
      </c>
      <c r="F22" s="16">
        <v>3.7075842652260667E-2</v>
      </c>
      <c r="G22" s="16">
        <v>2.3563873113646602E-2</v>
      </c>
      <c r="H22" s="16">
        <v>-7.3567438639007502E-3</v>
      </c>
      <c r="I22" s="16">
        <v>3.3946262695951315E-2</v>
      </c>
      <c r="J22" s="16">
        <v>-3.6776571770468797E-3</v>
      </c>
      <c r="K22" s="16">
        <v>-8.1094223777485163E-3</v>
      </c>
      <c r="L22" s="16">
        <v>-4.903263559808098E-3</v>
      </c>
      <c r="M22" s="16">
        <v>3.27015073465486E-2</v>
      </c>
      <c r="N22" s="16">
        <v>1.2731731036000039E-2</v>
      </c>
      <c r="O22" s="16">
        <v>4.780288168290376E-2</v>
      </c>
      <c r="P22" s="16">
        <v>3.6226866528930757E-2</v>
      </c>
      <c r="Q22" s="16">
        <v>5.5761608662003803E-2</v>
      </c>
      <c r="R22" s="17" t="s">
        <v>148</v>
      </c>
      <c r="S22" s="16">
        <v>-2.118977457439436E-2</v>
      </c>
      <c r="T22" s="17" t="s">
        <v>142</v>
      </c>
      <c r="U22" s="16">
        <v>4.0834992946192829E-3</v>
      </c>
      <c r="V22" s="16">
        <v>-2.8241736253389094E-2</v>
      </c>
      <c r="W22" s="16">
        <v>-5.5599017840902099E-2</v>
      </c>
      <c r="X22" s="16">
        <v>-4.8019037542680859E-2</v>
      </c>
      <c r="Y22" s="16">
        <v>-3.2338917163074916E-2</v>
      </c>
      <c r="Z22" s="16">
        <v>-1.0789432104231124E-2</v>
      </c>
      <c r="AA22" s="16">
        <v>-6.4339578555500801E-3</v>
      </c>
      <c r="AB22" s="16">
        <v>-5.3752304322630551E-3</v>
      </c>
      <c r="AC22" s="16">
        <v>-5.4743443147165349E-3</v>
      </c>
      <c r="AD22" s="16">
        <v>-8.5623256967671466E-3</v>
      </c>
      <c r="AE22" s="16">
        <v>1.2528448650176065E-2</v>
      </c>
      <c r="AF22" s="16">
        <v>-1.2482630932617436E-2</v>
      </c>
      <c r="AG22" s="16">
        <v>-4.8117402452771234E-3</v>
      </c>
      <c r="AH22" s="17" t="s">
        <v>89</v>
      </c>
      <c r="AI22" s="16">
        <v>-2.9435004641133965E-3</v>
      </c>
      <c r="AJ22" s="16">
        <v>3.712804870878967E-2</v>
      </c>
      <c r="AK22" s="16">
        <v>-2.3516766729844076E-2</v>
      </c>
      <c r="AL22" s="16">
        <v>1.6384849371162462E-2</v>
      </c>
      <c r="AM22" s="16">
        <v>-5.2902577382720152E-3</v>
      </c>
      <c r="AN22" s="18">
        <v>-1.7545546432558096E-2</v>
      </c>
    </row>
    <row r="23" spans="1:40" ht="24">
      <c r="A23" s="13" t="s">
        <v>59</v>
      </c>
      <c r="B23" s="14" t="s">
        <v>41</v>
      </c>
      <c r="C23" s="15">
        <v>-3.0867662144790052E-2</v>
      </c>
      <c r="D23" s="16">
        <v>-3.5940713329330798E-2</v>
      </c>
      <c r="E23" s="16">
        <v>-1.3599714284988853E-2</v>
      </c>
      <c r="F23" s="16">
        <v>-2.6767915237078086E-2</v>
      </c>
      <c r="G23" s="16">
        <v>-3.2275702922162308E-2</v>
      </c>
      <c r="H23" s="16">
        <v>-1.5772570891041168E-2</v>
      </c>
      <c r="I23" s="16">
        <v>2.9168280926429703E-3</v>
      </c>
      <c r="J23" s="16">
        <v>-3.6026931639791773E-2</v>
      </c>
      <c r="K23" s="16">
        <v>-3.2654606528633667E-2</v>
      </c>
      <c r="L23" s="16">
        <v>-4.4944958161798797E-2</v>
      </c>
      <c r="M23" s="16">
        <v>-4.4826886404183065E-2</v>
      </c>
      <c r="N23" s="16">
        <v>-1.4624463176040322E-2</v>
      </c>
      <c r="O23" s="16">
        <v>-1.0689233847921443E-2</v>
      </c>
      <c r="P23" s="16">
        <v>-8.3237850209567123E-3</v>
      </c>
      <c r="Q23" s="16">
        <v>2.4944006754344546E-2</v>
      </c>
      <c r="R23" s="17" t="s">
        <v>82</v>
      </c>
      <c r="S23" s="16">
        <v>1.846804154581041E-3</v>
      </c>
      <c r="T23" s="16">
        <v>-5.2401168915506887E-3</v>
      </c>
      <c r="U23" s="16">
        <v>3.6214647890328383E-2</v>
      </c>
      <c r="V23" s="16">
        <v>-9.9201838993945701E-3</v>
      </c>
      <c r="W23" s="16">
        <v>-1.0228274056372661E-2</v>
      </c>
      <c r="X23" s="16">
        <v>-1.7479809702296553E-2</v>
      </c>
      <c r="Y23" s="16">
        <v>-2.7387370348490602E-2</v>
      </c>
      <c r="Z23" s="16">
        <v>2.5766378666732138E-3</v>
      </c>
      <c r="AA23" s="16">
        <v>8.2054339863912255E-3</v>
      </c>
      <c r="AB23" s="16">
        <v>3.4073623904671446E-2</v>
      </c>
      <c r="AC23" s="16">
        <v>4.2256532945691407E-2</v>
      </c>
      <c r="AD23" s="16">
        <v>1.4950908252993745E-3</v>
      </c>
      <c r="AE23" s="16">
        <v>3.1149358209851801E-2</v>
      </c>
      <c r="AF23" s="16">
        <v>2.3511616587736435E-2</v>
      </c>
      <c r="AG23" s="16">
        <v>-2.2328928793624186E-3</v>
      </c>
      <c r="AH23" s="17" t="s">
        <v>148</v>
      </c>
      <c r="AI23" s="16">
        <v>-8.5647649817326785E-3</v>
      </c>
      <c r="AJ23" s="16">
        <v>4.9388829443260035E-2</v>
      </c>
      <c r="AK23" s="16">
        <v>-1.8198455037153911E-2</v>
      </c>
      <c r="AL23" s="16">
        <v>2.9721129492799137E-2</v>
      </c>
      <c r="AM23" s="16">
        <v>2.5205574465920651E-2</v>
      </c>
      <c r="AN23" s="18">
        <v>3.375367859553579E-2</v>
      </c>
    </row>
    <row r="24" spans="1:40" ht="24">
      <c r="A24" s="13" t="s">
        <v>60</v>
      </c>
      <c r="B24" s="14" t="s">
        <v>41</v>
      </c>
      <c r="C24" s="15">
        <v>-2.7743028552098294E-2</v>
      </c>
      <c r="D24" s="16">
        <v>-1.4958249487278795E-2</v>
      </c>
      <c r="E24" s="16">
        <v>-3.4243515969575054E-2</v>
      </c>
      <c r="F24" s="16">
        <v>-2.4774379451541199E-2</v>
      </c>
      <c r="G24" s="16">
        <v>-4.5430355993301488E-2</v>
      </c>
      <c r="H24" s="16">
        <v>-4.6510327550878666E-2</v>
      </c>
      <c r="I24" s="16">
        <v>2.4995054617813459E-2</v>
      </c>
      <c r="J24" s="16">
        <v>-1.1415686238251596E-3</v>
      </c>
      <c r="K24" s="16">
        <v>-3.2138255511622283E-3</v>
      </c>
      <c r="L24" s="16">
        <v>1.5167069849053425E-2</v>
      </c>
      <c r="M24" s="16">
        <v>-3.8797793292369076E-3</v>
      </c>
      <c r="N24" s="17" t="s">
        <v>89</v>
      </c>
      <c r="O24" s="16">
        <v>1.733474287912069E-3</v>
      </c>
      <c r="P24" s="16">
        <v>-1.7703646573912699E-2</v>
      </c>
      <c r="Q24" s="16">
        <v>-1.4722104231111824E-2</v>
      </c>
      <c r="R24" s="16">
        <v>-1.4558564081421347E-2</v>
      </c>
      <c r="S24" s="16">
        <v>1.1902856221683376E-2</v>
      </c>
      <c r="T24" s="16">
        <v>-1.9390038105680064E-2</v>
      </c>
      <c r="U24" s="16">
        <v>2.0755293086521596E-2</v>
      </c>
      <c r="V24" s="16">
        <v>1.1383989220188032E-2</v>
      </c>
      <c r="W24" s="16">
        <v>1.9690681080460171E-2</v>
      </c>
      <c r="X24" s="16">
        <v>2.550456289341085E-2</v>
      </c>
      <c r="Y24" s="16">
        <v>4.5662919638794208E-2</v>
      </c>
      <c r="Z24" s="16">
        <v>4.5646323640602428E-2</v>
      </c>
      <c r="AA24" s="16">
        <v>1.0035252692062823E-2</v>
      </c>
      <c r="AB24" s="16">
        <v>2.9502953075324051E-2</v>
      </c>
      <c r="AC24" s="16">
        <v>1.4447632015836069E-2</v>
      </c>
      <c r="AD24" s="17" t="s">
        <v>116</v>
      </c>
      <c r="AE24" s="16">
        <v>3.7334202791155071E-4</v>
      </c>
      <c r="AF24" s="16">
        <v>1.5333178737240438E-3</v>
      </c>
      <c r="AG24" s="16">
        <v>5.9380770417615282E-2</v>
      </c>
      <c r="AH24" s="16">
        <v>1.2716846685971426E-2</v>
      </c>
      <c r="AI24" s="16">
        <v>1.8703542191140437E-2</v>
      </c>
      <c r="AJ24" s="16">
        <v>2.9226670886598534E-2</v>
      </c>
      <c r="AK24" s="16">
        <v>5.2917879456701233E-2</v>
      </c>
      <c r="AL24" s="16">
        <v>-1.104327827806921E-2</v>
      </c>
      <c r="AM24" s="16">
        <v>-8.9005129918664876E-3</v>
      </c>
      <c r="AN24" s="18">
        <v>3.7037327920449704E-2</v>
      </c>
    </row>
    <row r="25" spans="1:40" ht="24">
      <c r="A25" s="13" t="s">
        <v>61</v>
      </c>
      <c r="B25" s="14" t="s">
        <v>41</v>
      </c>
      <c r="C25" s="15">
        <v>-8.197150369488709E-3</v>
      </c>
      <c r="D25" s="16">
        <v>-1.1088144554074069E-3</v>
      </c>
      <c r="E25" s="16">
        <v>5.9572703184939284E-2</v>
      </c>
      <c r="F25" s="16">
        <v>-9.2667493404939962E-4</v>
      </c>
      <c r="G25" s="16">
        <v>1.5508547502585592E-2</v>
      </c>
      <c r="H25" s="16">
        <v>-2.5534835607274979E-2</v>
      </c>
      <c r="I25" s="16">
        <v>5.5532302741298278E-2</v>
      </c>
      <c r="J25" s="16">
        <v>1.6168022124591008E-2</v>
      </c>
      <c r="K25" s="16">
        <v>6.2771708545056194E-3</v>
      </c>
      <c r="L25" s="16">
        <v>-3.2993479329735675E-3</v>
      </c>
      <c r="M25" s="16">
        <v>4.2423343649042593E-2</v>
      </c>
      <c r="N25" s="16">
        <v>3.6530631354234023E-4</v>
      </c>
      <c r="O25" s="16">
        <v>4.156154218445389E-2</v>
      </c>
      <c r="P25" s="16">
        <v>1.5072243639284897E-2</v>
      </c>
      <c r="Q25" s="16">
        <v>2.8522065429717594E-2</v>
      </c>
      <c r="R25" s="16">
        <v>3.0998715869009826E-2</v>
      </c>
      <c r="S25" s="16">
        <v>-3.6115773971739873E-2</v>
      </c>
      <c r="T25" s="16">
        <v>3.1055730246196876E-2</v>
      </c>
      <c r="U25" s="16">
        <v>-1.5382888934479821E-2</v>
      </c>
      <c r="V25" s="16">
        <v>-4.8295964027452197E-2</v>
      </c>
      <c r="W25" s="16">
        <v>-4.642819869012537E-2</v>
      </c>
      <c r="X25" s="16">
        <v>-5.7887367863989556E-2</v>
      </c>
      <c r="Y25" s="16">
        <v>-4.1003786306310235E-2</v>
      </c>
      <c r="Z25" s="16">
        <v>-3.1979702448982447E-2</v>
      </c>
      <c r="AA25" s="16">
        <v>-1.3555984921113597E-2</v>
      </c>
      <c r="AB25" s="16">
        <v>-1.8088391246384825E-2</v>
      </c>
      <c r="AC25" s="16">
        <v>6.901200920402909E-3</v>
      </c>
      <c r="AD25" s="16">
        <v>3.8206841313098436E-3</v>
      </c>
      <c r="AE25" s="17" t="s">
        <v>89</v>
      </c>
      <c r="AF25" s="16">
        <v>3.2241437443446853E-2</v>
      </c>
      <c r="AG25" s="16">
        <v>-3.0440158061536625E-2</v>
      </c>
      <c r="AH25" s="16">
        <v>1.250468891430063E-2</v>
      </c>
      <c r="AI25" s="16">
        <v>-2.1347797292291665E-3</v>
      </c>
      <c r="AJ25" s="16">
        <v>1.4129025567911704E-2</v>
      </c>
      <c r="AK25" s="16">
        <v>-1.4179129209991169E-2</v>
      </c>
      <c r="AL25" s="16">
        <v>9.4916528298663889E-3</v>
      </c>
      <c r="AM25" s="16">
        <v>-1.5371560012880748E-2</v>
      </c>
      <c r="AN25" s="18">
        <v>2.7385026823609288E-2</v>
      </c>
    </row>
    <row r="26" spans="1:40" ht="24">
      <c r="A26" s="13" t="s">
        <v>62</v>
      </c>
      <c r="B26" s="14" t="s">
        <v>41</v>
      </c>
      <c r="C26" s="15">
        <v>2.2866422389339811E-2</v>
      </c>
      <c r="D26" s="16">
        <v>-2.3821255356137161E-2</v>
      </c>
      <c r="E26" s="16">
        <v>1.3307853164040052E-2</v>
      </c>
      <c r="F26" s="16">
        <v>-7.7706690557976653E-4</v>
      </c>
      <c r="G26" s="16">
        <v>-7.9360888429217227E-4</v>
      </c>
      <c r="H26" s="16">
        <v>-5.9097647080542187E-2</v>
      </c>
      <c r="I26" s="16">
        <v>-1.3789083135761132E-2</v>
      </c>
      <c r="J26" s="16">
        <v>-6.7168671583932478E-3</v>
      </c>
      <c r="K26" s="16">
        <v>-3.4878471176277938E-2</v>
      </c>
      <c r="L26" s="16">
        <v>2.6864890922627511E-2</v>
      </c>
      <c r="M26" s="17" t="s">
        <v>99</v>
      </c>
      <c r="N26" s="16">
        <v>-3.8234114018500767E-3</v>
      </c>
      <c r="O26" s="16">
        <v>9.3567485255451385E-3</v>
      </c>
      <c r="P26" s="16">
        <v>-2.2306779313687315E-2</v>
      </c>
      <c r="Q26" s="16">
        <v>5.1040038447915928E-3</v>
      </c>
      <c r="R26" s="16">
        <v>-4.420415520916067E-2</v>
      </c>
      <c r="S26" s="16">
        <v>-4.8764728613531289E-2</v>
      </c>
      <c r="T26" s="16">
        <v>2.4706162384924178E-3</v>
      </c>
      <c r="U26" s="16">
        <v>2.6575488623189977E-2</v>
      </c>
      <c r="V26" s="16">
        <v>2.9918170436706311E-2</v>
      </c>
      <c r="W26" s="16">
        <v>2.9045926302739399E-2</v>
      </c>
      <c r="X26" s="16">
        <v>1.3246222901676149E-2</v>
      </c>
      <c r="Y26" s="17" t="s">
        <v>149</v>
      </c>
      <c r="Z26" s="16">
        <v>1.7712378670194831E-2</v>
      </c>
      <c r="AA26" s="16">
        <v>1.6586805476681291E-2</v>
      </c>
      <c r="AB26" s="16">
        <v>8.2317439737116856E-3</v>
      </c>
      <c r="AC26" s="16">
        <v>-1.5576834789958832E-2</v>
      </c>
      <c r="AD26" s="16">
        <v>3.841052778285016E-2</v>
      </c>
      <c r="AE26" s="16">
        <v>4.1999082086644268E-2</v>
      </c>
      <c r="AF26" s="16">
        <v>4.7595621755586077E-3</v>
      </c>
      <c r="AG26" s="16">
        <v>5.2922899070794678E-2</v>
      </c>
      <c r="AH26" s="16">
        <v>3.2342223397962631E-2</v>
      </c>
      <c r="AI26" s="16">
        <v>9.7366407745318254E-3</v>
      </c>
      <c r="AJ26" s="16">
        <v>5.0089929671043372E-2</v>
      </c>
      <c r="AK26" s="16">
        <v>3.8096225635180246E-2</v>
      </c>
      <c r="AL26" s="16">
        <v>7.8234845309800849E-3</v>
      </c>
      <c r="AM26" s="16">
        <v>2.3485215655450638E-2</v>
      </c>
      <c r="AN26" s="18">
        <v>4.3835162718911726E-2</v>
      </c>
    </row>
    <row r="27" spans="1:40" ht="24">
      <c r="A27" s="13" t="s">
        <v>63</v>
      </c>
      <c r="B27" s="14" t="s">
        <v>41</v>
      </c>
      <c r="C27" s="19" t="s">
        <v>150</v>
      </c>
      <c r="D27" s="16">
        <v>-4.6406904102421154E-2</v>
      </c>
      <c r="E27" s="16">
        <v>-3.3245245846680711E-2</v>
      </c>
      <c r="F27" s="16">
        <v>-2.3342910769809082E-2</v>
      </c>
      <c r="G27" s="16">
        <v>-3.0760695574427465E-2</v>
      </c>
      <c r="H27" s="16">
        <v>-5.8559378423006334E-2</v>
      </c>
      <c r="I27" s="17" t="s">
        <v>99</v>
      </c>
      <c r="J27" s="16">
        <v>3.4390353727532207E-2</v>
      </c>
      <c r="K27" s="16">
        <v>8.5998485132344135E-3</v>
      </c>
      <c r="L27" s="16">
        <v>-4.0265665577386055E-2</v>
      </c>
      <c r="M27" s="16">
        <v>-1.3811302231465324E-2</v>
      </c>
      <c r="N27" s="16">
        <v>2.4760519378592086E-2</v>
      </c>
      <c r="O27" s="16">
        <v>1.9987057867482203E-2</v>
      </c>
      <c r="P27" s="16">
        <v>-3.1835919562634221E-2</v>
      </c>
      <c r="Q27" s="16">
        <v>2.7150106668085303E-2</v>
      </c>
      <c r="R27" s="16">
        <v>2.8748570218422799E-3</v>
      </c>
      <c r="S27" s="16">
        <v>-4.1064159212310554E-2</v>
      </c>
      <c r="T27" s="16">
        <v>3.4056041847766151E-2</v>
      </c>
      <c r="U27" s="16">
        <v>1.7040146638825956E-2</v>
      </c>
      <c r="V27" s="16">
        <v>1.7524382860343204E-2</v>
      </c>
      <c r="W27" s="16">
        <v>1.0347663079974588E-2</v>
      </c>
      <c r="X27" s="16">
        <v>-2.0783102200757721E-2</v>
      </c>
      <c r="Y27" s="16">
        <v>5.3981386878677574E-2</v>
      </c>
      <c r="Z27" s="16">
        <v>-1.8869864064399722E-2</v>
      </c>
      <c r="AA27" s="16">
        <v>1.0972416369387583E-3</v>
      </c>
      <c r="AB27" s="16">
        <v>-8.1734411291740066E-3</v>
      </c>
      <c r="AC27" s="16">
        <v>-2.8969639857365178E-3</v>
      </c>
      <c r="AD27" s="16">
        <v>4.3416648571588279E-2</v>
      </c>
      <c r="AE27" s="16">
        <v>5.5006139703811671E-2</v>
      </c>
      <c r="AF27" s="16">
        <v>-1.0637633616098046E-2</v>
      </c>
      <c r="AG27" s="16">
        <v>4.2964798369724354E-2</v>
      </c>
      <c r="AH27" s="16">
        <v>3.3571694479430016E-2</v>
      </c>
      <c r="AI27" s="16">
        <v>3.0933636375273067E-2</v>
      </c>
      <c r="AJ27" s="16">
        <v>4.8954705190709026E-2</v>
      </c>
      <c r="AK27" s="16">
        <v>3.5303071482586559E-2</v>
      </c>
      <c r="AL27" s="16">
        <v>7.3981290083204154E-3</v>
      </c>
      <c r="AM27" s="16">
        <v>-6.0342952847798398E-3</v>
      </c>
      <c r="AN27" s="18">
        <v>4.8305431576472761E-2</v>
      </c>
    </row>
    <row r="28" spans="1:40" ht="24">
      <c r="A28" s="13" t="s">
        <v>64</v>
      </c>
      <c r="B28" s="14" t="s">
        <v>41</v>
      </c>
      <c r="C28" s="15">
        <v>-2.9798524709942324E-2</v>
      </c>
      <c r="D28" s="16">
        <v>-3.2048593315704269E-2</v>
      </c>
      <c r="E28" s="16">
        <v>1.1673620886992638E-2</v>
      </c>
      <c r="F28" s="16">
        <v>-5.035223077140169E-2</v>
      </c>
      <c r="G28" s="16">
        <v>-2.6183885135618265E-3</v>
      </c>
      <c r="H28" s="16">
        <v>-4.5100178222245393E-2</v>
      </c>
      <c r="I28" s="16">
        <v>3.419373049987233E-2</v>
      </c>
      <c r="J28" s="16">
        <v>-1.4058433964371567E-2</v>
      </c>
      <c r="K28" s="16">
        <v>-2.6492047988204783E-2</v>
      </c>
      <c r="L28" s="16">
        <v>-2.0852560898224452E-2</v>
      </c>
      <c r="M28" s="16">
        <v>2.4849627020598155E-3</v>
      </c>
      <c r="N28" s="16">
        <v>-1.9275499269657711E-2</v>
      </c>
      <c r="O28" s="16">
        <v>1.5120705540118025E-2</v>
      </c>
      <c r="P28" s="16">
        <v>-3.1846930688068695E-2</v>
      </c>
      <c r="Q28" s="16">
        <v>5.0228474828919187E-3</v>
      </c>
      <c r="R28" s="16">
        <v>-5.1652660407951346E-3</v>
      </c>
      <c r="S28" s="16">
        <v>-2.3195146085853706E-2</v>
      </c>
      <c r="T28" s="17" t="s">
        <v>91</v>
      </c>
      <c r="U28" s="16">
        <v>3.7651506167034936E-2</v>
      </c>
      <c r="V28" s="16">
        <v>2.8326216879125142E-2</v>
      </c>
      <c r="W28" s="16">
        <v>1.420905824449337E-3</v>
      </c>
      <c r="X28" s="16">
        <v>-1.7712040179496524E-2</v>
      </c>
      <c r="Y28" s="16">
        <v>8.9935540132956519E-3</v>
      </c>
      <c r="Z28" s="16">
        <v>-2.3663236707305899E-2</v>
      </c>
      <c r="AA28" s="16">
        <v>7.694444159784191E-3</v>
      </c>
      <c r="AB28" s="16">
        <v>-7.3733538788350837E-3</v>
      </c>
      <c r="AC28" s="16">
        <v>-1.4534668277060936E-2</v>
      </c>
      <c r="AD28" s="16">
        <v>4.4563579567175653E-2</v>
      </c>
      <c r="AE28" s="16">
        <v>3.0884208611440145E-2</v>
      </c>
      <c r="AF28" s="16">
        <v>3.3369561188411126E-3</v>
      </c>
      <c r="AG28" s="16">
        <v>2.8898417839622485E-2</v>
      </c>
      <c r="AH28" s="16">
        <v>6.0041052513835902E-2</v>
      </c>
      <c r="AI28" s="16">
        <v>3.8320900825666061E-2</v>
      </c>
      <c r="AJ28" s="17" t="s">
        <v>112</v>
      </c>
      <c r="AK28" s="16">
        <v>3.2362485448374952E-2</v>
      </c>
      <c r="AL28" s="16">
        <v>-1.8366641056972843E-2</v>
      </c>
      <c r="AM28" s="16">
        <v>-9.2630365718351687E-4</v>
      </c>
      <c r="AN28" s="20" t="s">
        <v>144</v>
      </c>
    </row>
    <row r="29" spans="1:40" ht="24">
      <c r="A29" s="13" t="s">
        <v>65</v>
      </c>
      <c r="B29" s="14" t="s">
        <v>41</v>
      </c>
      <c r="C29" s="15">
        <v>1.9999409565305139E-2</v>
      </c>
      <c r="D29" s="16">
        <v>1.3588392912738353E-2</v>
      </c>
      <c r="E29" s="16">
        <v>-3.5081498169302582E-2</v>
      </c>
      <c r="F29" s="16">
        <v>2.9332220638842782E-3</v>
      </c>
      <c r="G29" s="16">
        <v>1.4835021327936397E-2</v>
      </c>
      <c r="H29" s="16">
        <v>3.492111869618697E-2</v>
      </c>
      <c r="I29" s="16">
        <v>-4.1084926877770066E-2</v>
      </c>
      <c r="J29" s="16">
        <v>2.2380461288229705E-2</v>
      </c>
      <c r="K29" s="16">
        <v>-1.4264005735041867E-2</v>
      </c>
      <c r="L29" s="16">
        <v>1.7381108850285199E-2</v>
      </c>
      <c r="M29" s="16">
        <v>-4.8802998572963302E-2</v>
      </c>
      <c r="N29" s="16">
        <v>1.1834623827239805E-2</v>
      </c>
      <c r="O29" s="16">
        <v>-5.9773377929469462E-2</v>
      </c>
      <c r="P29" s="16">
        <v>-5.2800691829429994E-3</v>
      </c>
      <c r="Q29" s="16">
        <v>-4.3107134398499121E-2</v>
      </c>
      <c r="R29" s="16">
        <v>1.8285948706874026E-3</v>
      </c>
      <c r="S29" s="17" t="s">
        <v>99</v>
      </c>
      <c r="T29" s="16">
        <v>-2.3118810032801494E-2</v>
      </c>
      <c r="U29" s="16">
        <v>1.9735611531639843E-2</v>
      </c>
      <c r="V29" s="16">
        <v>5.3053236363071007E-2</v>
      </c>
      <c r="W29" s="16">
        <v>4.5609015742670254E-2</v>
      </c>
      <c r="X29" s="16">
        <v>3.0261647493781099E-2</v>
      </c>
      <c r="Y29" s="16">
        <v>4.4281006555911759E-2</v>
      </c>
      <c r="Z29" s="17" t="s">
        <v>112</v>
      </c>
      <c r="AA29" s="16">
        <v>3.2031788435889046E-2</v>
      </c>
      <c r="AB29" s="16">
        <v>4.2315967543442953E-2</v>
      </c>
      <c r="AC29" s="16">
        <v>3.8634108805677483E-2</v>
      </c>
      <c r="AD29" s="16">
        <v>-2.4536998954802429E-2</v>
      </c>
      <c r="AE29" s="16">
        <v>-3.5809223553498137E-2</v>
      </c>
      <c r="AF29" s="16">
        <v>2.9654540999954518E-3</v>
      </c>
      <c r="AG29" s="16">
        <v>-5.6025749135453278E-3</v>
      </c>
      <c r="AH29" s="16">
        <v>-2.0982316811978173E-2</v>
      </c>
      <c r="AI29" s="16">
        <v>1.638708469655226E-2</v>
      </c>
      <c r="AJ29" s="16">
        <v>-6.1000444799298942E-3</v>
      </c>
      <c r="AK29" s="16">
        <v>7.2767316539568711E-3</v>
      </c>
      <c r="AL29" s="16">
        <v>2.5595689051563036E-3</v>
      </c>
      <c r="AM29" s="16">
        <v>2.4964404871845317E-2</v>
      </c>
      <c r="AN29" s="18">
        <v>-2.3401337371870334E-2</v>
      </c>
    </row>
    <row r="30" spans="1:40" ht="24">
      <c r="A30" s="13" t="s">
        <v>66</v>
      </c>
      <c r="B30" s="14" t="s">
        <v>41</v>
      </c>
      <c r="C30" s="15">
        <v>9.5041033672341908E-3</v>
      </c>
      <c r="D30" s="17" t="s">
        <v>151</v>
      </c>
      <c r="E30" s="16">
        <v>1.8098635777380905E-2</v>
      </c>
      <c r="F30" s="16">
        <v>3.314786633910094E-2</v>
      </c>
      <c r="G30" s="16">
        <v>2.5857817883393471E-2</v>
      </c>
      <c r="H30" s="16">
        <v>5.2144049262005256E-2</v>
      </c>
      <c r="I30" s="16">
        <v>-1.8733002628464411E-2</v>
      </c>
      <c r="J30" s="16">
        <v>1.1482919526668257E-2</v>
      </c>
      <c r="K30" s="16">
        <v>1.6733313041251498E-2</v>
      </c>
      <c r="L30" s="16">
        <v>5.8639660121548573E-2</v>
      </c>
      <c r="M30" s="16">
        <v>1.756056880720476E-2</v>
      </c>
      <c r="N30" s="16">
        <v>4.4820430119132351E-2</v>
      </c>
      <c r="O30" s="16">
        <v>-3.285272823663591E-2</v>
      </c>
      <c r="P30" s="16">
        <v>3.9325345839388438E-2</v>
      </c>
      <c r="Q30" s="16">
        <v>-1.609316608011994E-3</v>
      </c>
      <c r="R30" s="16">
        <v>2.4947117550191806E-3</v>
      </c>
      <c r="S30" s="17" t="s">
        <v>112</v>
      </c>
      <c r="T30" s="16">
        <v>-2.3384116879408848E-2</v>
      </c>
      <c r="U30" s="16">
        <v>2.1623394410809323E-3</v>
      </c>
      <c r="V30" s="16">
        <v>-3.9928237629679435E-3</v>
      </c>
      <c r="W30" s="16">
        <v>2.0249607842970366E-2</v>
      </c>
      <c r="X30" s="16">
        <v>1.6592000798489995E-2</v>
      </c>
      <c r="Y30" s="16">
        <v>-3.8179339579331867E-2</v>
      </c>
      <c r="Z30" s="17" t="s">
        <v>100</v>
      </c>
      <c r="AA30" s="16">
        <v>2.1046676662707795E-2</v>
      </c>
      <c r="AB30" s="16">
        <v>9.4198032173437932E-3</v>
      </c>
      <c r="AC30" s="16">
        <v>-1.2269756868126706E-2</v>
      </c>
      <c r="AD30" s="16">
        <v>-1.266291717717488E-2</v>
      </c>
      <c r="AE30" s="16">
        <v>-3.1404521929666689E-2</v>
      </c>
      <c r="AF30" s="16">
        <v>-9.475214072836002E-3</v>
      </c>
      <c r="AG30" s="16">
        <v>-5.9708209946440417E-2</v>
      </c>
      <c r="AH30" s="16">
        <v>-1.0567766991056909E-2</v>
      </c>
      <c r="AI30" s="16">
        <v>-1.9888222763017775E-2</v>
      </c>
      <c r="AJ30" s="16">
        <v>-4.4524963100764772E-2</v>
      </c>
      <c r="AK30" s="16">
        <v>-3.8916137857371372E-2</v>
      </c>
      <c r="AL30" s="16">
        <v>-5.4106871026746257E-3</v>
      </c>
      <c r="AM30" s="16">
        <v>-4.460198730015308E-3</v>
      </c>
      <c r="AN30" s="18">
        <v>-4.7370404382160627E-2</v>
      </c>
    </row>
    <row r="31" spans="1:40" ht="24">
      <c r="A31" s="13" t="s">
        <v>67</v>
      </c>
      <c r="B31" s="14" t="s">
        <v>41</v>
      </c>
      <c r="C31" s="15">
        <v>-6.1362684374817872E-3</v>
      </c>
      <c r="D31" s="16">
        <v>3.5002378738865983E-2</v>
      </c>
      <c r="E31" s="16">
        <v>1.9152788236905749E-2</v>
      </c>
      <c r="F31" s="16">
        <v>5.1373103161329627E-2</v>
      </c>
      <c r="G31" s="17" t="s">
        <v>152</v>
      </c>
      <c r="H31" s="16">
        <v>-9.2966154705887555E-4</v>
      </c>
      <c r="I31" s="16">
        <v>4.3408104764771201E-2</v>
      </c>
      <c r="J31" s="16">
        <v>1.9517937269762382E-2</v>
      </c>
      <c r="K31" s="16">
        <v>4.145601308295277E-3</v>
      </c>
      <c r="L31" s="17" t="s">
        <v>150</v>
      </c>
      <c r="M31" s="16">
        <v>3.8408965192171789E-2</v>
      </c>
      <c r="N31" s="17" t="s">
        <v>106</v>
      </c>
      <c r="O31" s="16">
        <v>3.3303449966064699E-2</v>
      </c>
      <c r="P31" s="16">
        <v>-2.4340978935889861E-2</v>
      </c>
      <c r="Q31" s="16">
        <v>3.3140824375711031E-2</v>
      </c>
      <c r="R31" s="16">
        <v>1.4573611634409343E-3</v>
      </c>
      <c r="S31" s="16">
        <v>-2.4489108402494044E-2</v>
      </c>
      <c r="T31" s="16">
        <v>4.4384608707450653E-2</v>
      </c>
      <c r="U31" s="16">
        <v>-1.3202734483265827E-2</v>
      </c>
      <c r="V31" s="16">
        <v>-3.9864245245849E-2</v>
      </c>
      <c r="W31" s="16">
        <v>5.7659543274521342E-3</v>
      </c>
      <c r="X31" s="16">
        <v>-2.3018529733961044E-2</v>
      </c>
      <c r="Y31" s="16">
        <v>-2.5713849029313975E-3</v>
      </c>
      <c r="Z31" s="16">
        <v>-1.2759852600965509E-2</v>
      </c>
      <c r="AA31" s="16">
        <v>-2.2700271610646739E-2</v>
      </c>
      <c r="AB31" s="16">
        <v>-2.3185393780284783E-2</v>
      </c>
      <c r="AC31" s="16">
        <v>-4.8572679958616416E-2</v>
      </c>
      <c r="AD31" s="17" t="s">
        <v>99</v>
      </c>
      <c r="AE31" s="16">
        <v>3.7776564521574017E-3</v>
      </c>
      <c r="AF31" s="16">
        <v>-3.180324209643403E-2</v>
      </c>
      <c r="AG31" s="16">
        <v>1.387860186756093E-2</v>
      </c>
      <c r="AH31" s="16">
        <v>-8.4630337747273656E-3</v>
      </c>
      <c r="AI31" s="16">
        <v>1.139899982280047E-2</v>
      </c>
      <c r="AJ31" s="16">
        <v>-1.2357689902830938E-2</v>
      </c>
      <c r="AK31" s="16">
        <v>-1.025626273122955E-3</v>
      </c>
      <c r="AL31" s="16">
        <v>-2.6688395278025571E-2</v>
      </c>
      <c r="AM31" s="16">
        <v>-2.3598404002010118E-2</v>
      </c>
      <c r="AN31" s="18">
        <v>-5.7508305913890907E-3</v>
      </c>
    </row>
    <row r="32" spans="1:40" ht="24">
      <c r="A32" s="13" t="s">
        <v>68</v>
      </c>
      <c r="B32" s="14" t="s">
        <v>41</v>
      </c>
      <c r="C32" s="19" t="s">
        <v>114</v>
      </c>
      <c r="D32" s="16">
        <v>5.5891419338112085E-2</v>
      </c>
      <c r="E32" s="16">
        <v>2.3490256043399192E-2</v>
      </c>
      <c r="F32" s="16">
        <v>3.7193220160577641E-2</v>
      </c>
      <c r="G32" s="16">
        <v>1.988991559774014E-2</v>
      </c>
      <c r="H32" s="17" t="s">
        <v>116</v>
      </c>
      <c r="I32" s="16">
        <v>1.0108586997318094E-2</v>
      </c>
      <c r="J32" s="16">
        <v>5.750370872255843E-2</v>
      </c>
      <c r="K32" s="16">
        <v>8.4243756867792337E-3</v>
      </c>
      <c r="L32" s="17" t="s">
        <v>153</v>
      </c>
      <c r="M32" s="16">
        <v>2.859401069850398E-2</v>
      </c>
      <c r="N32" s="16">
        <v>1.9193578373618316E-2</v>
      </c>
      <c r="O32" s="16">
        <v>1.1125434051629074E-2</v>
      </c>
      <c r="P32" s="16">
        <v>2.3376828968896125E-2</v>
      </c>
      <c r="Q32" s="16">
        <v>-2.5254769568819044E-2</v>
      </c>
      <c r="R32" s="16">
        <v>-9.9933136507111015E-3</v>
      </c>
      <c r="S32" s="16">
        <v>4.48687561129094E-2</v>
      </c>
      <c r="T32" s="16">
        <v>1.3558284550353108E-3</v>
      </c>
      <c r="U32" s="16">
        <v>1.2893519131748136E-2</v>
      </c>
      <c r="V32" s="16">
        <v>1.7184456920153999E-2</v>
      </c>
      <c r="W32" s="17" t="s">
        <v>103</v>
      </c>
      <c r="X32" s="16">
        <v>-2.7594077958737379E-2</v>
      </c>
      <c r="Y32" s="16">
        <v>1.0483856438552172E-2</v>
      </c>
      <c r="Z32" s="16">
        <v>2.0140200872306391E-2</v>
      </c>
      <c r="AA32" s="16">
        <v>2.5451715480988642E-3</v>
      </c>
      <c r="AB32" s="16">
        <v>-2.9712996111201317E-2</v>
      </c>
      <c r="AC32" s="16">
        <v>-2.7334048177078008E-2</v>
      </c>
      <c r="AD32" s="16">
        <v>5.7393359112257588E-3</v>
      </c>
      <c r="AE32" s="16">
        <v>-4.524900200111092E-2</v>
      </c>
      <c r="AF32" s="16">
        <v>1.2908451148146515E-2</v>
      </c>
      <c r="AG32" s="16">
        <v>-3.3333223379255927E-2</v>
      </c>
      <c r="AH32" s="16">
        <v>-5.4084314068512954E-2</v>
      </c>
      <c r="AI32" s="16">
        <v>-1.5710400605227048E-3</v>
      </c>
      <c r="AJ32" s="16">
        <v>-3.0301300248838699E-2</v>
      </c>
      <c r="AK32" s="16">
        <v>-1.2495785120944366E-2</v>
      </c>
      <c r="AL32" s="16">
        <v>9.0232629338626402E-4</v>
      </c>
      <c r="AM32" s="16">
        <v>-2.0791170005143907E-2</v>
      </c>
      <c r="AN32" s="18">
        <v>-3.4456278870317512E-2</v>
      </c>
    </row>
    <row r="33" spans="1:40" ht="24">
      <c r="A33" s="13" t="s">
        <v>69</v>
      </c>
      <c r="B33" s="14" t="s">
        <v>41</v>
      </c>
      <c r="C33" s="15">
        <v>-4.2058729419912601E-2</v>
      </c>
      <c r="D33" s="16">
        <v>1.261459430226769E-2</v>
      </c>
      <c r="E33" s="16">
        <v>-2.0342116057263011E-4</v>
      </c>
      <c r="F33" s="17" t="s">
        <v>99</v>
      </c>
      <c r="G33" s="16">
        <v>-1.4505286307302323E-2</v>
      </c>
      <c r="H33" s="16">
        <v>-8.8251581982236108E-3</v>
      </c>
      <c r="I33" s="16">
        <v>-2.3411496095473234E-2</v>
      </c>
      <c r="J33" s="16">
        <v>-1.478918631945385E-2</v>
      </c>
      <c r="K33" s="16">
        <v>-2.0341919702888973E-2</v>
      </c>
      <c r="L33" s="16">
        <v>9.9756864015195738E-3</v>
      </c>
      <c r="M33" s="16">
        <v>-7.9750111053776291E-4</v>
      </c>
      <c r="N33" s="16">
        <v>-2.4611355617696028E-2</v>
      </c>
      <c r="O33" s="16">
        <v>-3.7528412588254775E-2</v>
      </c>
      <c r="P33" s="16">
        <v>1.2818409681530429E-2</v>
      </c>
      <c r="Q33" s="16">
        <v>-3.6640906475409261E-2</v>
      </c>
      <c r="R33" s="16">
        <v>-2.6456921246465346E-2</v>
      </c>
      <c r="S33" s="16">
        <v>2.9301022795746624E-3</v>
      </c>
      <c r="T33" s="16">
        <v>-5.0298347042660084E-2</v>
      </c>
      <c r="U33" s="16">
        <v>4.0799378829313927E-2</v>
      </c>
      <c r="V33" s="16">
        <v>5.408208936341638E-2</v>
      </c>
      <c r="W33" s="16">
        <v>3.7914112658399078E-2</v>
      </c>
      <c r="X33" s="16">
        <v>1.4889534652359248E-2</v>
      </c>
      <c r="Y33" s="16">
        <v>4.5441459668438919E-2</v>
      </c>
      <c r="Z33" s="16">
        <v>3.3526675699052468E-2</v>
      </c>
      <c r="AA33" s="17" t="s">
        <v>152</v>
      </c>
      <c r="AB33" s="16">
        <v>5.108327681368223E-2</v>
      </c>
      <c r="AC33" s="16">
        <v>-1.3052857550892466E-2</v>
      </c>
      <c r="AD33" s="16">
        <v>5.1508018525558169E-2</v>
      </c>
      <c r="AE33" s="16">
        <v>-9.2454938095310336E-4</v>
      </c>
      <c r="AF33" s="16">
        <v>5.5031840941482092E-2</v>
      </c>
      <c r="AG33" s="16">
        <v>1.0268883263474078E-3</v>
      </c>
      <c r="AH33" s="16">
        <v>3.6781536176597115E-2</v>
      </c>
      <c r="AI33" s="16">
        <v>2.9276949232735675E-2</v>
      </c>
      <c r="AJ33" s="16">
        <v>2.0066196509447135E-2</v>
      </c>
      <c r="AK33" s="16">
        <v>2.5703811136495391E-2</v>
      </c>
      <c r="AL33" s="16">
        <v>1.7179393475121228E-2</v>
      </c>
      <c r="AM33" s="16">
        <v>1.8686289302946048E-3</v>
      </c>
      <c r="AN33" s="18">
        <v>2.8210820884910425E-3</v>
      </c>
    </row>
    <row r="34" spans="1:40" ht="24">
      <c r="A34" s="13" t="s">
        <v>70</v>
      </c>
      <c r="B34" s="14" t="s">
        <v>41</v>
      </c>
      <c r="C34" s="19" t="s">
        <v>144</v>
      </c>
      <c r="D34" s="16">
        <v>5.1385665552648889E-2</v>
      </c>
      <c r="E34" s="16">
        <v>-1.8787457696213421E-2</v>
      </c>
      <c r="F34" s="16">
        <v>-8.7200597139996394E-3</v>
      </c>
      <c r="G34" s="16">
        <v>-2.723392505375952E-2</v>
      </c>
      <c r="H34" s="17" t="s">
        <v>100</v>
      </c>
      <c r="I34" s="16">
        <v>-5.8120777897690115E-2</v>
      </c>
      <c r="J34" s="16">
        <v>-3.2375338661015107E-2</v>
      </c>
      <c r="K34" s="16">
        <v>-1.9232300956395262E-2</v>
      </c>
      <c r="L34" s="16">
        <v>9.751149126876019E-3</v>
      </c>
      <c r="M34" s="16">
        <v>-5.8665460729586012E-2</v>
      </c>
      <c r="N34" s="16">
        <v>-4.5730309508940498E-2</v>
      </c>
      <c r="O34" s="16">
        <v>-3.712663110218594E-2</v>
      </c>
      <c r="P34" s="16">
        <v>-1.5993471178982133E-2</v>
      </c>
      <c r="Q34" s="16">
        <v>-4.5061819824655826E-2</v>
      </c>
      <c r="R34" s="16">
        <v>-1.5437032529018428E-2</v>
      </c>
      <c r="S34" s="16">
        <v>3.4651512836421774E-2</v>
      </c>
      <c r="T34" s="16">
        <v>-4.4596276043045509E-2</v>
      </c>
      <c r="U34" s="16">
        <v>4.257320593363912E-2</v>
      </c>
      <c r="V34" s="16">
        <v>1.0718802586237587E-2</v>
      </c>
      <c r="W34" s="17" t="s">
        <v>104</v>
      </c>
      <c r="X34" s="16">
        <v>4.1831929671522654E-2</v>
      </c>
      <c r="Y34" s="16">
        <v>4.4762027272909385E-2</v>
      </c>
      <c r="Z34" s="16">
        <v>5.219313171152578E-2</v>
      </c>
      <c r="AA34" s="16">
        <v>3.0752052679453769E-2</v>
      </c>
      <c r="AB34" s="16">
        <v>8.0280213574511535E-3</v>
      </c>
      <c r="AC34" s="16">
        <v>1.4248022432934389E-2</v>
      </c>
      <c r="AD34" s="16">
        <v>-9.1110394482164098E-4</v>
      </c>
      <c r="AE34" s="16">
        <v>-2.5128915871945566E-2</v>
      </c>
      <c r="AF34" s="16">
        <v>-4.5429709199055097E-3</v>
      </c>
      <c r="AG34" s="16">
        <v>-1.4505368246286062E-2</v>
      </c>
      <c r="AH34" s="16">
        <v>-7.2378727157063278E-3</v>
      </c>
      <c r="AI34" s="16">
        <v>1.3919537636017987E-2</v>
      </c>
      <c r="AJ34" s="16">
        <v>-2.2721543134004023E-2</v>
      </c>
      <c r="AK34" s="16">
        <v>3.2563597273559695E-2</v>
      </c>
      <c r="AL34" s="16">
        <v>-7.9986966762564966E-3</v>
      </c>
      <c r="AM34" s="16">
        <v>4.6601588673900012E-3</v>
      </c>
      <c r="AN34" s="18">
        <v>-1.9756760744895407E-2</v>
      </c>
    </row>
    <row r="35" spans="1:40" ht="24">
      <c r="A35" s="13" t="s">
        <v>71</v>
      </c>
      <c r="B35" s="14" t="s">
        <v>41</v>
      </c>
      <c r="C35" s="15">
        <v>1.3295667533327706E-2</v>
      </c>
      <c r="D35" s="17" t="s">
        <v>154</v>
      </c>
      <c r="E35" s="16">
        <v>-2.3067796151730248E-2</v>
      </c>
      <c r="F35" s="16">
        <v>-3.7074813796387808E-2</v>
      </c>
      <c r="G35" s="16">
        <v>-3.0308189752724347E-3</v>
      </c>
      <c r="H35" s="16">
        <v>-3.7059534304615623E-2</v>
      </c>
      <c r="I35" s="16">
        <v>1.9811700243077043E-2</v>
      </c>
      <c r="J35" s="16">
        <v>-1.3208222128285324E-2</v>
      </c>
      <c r="K35" s="16">
        <v>-2.3747975238550281E-2</v>
      </c>
      <c r="L35" s="16">
        <v>-4.4893461943041855E-2</v>
      </c>
      <c r="M35" s="16">
        <v>9.2596667664997037E-3</v>
      </c>
      <c r="N35" s="16">
        <v>1.7077423521063158E-3</v>
      </c>
      <c r="O35" s="17" t="s">
        <v>111</v>
      </c>
      <c r="P35" s="16">
        <v>-2.4994585682365334E-2</v>
      </c>
      <c r="Q35" s="16">
        <v>3.3668900557987907E-2</v>
      </c>
      <c r="R35" s="16">
        <v>-1.0420340059767863E-2</v>
      </c>
      <c r="S35" s="16">
        <v>-5.9151323807925253E-2</v>
      </c>
      <c r="T35" s="16">
        <v>1.4920692729073313E-2</v>
      </c>
      <c r="U35" s="16">
        <v>3.6026998018019826E-2</v>
      </c>
      <c r="V35" s="16">
        <v>-8.2454744906623068E-3</v>
      </c>
      <c r="W35" s="16">
        <v>1.1263339332935654E-2</v>
      </c>
      <c r="X35" s="16">
        <v>-2.012473533169325E-2</v>
      </c>
      <c r="Y35" s="16">
        <v>4.2259795472174073E-2</v>
      </c>
      <c r="Z35" s="16">
        <v>-3.2803196797898025E-2</v>
      </c>
      <c r="AA35" s="16">
        <v>3.1102178767618168E-2</v>
      </c>
      <c r="AB35" s="16">
        <v>1.5171540268823844E-2</v>
      </c>
      <c r="AC35" s="16">
        <v>-1.4048148655172109E-2</v>
      </c>
      <c r="AD35" s="16">
        <v>3.2980011130487964E-2</v>
      </c>
      <c r="AE35" s="16">
        <v>4.0770635443782288E-2</v>
      </c>
      <c r="AF35" s="16">
        <v>-2.8293106223737315E-2</v>
      </c>
      <c r="AG35" s="17" t="s">
        <v>114</v>
      </c>
      <c r="AH35" s="16">
        <v>4.682249106491438E-2</v>
      </c>
      <c r="AI35" s="16">
        <v>2.351107334903816E-2</v>
      </c>
      <c r="AJ35" s="17" t="s">
        <v>142</v>
      </c>
      <c r="AK35" s="16">
        <v>3.0996273265913713E-3</v>
      </c>
      <c r="AL35" s="16">
        <v>1.895481308597608E-3</v>
      </c>
      <c r="AM35" s="16">
        <v>-2.1424138738983748E-3</v>
      </c>
      <c r="AN35" s="20" t="s">
        <v>150</v>
      </c>
    </row>
    <row r="36" spans="1:40" ht="24">
      <c r="A36" s="13" t="s">
        <v>72</v>
      </c>
      <c r="B36" s="14" t="s">
        <v>41</v>
      </c>
      <c r="C36" s="15">
        <v>-1.5137626842275971E-2</v>
      </c>
      <c r="D36" s="16">
        <v>-2.6396325922414837E-2</v>
      </c>
      <c r="E36" s="16">
        <v>3.4144675614211618E-2</v>
      </c>
      <c r="F36" s="16">
        <v>2.804164170008686E-3</v>
      </c>
      <c r="G36" s="16">
        <v>2.9058866242450576E-2</v>
      </c>
      <c r="H36" s="16">
        <v>-1.9840167082263889E-2</v>
      </c>
      <c r="I36" s="16">
        <v>4.818905634212118E-2</v>
      </c>
      <c r="J36" s="16">
        <v>3.4401356473871873E-2</v>
      </c>
      <c r="K36" s="16">
        <v>4.4854213190006756E-3</v>
      </c>
      <c r="L36" s="16">
        <v>-2.9243555728212813E-3</v>
      </c>
      <c r="M36" s="16">
        <v>4.3708662919911566E-2</v>
      </c>
      <c r="N36" s="16">
        <v>3.6600199887253299E-2</v>
      </c>
      <c r="O36" s="17" t="s">
        <v>150</v>
      </c>
      <c r="P36" s="16">
        <v>8.6797446704524432E-3</v>
      </c>
      <c r="Q36" s="16">
        <v>2.8967230676166286E-2</v>
      </c>
      <c r="R36" s="16">
        <v>3.3189957892390792E-2</v>
      </c>
      <c r="S36" s="16">
        <v>-2.3320515936917623E-2</v>
      </c>
      <c r="T36" s="17" t="s">
        <v>144</v>
      </c>
      <c r="U36" s="16">
        <v>-1.1143876941126533E-2</v>
      </c>
      <c r="V36" s="16">
        <v>-3.1912468240201587E-2</v>
      </c>
      <c r="W36" s="16">
        <v>-3.4939975746021402E-2</v>
      </c>
      <c r="X36" s="16">
        <v>-4.0379957948432424E-2</v>
      </c>
      <c r="Y36" s="16">
        <v>1.3699161704801496E-2</v>
      </c>
      <c r="Z36" s="16">
        <v>-4.7658130107277791E-2</v>
      </c>
      <c r="AA36" s="16">
        <v>-4.0047852643869716E-2</v>
      </c>
      <c r="AB36" s="16">
        <v>-1.3830928307518212E-2</v>
      </c>
      <c r="AC36" s="16">
        <v>-1.7213371349791336E-2</v>
      </c>
      <c r="AD36" s="16">
        <v>-5.7379236412570794E-3</v>
      </c>
      <c r="AE36" s="16">
        <v>2.7064422974139808E-2</v>
      </c>
      <c r="AF36" s="16">
        <v>-4.4193109691071514E-2</v>
      </c>
      <c r="AG36" s="16">
        <v>2.2216812691990603E-2</v>
      </c>
      <c r="AH36" s="16">
        <v>-1.7318157831415562E-2</v>
      </c>
      <c r="AI36" s="16">
        <v>-8.1027019984086859E-3</v>
      </c>
      <c r="AJ36" s="16">
        <v>3.3684082345749045E-2</v>
      </c>
      <c r="AK36" s="16">
        <v>-2.0817260685024885E-2</v>
      </c>
      <c r="AL36" s="16">
        <v>-4.5008494475555993E-2</v>
      </c>
      <c r="AM36" s="16">
        <v>-3.0558627559894559E-2</v>
      </c>
      <c r="AN36" s="20" t="s">
        <v>92</v>
      </c>
    </row>
    <row r="37" spans="1:40" ht="24">
      <c r="A37" s="13" t="s">
        <v>73</v>
      </c>
      <c r="B37" s="14" t="s">
        <v>41</v>
      </c>
      <c r="C37" s="15">
        <v>9.2631572061769966E-3</v>
      </c>
      <c r="D37" s="16">
        <v>3.213551246525179E-3</v>
      </c>
      <c r="E37" s="16">
        <v>4.4327297653315195E-2</v>
      </c>
      <c r="F37" s="16">
        <v>1.011654628552765E-3</v>
      </c>
      <c r="G37" s="16">
        <v>3.9459515017044658E-2</v>
      </c>
      <c r="H37" s="16">
        <v>-1.4527912515204675E-2</v>
      </c>
      <c r="I37" s="16">
        <v>4.2749085805183329E-2</v>
      </c>
      <c r="J37" s="16">
        <v>3.7748739451099182E-2</v>
      </c>
      <c r="K37" s="16">
        <v>1.3889633357865198E-2</v>
      </c>
      <c r="L37" s="16">
        <v>2.7487897587109001E-2</v>
      </c>
      <c r="M37" s="16">
        <v>5.2614032682857616E-2</v>
      </c>
      <c r="N37" s="16">
        <v>5.8510416055405634E-2</v>
      </c>
      <c r="O37" s="17" t="s">
        <v>114</v>
      </c>
      <c r="P37" s="16">
        <v>2.3675578155048834E-3</v>
      </c>
      <c r="Q37" s="16">
        <v>1.7757616728336867E-2</v>
      </c>
      <c r="R37" s="16">
        <v>-2.204539644159557E-3</v>
      </c>
      <c r="S37" s="16">
        <v>-5.562250103925092E-3</v>
      </c>
      <c r="T37" s="16">
        <v>2.8639865573289947E-2</v>
      </c>
      <c r="U37" s="16">
        <v>-3.4029881744390332E-2</v>
      </c>
      <c r="V37" s="16">
        <v>-1.332942083268668E-2</v>
      </c>
      <c r="W37" s="16">
        <v>-3.3766813542757644E-2</v>
      </c>
      <c r="X37" s="16">
        <v>-2.7318403140322144E-2</v>
      </c>
      <c r="Y37" s="16">
        <v>5.1241678821957265E-2</v>
      </c>
      <c r="Z37" s="16">
        <v>-5.9934816665544836E-2</v>
      </c>
      <c r="AA37" s="16">
        <v>-3.8902453021652551E-2</v>
      </c>
      <c r="AB37" s="16">
        <v>-8.2424889668405062E-3</v>
      </c>
      <c r="AC37" s="16">
        <v>-3.8053560008933758E-4</v>
      </c>
      <c r="AD37" s="16">
        <v>1.3802689388677613E-2</v>
      </c>
      <c r="AE37" s="16">
        <v>-2.9999349442302242E-2</v>
      </c>
      <c r="AF37" s="16">
        <v>-5.6318106953075098E-2</v>
      </c>
      <c r="AG37" s="17" t="s">
        <v>95</v>
      </c>
      <c r="AH37" s="16">
        <v>-4.7290039280906224E-3</v>
      </c>
      <c r="AI37" s="16">
        <v>-1.9170976586515773E-2</v>
      </c>
      <c r="AJ37" s="16">
        <v>1.038695363318716E-2</v>
      </c>
      <c r="AK37" s="16">
        <v>-3.1914242894688749E-2</v>
      </c>
      <c r="AL37" s="16">
        <v>-2.9982189117321787E-2</v>
      </c>
      <c r="AM37" s="16">
        <v>-1.7889811871495655E-2</v>
      </c>
      <c r="AN37" s="18">
        <v>2.2166395328981237E-2</v>
      </c>
    </row>
    <row r="38" spans="1:40" ht="24">
      <c r="A38" s="13" t="s">
        <v>74</v>
      </c>
      <c r="B38" s="14" t="s">
        <v>41</v>
      </c>
      <c r="C38" s="15">
        <v>-1.1762383447539907E-2</v>
      </c>
      <c r="D38" s="16">
        <v>-1.3428895649550836E-2</v>
      </c>
      <c r="E38" s="16">
        <v>4.2579813460677809E-2</v>
      </c>
      <c r="F38" s="16">
        <v>1.989543389732993E-2</v>
      </c>
      <c r="G38" s="16">
        <v>7.0549173226830721E-3</v>
      </c>
      <c r="H38" s="16">
        <v>-2.2747679698885703E-2</v>
      </c>
      <c r="I38" s="16">
        <v>4.8675277721928478E-2</v>
      </c>
      <c r="J38" s="16">
        <v>-4.9458401604272105E-3</v>
      </c>
      <c r="K38" s="16">
        <v>-1.305008391110086E-2</v>
      </c>
      <c r="L38" s="16">
        <v>4.8824602880560564E-2</v>
      </c>
      <c r="M38" s="16">
        <v>4.9807870989190012E-2</v>
      </c>
      <c r="N38" s="16">
        <v>2.8784668800523525E-2</v>
      </c>
      <c r="O38" s="17" t="s">
        <v>150</v>
      </c>
      <c r="P38" s="16">
        <v>-1.7234101794215157E-2</v>
      </c>
      <c r="Q38" s="16">
        <v>2.8500500603233177E-2</v>
      </c>
      <c r="R38" s="16">
        <v>4.8386666457665192E-2</v>
      </c>
      <c r="S38" s="16">
        <v>-6.0524895241533217E-3</v>
      </c>
      <c r="T38" s="17" t="s">
        <v>114</v>
      </c>
      <c r="U38" s="16">
        <v>-2.8796175203914073E-2</v>
      </c>
      <c r="V38" s="16">
        <v>-4.0480295375042837E-2</v>
      </c>
      <c r="W38" s="16">
        <v>-3.0687803962425309E-2</v>
      </c>
      <c r="X38" s="16">
        <v>-2.853106882263777E-2</v>
      </c>
      <c r="Y38" s="16">
        <v>-1.9417917532030874E-2</v>
      </c>
      <c r="Z38" s="16">
        <v>-4.4660808368374966E-2</v>
      </c>
      <c r="AA38" s="16">
        <v>-3.546185229267132E-2</v>
      </c>
      <c r="AB38" s="16">
        <v>-9.6310236452642611E-3</v>
      </c>
      <c r="AC38" s="16">
        <v>-4.2652160584669419E-2</v>
      </c>
      <c r="AD38" s="16">
        <v>-1.2286977961732247E-2</v>
      </c>
      <c r="AE38" s="16">
        <v>1.3925766259503076E-2</v>
      </c>
      <c r="AF38" s="16">
        <v>-8.3377896263262929E-3</v>
      </c>
      <c r="AG38" s="16">
        <v>1.0380055248374454E-2</v>
      </c>
      <c r="AH38" s="16">
        <v>3.6521732702512619E-2</v>
      </c>
      <c r="AI38" s="16">
        <v>-7.5348204598455299E-3</v>
      </c>
      <c r="AJ38" s="17" t="s">
        <v>95</v>
      </c>
      <c r="AK38" s="16">
        <v>-3.1730396475021995E-2</v>
      </c>
      <c r="AL38" s="16">
        <v>-3.3682994404826347E-2</v>
      </c>
      <c r="AM38" s="16">
        <v>-2.7857309178937216E-2</v>
      </c>
      <c r="AN38" s="18">
        <v>3.3574134323571196E-2</v>
      </c>
    </row>
    <row r="39" spans="1:40" ht="24">
      <c r="A39" s="13" t="s">
        <v>75</v>
      </c>
      <c r="B39" s="14" t="s">
        <v>41</v>
      </c>
      <c r="C39" s="15">
        <v>2.9723705399325402E-2</v>
      </c>
      <c r="D39" s="17" t="s">
        <v>103</v>
      </c>
      <c r="E39" s="16">
        <v>4.506873960615553E-3</v>
      </c>
      <c r="F39" s="16">
        <v>1.2409489800700434E-2</v>
      </c>
      <c r="G39" s="16">
        <v>-3.292535098193089E-2</v>
      </c>
      <c r="H39" s="16">
        <v>5.0974285474592991E-2</v>
      </c>
      <c r="I39" s="16">
        <v>-4.5701032070237589E-2</v>
      </c>
      <c r="J39" s="16">
        <v>-7.0025718769675688E-3</v>
      </c>
      <c r="K39" s="16">
        <v>-1.6308300107806102E-2</v>
      </c>
      <c r="L39" s="16">
        <v>4.4651941246033749E-2</v>
      </c>
      <c r="M39" s="16">
        <v>-2.344509299536493E-2</v>
      </c>
      <c r="N39" s="16">
        <v>-1.456807560728173E-2</v>
      </c>
      <c r="O39" s="17" t="s">
        <v>155</v>
      </c>
      <c r="P39" s="16">
        <v>-2.6169091287427674E-2</v>
      </c>
      <c r="Q39" s="16">
        <v>-5.7527540342808769E-2</v>
      </c>
      <c r="R39" s="16">
        <v>-3.4883866237874268E-2</v>
      </c>
      <c r="S39" s="16">
        <v>1.3401949927566856E-2</v>
      </c>
      <c r="T39" s="16">
        <v>-3.1444928015432853E-2</v>
      </c>
      <c r="U39" s="16">
        <v>3.8568128918118116E-2</v>
      </c>
      <c r="V39" s="16">
        <v>3.1495172912521061E-2</v>
      </c>
      <c r="W39" s="16">
        <v>5.5875355416618158E-2</v>
      </c>
      <c r="X39" s="16">
        <v>5.6308454506970876E-2</v>
      </c>
      <c r="Y39" s="16">
        <v>3.2657458153489312E-2</v>
      </c>
      <c r="Z39" s="17" t="s">
        <v>149</v>
      </c>
      <c r="AA39" s="16">
        <v>3.8086055803322583E-2</v>
      </c>
      <c r="AB39" s="16">
        <v>1.3771908083416105E-2</v>
      </c>
      <c r="AC39" s="16">
        <v>9.5595048294965807E-3</v>
      </c>
      <c r="AD39" s="16">
        <v>3.4442623748192583E-2</v>
      </c>
      <c r="AE39" s="16">
        <v>-1.1227428373943161E-3</v>
      </c>
      <c r="AF39" s="16">
        <v>3.3182511480956037E-2</v>
      </c>
      <c r="AG39" s="16">
        <v>3.1497412654879573E-3</v>
      </c>
      <c r="AH39" s="16">
        <v>9.3763445826293285E-3</v>
      </c>
      <c r="AI39" s="16">
        <v>4.95735621730086E-3</v>
      </c>
      <c r="AJ39" s="16">
        <v>-1.3330174721923466E-2</v>
      </c>
      <c r="AK39" s="16">
        <v>4.3710881543301494E-2</v>
      </c>
      <c r="AL39" s="16">
        <v>6.2450727933153196E-3</v>
      </c>
      <c r="AM39" s="16">
        <v>1.4863263294845361E-3</v>
      </c>
      <c r="AN39" s="18">
        <v>-2.6082116298869171E-2</v>
      </c>
    </row>
    <row r="40" spans="1:40" ht="24">
      <c r="A40" s="13" t="s">
        <v>76</v>
      </c>
      <c r="B40" s="14" t="s">
        <v>41</v>
      </c>
      <c r="C40" s="15">
        <v>1.3653462709185602E-2</v>
      </c>
      <c r="D40" s="16">
        <v>3.248915096213785E-2</v>
      </c>
      <c r="E40" s="16">
        <v>2.6392374526712007E-2</v>
      </c>
      <c r="F40" s="16">
        <v>4.4326527994676221E-2</v>
      </c>
      <c r="G40" s="16">
        <v>4.0884919307148423E-2</v>
      </c>
      <c r="H40" s="16">
        <v>4.4087897691080215E-2</v>
      </c>
      <c r="I40" s="16">
        <v>5.2775801242904832E-2</v>
      </c>
      <c r="J40" s="16">
        <v>3.0945115477851819E-2</v>
      </c>
      <c r="K40" s="16">
        <v>2.7733416087932687E-3</v>
      </c>
      <c r="L40" s="17" t="s">
        <v>127</v>
      </c>
      <c r="M40" s="17" t="s">
        <v>156</v>
      </c>
      <c r="N40" s="16">
        <v>4.4254676452184796E-2</v>
      </c>
      <c r="O40" s="16">
        <v>4.1730529095116806E-2</v>
      </c>
      <c r="P40" s="16">
        <v>-1.1147915672976582E-2</v>
      </c>
      <c r="Q40" s="16">
        <v>2.2661695983522412E-4</v>
      </c>
      <c r="R40" s="16">
        <v>-2.645729004249683E-2</v>
      </c>
      <c r="S40" s="16">
        <v>4.3287089649027895E-2</v>
      </c>
      <c r="T40" s="16">
        <v>8.7679359803129152E-3</v>
      </c>
      <c r="U40" s="16">
        <v>-4.3372297544527143E-2</v>
      </c>
      <c r="V40" s="16">
        <v>4.0145361912322597E-2</v>
      </c>
      <c r="W40" s="16">
        <v>1.0348490067030824E-2</v>
      </c>
      <c r="X40" s="16">
        <v>-1.5968754743271404E-2</v>
      </c>
      <c r="Y40" s="17" t="s">
        <v>113</v>
      </c>
      <c r="Z40" s="16">
        <v>-3.7673039235219349E-2</v>
      </c>
      <c r="AA40" s="16">
        <v>1.3352165116142031E-2</v>
      </c>
      <c r="AB40" s="16">
        <v>-1.1203855165552416E-2</v>
      </c>
      <c r="AC40" s="16">
        <v>-1.205897383358703E-2</v>
      </c>
      <c r="AD40" s="16">
        <v>-2.4905717769378197E-3</v>
      </c>
      <c r="AE40" s="16">
        <v>-3.9713081206780729E-2</v>
      </c>
      <c r="AF40" s="16">
        <v>-2.318683508086276E-2</v>
      </c>
      <c r="AG40" s="16">
        <v>5.0406585162732921E-2</v>
      </c>
      <c r="AH40" s="16">
        <v>-3.1273864184748819E-2</v>
      </c>
      <c r="AI40" s="16">
        <v>-2.8922974434183235E-2</v>
      </c>
      <c r="AJ40" s="16">
        <v>-1.9060290442482464E-2</v>
      </c>
      <c r="AK40" s="16">
        <v>4.3878888641902553E-3</v>
      </c>
      <c r="AL40" s="16">
        <v>-5.3884525717390254E-2</v>
      </c>
      <c r="AM40" s="16">
        <v>-1.4693705747403252E-2</v>
      </c>
      <c r="AN40" s="18">
        <v>1.3447832655315579E-2</v>
      </c>
    </row>
    <row r="41" spans="1:40" ht="24">
      <c r="A41" s="13" t="s">
        <v>77</v>
      </c>
      <c r="B41" s="14" t="s">
        <v>41</v>
      </c>
      <c r="C41" s="15">
        <v>4.3958368393280253E-2</v>
      </c>
      <c r="D41" s="16">
        <v>4.3252577947176227E-2</v>
      </c>
      <c r="E41" s="16">
        <v>-2.6904670079613276E-2</v>
      </c>
      <c r="F41" s="16">
        <v>9.5744657392980506E-3</v>
      </c>
      <c r="G41" s="16">
        <v>-2.2017004060621678E-2</v>
      </c>
      <c r="H41" s="16">
        <v>9.4681819029509597E-3</v>
      </c>
      <c r="I41" s="16">
        <v>-3.8281808299590096E-2</v>
      </c>
      <c r="J41" s="16">
        <v>8.8555773245290494E-3</v>
      </c>
      <c r="K41" s="16">
        <v>-5.1628541004487029E-2</v>
      </c>
      <c r="L41" s="17" t="s">
        <v>157</v>
      </c>
      <c r="M41" s="16">
        <v>2.5641658755209341E-2</v>
      </c>
      <c r="N41" s="16">
        <v>1.4361873640325847E-2</v>
      </c>
      <c r="O41" s="16">
        <v>-4.3109831299828871E-2</v>
      </c>
      <c r="P41" s="16">
        <v>-5.1112638298976991E-2</v>
      </c>
      <c r="Q41" s="16">
        <v>-5.224787317074573E-2</v>
      </c>
      <c r="R41" s="16">
        <v>-4.2200435628441502E-2</v>
      </c>
      <c r="S41" s="16">
        <v>1.6632861009101475E-2</v>
      </c>
      <c r="T41" s="16">
        <v>-1.9764372619925825E-2</v>
      </c>
      <c r="U41" s="16">
        <v>-8.5266740001324389E-3</v>
      </c>
      <c r="V41" s="17" t="s">
        <v>106</v>
      </c>
      <c r="W41" s="17" t="s">
        <v>93</v>
      </c>
      <c r="X41" s="17" t="s">
        <v>115</v>
      </c>
      <c r="Y41" s="17" t="s">
        <v>146</v>
      </c>
      <c r="Z41" s="16">
        <v>5.6278326874430358E-2</v>
      </c>
      <c r="AA41" s="16">
        <v>2.4455975078538347E-2</v>
      </c>
      <c r="AB41" s="16">
        <v>2.6242387091176128E-2</v>
      </c>
      <c r="AC41" s="16">
        <v>-6.0449065836264042E-3</v>
      </c>
      <c r="AD41" s="16">
        <v>5.8063272514823801E-2</v>
      </c>
      <c r="AE41" s="16">
        <v>-3.2246585276217311E-3</v>
      </c>
      <c r="AF41" s="16">
        <v>1.4748721240229105E-2</v>
      </c>
      <c r="AG41" s="16">
        <v>2.6264009801739242E-2</v>
      </c>
      <c r="AH41" s="16">
        <v>-4.7245955181898893E-3</v>
      </c>
      <c r="AI41" s="16">
        <v>1.9194153051286942E-2</v>
      </c>
      <c r="AJ41" s="16">
        <v>4.6654450003742617E-2</v>
      </c>
      <c r="AK41" s="16">
        <v>1.4586276205806511E-2</v>
      </c>
      <c r="AL41" s="16">
        <v>1.2791261489574426E-2</v>
      </c>
      <c r="AM41" s="16">
        <v>-6.7977654450048367E-3</v>
      </c>
      <c r="AN41" s="18">
        <v>-2.8574154229265179E-3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1.166811110897005E-8</v>
      </c>
      <c r="E48" s="10">
        <f t="shared" ref="E48:AN48" si="0">$C5^2*E5^2</f>
        <v>3.6214606386636998E-15</v>
      </c>
      <c r="F48" s="11">
        <f t="shared" si="0"/>
        <v>3.33545969825536E-8</v>
      </c>
      <c r="G48" s="10">
        <f t="shared" si="0"/>
        <v>4.5390233656088966E-9</v>
      </c>
      <c r="H48" s="10">
        <f t="shared" si="0"/>
        <v>7.4776845468262291E-9</v>
      </c>
      <c r="I48" s="10">
        <f t="shared" si="0"/>
        <v>9.5625071077600061E-12</v>
      </c>
      <c r="J48" s="10">
        <f t="shared" si="0"/>
        <v>1.0287363316519234E-9</v>
      </c>
      <c r="K48" s="10">
        <f t="shared" si="0"/>
        <v>1.4963675786820619E-9</v>
      </c>
      <c r="L48" s="10">
        <f t="shared" si="0"/>
        <v>5.1502206807996398E-9</v>
      </c>
      <c r="M48" s="10">
        <f t="shared" si="0"/>
        <v>2.1457137126216507E-9</v>
      </c>
      <c r="N48" s="10">
        <f t="shared" si="0"/>
        <v>7.7150372461870709E-10</v>
      </c>
      <c r="O48" s="10">
        <f t="shared" si="0"/>
        <v>7.703473557697019E-9</v>
      </c>
      <c r="P48" s="10">
        <f t="shared" si="0"/>
        <v>7.8387862713986153E-9</v>
      </c>
      <c r="Q48" s="10">
        <f t="shared" si="0"/>
        <v>3.5470391952121779E-10</v>
      </c>
      <c r="R48" s="10">
        <f t="shared" si="0"/>
        <v>5.0975933195130595E-10</v>
      </c>
      <c r="S48" s="10">
        <f t="shared" si="0"/>
        <v>7.9858548352716294E-9</v>
      </c>
      <c r="T48" s="10">
        <f t="shared" si="0"/>
        <v>4.5981259556701868E-10</v>
      </c>
      <c r="U48" s="10">
        <f t="shared" si="0"/>
        <v>1.0802264094679082E-9</v>
      </c>
      <c r="V48" s="10">
        <f t="shared" si="0"/>
        <v>1.1700080540757074E-9</v>
      </c>
      <c r="W48" s="10">
        <f t="shared" si="0"/>
        <v>4.9949665353113703E-11</v>
      </c>
      <c r="X48" s="10">
        <f t="shared" si="0"/>
        <v>1.0329591644222288E-8</v>
      </c>
      <c r="Y48" s="10">
        <f t="shared" si="0"/>
        <v>1.4474027491256532E-9</v>
      </c>
      <c r="Z48" s="10">
        <f t="shared" si="0"/>
        <v>3.4988881766985421E-9</v>
      </c>
      <c r="AA48" s="11">
        <f t="shared" si="0"/>
        <v>7.2677281700094235E-6</v>
      </c>
      <c r="AB48" s="10">
        <f t="shared" si="0"/>
        <v>2.0369742111623482E-9</v>
      </c>
      <c r="AC48" s="10">
        <f t="shared" si="0"/>
        <v>3.0277856238175317E-11</v>
      </c>
      <c r="AD48" s="10">
        <f t="shared" si="0"/>
        <v>4.0207916597805602E-9</v>
      </c>
      <c r="AE48" s="10">
        <f t="shared" si="0"/>
        <v>1.4064701791729252E-9</v>
      </c>
      <c r="AF48" s="10">
        <f t="shared" si="0"/>
        <v>3.178694550024502E-9</v>
      </c>
      <c r="AG48" s="10">
        <f t="shared" si="0"/>
        <v>1.1930354645111051E-8</v>
      </c>
      <c r="AH48" s="10">
        <f t="shared" si="0"/>
        <v>3.1547389213564753E-10</v>
      </c>
      <c r="AI48" s="10">
        <f t="shared" si="0"/>
        <v>2.5215530410611085E-10</v>
      </c>
      <c r="AJ48" s="10">
        <f t="shared" si="0"/>
        <v>9.9205207902293999E-9</v>
      </c>
      <c r="AK48" s="10">
        <f t="shared" si="0"/>
        <v>3.7146846438421702E-9</v>
      </c>
      <c r="AL48" s="10">
        <f t="shared" si="0"/>
        <v>2.6364797588380252E-9</v>
      </c>
      <c r="AM48" s="10">
        <f t="shared" si="0"/>
        <v>1.1447117453696781E-9</v>
      </c>
      <c r="AN48" s="12">
        <f t="shared" si="0"/>
        <v>1.2567152335710388E-8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5.2951220588117834E-6</v>
      </c>
      <c r="E49" s="16">
        <f t="shared" si="1"/>
        <v>2.0287418251504642E-8</v>
      </c>
      <c r="F49" s="16">
        <f t="shared" si="1"/>
        <v>3.5766718209236428E-7</v>
      </c>
      <c r="G49" s="16">
        <f t="shared" si="1"/>
        <v>2.3357089489472684E-7</v>
      </c>
      <c r="H49" s="16">
        <f t="shared" si="1"/>
        <v>2.8765073834890003E-6</v>
      </c>
      <c r="I49" s="16">
        <f t="shared" si="1"/>
        <v>6.987988607274306E-7</v>
      </c>
      <c r="J49" s="16">
        <f t="shared" si="1"/>
        <v>1.7319058533353933E-6</v>
      </c>
      <c r="K49" s="16">
        <f t="shared" si="1"/>
        <v>4.4647296664889602E-7</v>
      </c>
      <c r="L49" s="17">
        <f t="shared" si="1"/>
        <v>8.9108385322804728E-6</v>
      </c>
      <c r="M49" s="16">
        <f t="shared" si="1"/>
        <v>2.8503278072908666E-7</v>
      </c>
      <c r="N49" s="16">
        <f t="shared" si="1"/>
        <v>1.0342131913087019E-6</v>
      </c>
      <c r="O49" s="16">
        <f t="shared" si="1"/>
        <v>6.6723232099923881E-7</v>
      </c>
      <c r="P49" s="16">
        <f t="shared" si="1"/>
        <v>1.183144945151329E-6</v>
      </c>
      <c r="Q49" s="16">
        <f t="shared" si="1"/>
        <v>6.9313306029681045E-8</v>
      </c>
      <c r="R49" s="16">
        <f t="shared" si="1"/>
        <v>4.8118529677386716E-7</v>
      </c>
      <c r="S49" s="16">
        <f t="shared" si="1"/>
        <v>1.4809290047054991E-6</v>
      </c>
      <c r="T49" s="16">
        <f t="shared" si="1"/>
        <v>5.0318970286962482E-7</v>
      </c>
      <c r="U49" s="16">
        <f t="shared" si="1"/>
        <v>5.4070053346518566E-9</v>
      </c>
      <c r="V49" s="16">
        <f t="shared" si="1"/>
        <v>9.1678458081468002E-8</v>
      </c>
      <c r="W49" s="16">
        <f t="shared" si="1"/>
        <v>1.2838428505845143E-6</v>
      </c>
      <c r="X49" s="17">
        <f t="shared" si="1"/>
        <v>1.5369810337745461E-3</v>
      </c>
      <c r="Y49" s="16">
        <f t="shared" si="1"/>
        <v>4.319047231130695E-7</v>
      </c>
      <c r="Z49" s="16">
        <f t="shared" si="1"/>
        <v>4.5140768441007258E-7</v>
      </c>
      <c r="AA49" s="16">
        <f t="shared" si="1"/>
        <v>2.1430440567086572E-6</v>
      </c>
      <c r="AB49" s="16">
        <f t="shared" si="1"/>
        <v>1.3396599597612558E-6</v>
      </c>
      <c r="AC49" s="16">
        <f t="shared" si="1"/>
        <v>1.602188888709021E-7</v>
      </c>
      <c r="AD49" s="16">
        <f t="shared" si="1"/>
        <v>8.5693152898423272E-7</v>
      </c>
      <c r="AE49" s="16">
        <f t="shared" si="1"/>
        <v>5.3203373978155586E-6</v>
      </c>
      <c r="AF49" s="16">
        <f t="shared" si="1"/>
        <v>1.1178647272374693E-8</v>
      </c>
      <c r="AG49" s="16">
        <f t="shared" si="1"/>
        <v>1.2182411417276317E-6</v>
      </c>
      <c r="AH49" s="16">
        <f t="shared" si="1"/>
        <v>3.650940561374996E-6</v>
      </c>
      <c r="AI49" s="16">
        <f t="shared" si="1"/>
        <v>9.4425803303133601E-7</v>
      </c>
      <c r="AJ49" s="16">
        <f t="shared" si="1"/>
        <v>1.3308853859596852E-6</v>
      </c>
      <c r="AK49" s="16">
        <f t="shared" si="1"/>
        <v>2.2961905011525998E-8</v>
      </c>
      <c r="AL49" s="16">
        <f t="shared" si="1"/>
        <v>2.1312935755623357E-7</v>
      </c>
      <c r="AM49" s="16">
        <f t="shared" si="1"/>
        <v>4.5871695342635945E-8</v>
      </c>
      <c r="AN49" s="18">
        <f t="shared" si="1"/>
        <v>2.6508121051513951E-6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4.8626034773156053E-9</v>
      </c>
      <c r="E50" s="17">
        <f t="shared" si="2"/>
        <v>2.2004141255500481E-4</v>
      </c>
      <c r="F50" s="16">
        <f t="shared" si="2"/>
        <v>1.0150654184515085E-11</v>
      </c>
      <c r="G50" s="16">
        <f t="shared" si="2"/>
        <v>1.5258715972541258E-7</v>
      </c>
      <c r="H50" s="16">
        <f t="shared" si="2"/>
        <v>8.4494649160323326E-8</v>
      </c>
      <c r="I50" s="16">
        <f t="shared" si="2"/>
        <v>2.6024753234374726E-7</v>
      </c>
      <c r="J50" s="16">
        <f t="shared" si="2"/>
        <v>4.1810776201734266E-9</v>
      </c>
      <c r="K50" s="16">
        <f t="shared" si="2"/>
        <v>9.8398649324211102E-8</v>
      </c>
      <c r="L50" s="16">
        <f t="shared" si="2"/>
        <v>1.8881304067015889E-7</v>
      </c>
      <c r="M50" s="16">
        <f t="shared" si="2"/>
        <v>4.148713294375993E-8</v>
      </c>
      <c r="N50" s="16">
        <f t="shared" si="2"/>
        <v>2.7088880926690726E-7</v>
      </c>
      <c r="O50" s="16">
        <f t="shared" si="2"/>
        <v>1.2789921019972414E-7</v>
      </c>
      <c r="P50" s="16">
        <f t="shared" si="2"/>
        <v>1.7020226575007825E-8</v>
      </c>
      <c r="Q50" s="16">
        <f t="shared" si="2"/>
        <v>5.6385555685872247E-7</v>
      </c>
      <c r="R50" s="16">
        <f t="shared" si="2"/>
        <v>4.2285690149321075E-8</v>
      </c>
      <c r="S50" s="16">
        <f t="shared" si="2"/>
        <v>2.8945503065669117E-7</v>
      </c>
      <c r="T50" s="16">
        <f t="shared" si="2"/>
        <v>3.172177316869513E-8</v>
      </c>
      <c r="U50" s="16">
        <f t="shared" si="2"/>
        <v>1.3932876934294167E-7</v>
      </c>
      <c r="V50" s="16">
        <f t="shared" si="2"/>
        <v>3.3352913236411061E-8</v>
      </c>
      <c r="W50" s="16">
        <f t="shared" si="2"/>
        <v>1.348117206929878E-7</v>
      </c>
      <c r="X50" s="16">
        <f t="shared" si="2"/>
        <v>2.9588010246124072E-9</v>
      </c>
      <c r="Y50" s="16">
        <f t="shared" si="2"/>
        <v>1.7140584795556012E-7</v>
      </c>
      <c r="Z50" s="16">
        <f t="shared" si="2"/>
        <v>7.8573935361100232E-8</v>
      </c>
      <c r="AA50" s="16">
        <f t="shared" si="2"/>
        <v>1.4602362072071498E-13</v>
      </c>
      <c r="AB50" s="16">
        <f t="shared" si="2"/>
        <v>1.9360146769778935E-9</v>
      </c>
      <c r="AC50" s="16">
        <f t="shared" si="2"/>
        <v>1.1589095894523483E-7</v>
      </c>
      <c r="AD50" s="16">
        <f t="shared" si="2"/>
        <v>8.6435985846842609E-8</v>
      </c>
      <c r="AE50" s="17">
        <f t="shared" si="2"/>
        <v>8.0986819135671076E-7</v>
      </c>
      <c r="AF50" s="16">
        <f t="shared" si="2"/>
        <v>9.5147670001391523E-8</v>
      </c>
      <c r="AG50" s="16">
        <f t="shared" si="2"/>
        <v>4.6733502495818887E-7</v>
      </c>
      <c r="AH50" s="16">
        <f t="shared" si="2"/>
        <v>2.2386917274787967E-8</v>
      </c>
      <c r="AI50" s="16">
        <f t="shared" si="2"/>
        <v>2.2367483052190087E-8</v>
      </c>
      <c r="AJ50" s="16">
        <f t="shared" si="2"/>
        <v>4.3168691448388684E-7</v>
      </c>
      <c r="AK50" s="16">
        <f t="shared" si="2"/>
        <v>4.2209190465887171E-9</v>
      </c>
      <c r="AL50" s="16">
        <f t="shared" si="2"/>
        <v>4.6935434328145772E-9</v>
      </c>
      <c r="AM50" s="16">
        <f t="shared" si="2"/>
        <v>5.6958118884371077E-8</v>
      </c>
      <c r="AN50" s="18">
        <f t="shared" si="2"/>
        <v>2.7578220350124985E-7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4.6998920024895008E-7</v>
      </c>
      <c r="E51" s="16">
        <f t="shared" si="3"/>
        <v>7.1345277785093389E-7</v>
      </c>
      <c r="F51" s="16">
        <f t="shared" si="3"/>
        <v>7.0389269198977706E-7</v>
      </c>
      <c r="G51" s="16">
        <f t="shared" si="3"/>
        <v>1.0817762993486371E-6</v>
      </c>
      <c r="H51" s="16">
        <f t="shared" si="3"/>
        <v>6.4131105386504264E-7</v>
      </c>
      <c r="I51" s="16">
        <f t="shared" si="3"/>
        <v>1.2574474442882315E-7</v>
      </c>
      <c r="J51" s="16">
        <f t="shared" si="3"/>
        <v>1.9848678731952495E-8</v>
      </c>
      <c r="K51" s="17">
        <f t="shared" si="3"/>
        <v>1.5855717472570907E-3</v>
      </c>
      <c r="L51" s="16">
        <f t="shared" si="3"/>
        <v>5.0302187166682983E-6</v>
      </c>
      <c r="M51" s="16">
        <f t="shared" si="3"/>
        <v>2.0789649092504418E-6</v>
      </c>
      <c r="N51" s="16">
        <f t="shared" si="3"/>
        <v>1.750738383263325E-8</v>
      </c>
      <c r="O51" s="16">
        <f t="shared" si="3"/>
        <v>9.8257098934772315E-7</v>
      </c>
      <c r="P51" s="16">
        <f t="shared" si="3"/>
        <v>3.5719168447096723E-6</v>
      </c>
      <c r="Q51" s="16">
        <f t="shared" si="3"/>
        <v>2.5860599855641864E-7</v>
      </c>
      <c r="R51" s="16">
        <f t="shared" si="3"/>
        <v>1.7678766049370002E-6</v>
      </c>
      <c r="S51" s="16">
        <f t="shared" si="3"/>
        <v>3.4758118132921189E-7</v>
      </c>
      <c r="T51" s="16">
        <f t="shared" si="3"/>
        <v>1.1891112697059417E-6</v>
      </c>
      <c r="U51" s="16">
        <f t="shared" si="3"/>
        <v>1.8034849853197001E-6</v>
      </c>
      <c r="V51" s="16">
        <f t="shared" si="3"/>
        <v>1.0024248243140475E-7</v>
      </c>
      <c r="W51" s="16">
        <f t="shared" si="3"/>
        <v>1.2820151459680579E-7</v>
      </c>
      <c r="X51" s="16">
        <f t="shared" si="3"/>
        <v>4.7201103029787071E-7</v>
      </c>
      <c r="Y51" s="16">
        <f t="shared" si="3"/>
        <v>1.4266172514330236E-8</v>
      </c>
      <c r="Z51" s="16">
        <f t="shared" si="3"/>
        <v>4.8811458760760914E-7</v>
      </c>
      <c r="AA51" s="16">
        <f t="shared" si="3"/>
        <v>3.2813635996737166E-7</v>
      </c>
      <c r="AB51" s="16">
        <f t="shared" si="3"/>
        <v>2.9401804424917507E-6</v>
      </c>
      <c r="AC51" s="16">
        <f t="shared" si="3"/>
        <v>2.5658442793864994E-7</v>
      </c>
      <c r="AD51" s="16">
        <f t="shared" si="3"/>
        <v>2.9540410108251628E-8</v>
      </c>
      <c r="AE51" s="16">
        <f t="shared" si="3"/>
        <v>6.6169103615299098E-8</v>
      </c>
      <c r="AF51" s="16">
        <f t="shared" si="3"/>
        <v>5.2168587893708677E-7</v>
      </c>
      <c r="AG51" s="16">
        <f t="shared" si="3"/>
        <v>3.3322347850314718E-7</v>
      </c>
      <c r="AH51" s="16">
        <f t="shared" si="3"/>
        <v>1.0929923368194906E-7</v>
      </c>
      <c r="AI51" s="16">
        <f t="shared" si="3"/>
        <v>6.1806721027292039E-7</v>
      </c>
      <c r="AJ51" s="16">
        <f t="shared" si="3"/>
        <v>2.9303569929916743E-7</v>
      </c>
      <c r="AK51" s="16">
        <f t="shared" si="3"/>
        <v>1.0729312003450387E-6</v>
      </c>
      <c r="AL51" s="16">
        <f t="shared" si="3"/>
        <v>2.2227283470350739E-6</v>
      </c>
      <c r="AM51" s="16">
        <f t="shared" si="3"/>
        <v>4.1682659216121221E-7</v>
      </c>
      <c r="AN51" s="18">
        <f t="shared" si="3"/>
        <v>3.4790725778845477E-8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4.6421109085638162E-8</v>
      </c>
      <c r="E52" s="16">
        <f t="shared" si="4"/>
        <v>2.2952717895509678E-8</v>
      </c>
      <c r="F52" s="16">
        <f t="shared" si="4"/>
        <v>3.3782314912160151E-7</v>
      </c>
      <c r="G52" s="16">
        <f t="shared" si="4"/>
        <v>1.3876805651920378E-8</v>
      </c>
      <c r="H52" s="16">
        <f t="shared" si="4"/>
        <v>7.4777461794799165E-8</v>
      </c>
      <c r="I52" s="16">
        <f t="shared" si="4"/>
        <v>6.3094814653405633E-8</v>
      </c>
      <c r="J52" s="16">
        <f t="shared" si="4"/>
        <v>1.8639690344844711E-6</v>
      </c>
      <c r="K52" s="16">
        <f t="shared" si="4"/>
        <v>1.4990617496534476E-6</v>
      </c>
      <c r="L52" s="16">
        <f t="shared" si="4"/>
        <v>2.0941991755758341E-7</v>
      </c>
      <c r="M52" s="16">
        <f t="shared" si="4"/>
        <v>7.0996561635644936E-8</v>
      </c>
      <c r="N52" s="16">
        <f t="shared" si="4"/>
        <v>1.3743772396667314E-7</v>
      </c>
      <c r="O52" s="16">
        <f t="shared" si="4"/>
        <v>4.2738710763663847E-9</v>
      </c>
      <c r="P52" s="16">
        <f t="shared" si="4"/>
        <v>2.4133134504818463E-6</v>
      </c>
      <c r="Q52" s="16">
        <f t="shared" si="4"/>
        <v>2.7755663972476542E-7</v>
      </c>
      <c r="R52" s="16">
        <f t="shared" si="4"/>
        <v>9.8777508865713742E-7</v>
      </c>
      <c r="S52" s="16">
        <f t="shared" si="4"/>
        <v>7.5855704177445491E-9</v>
      </c>
      <c r="T52" s="16">
        <f t="shared" si="4"/>
        <v>3.8466789459408435E-7</v>
      </c>
      <c r="U52" s="16">
        <f t="shared" si="4"/>
        <v>2.9348491351862375E-7</v>
      </c>
      <c r="V52" s="16">
        <f t="shared" si="4"/>
        <v>7.4842542982594789E-7</v>
      </c>
      <c r="W52" s="16">
        <f t="shared" si="4"/>
        <v>9.2411951774232058E-10</v>
      </c>
      <c r="X52" s="16">
        <f t="shared" si="4"/>
        <v>1.5144970710791712E-7</v>
      </c>
      <c r="Y52" s="16">
        <f t="shared" si="4"/>
        <v>3.4957498868917332E-6</v>
      </c>
      <c r="Z52" s="16">
        <f t="shared" si="4"/>
        <v>3.439738693407642E-8</v>
      </c>
      <c r="AA52" s="16">
        <f t="shared" si="4"/>
        <v>3.8908213413460693E-7</v>
      </c>
      <c r="AB52" s="16">
        <f t="shared" si="4"/>
        <v>4.8570042272928331E-7</v>
      </c>
      <c r="AC52" s="16">
        <f t="shared" si="4"/>
        <v>6.8344825253224729E-8</v>
      </c>
      <c r="AD52" s="16">
        <f t="shared" si="4"/>
        <v>8.1981999275623595E-7</v>
      </c>
      <c r="AE52" s="16">
        <f t="shared" si="4"/>
        <v>1.0159403582460425E-7</v>
      </c>
      <c r="AF52" s="16">
        <f t="shared" si="4"/>
        <v>6.0655021953664825E-10</v>
      </c>
      <c r="AG52" s="16">
        <f t="shared" si="4"/>
        <v>1.0454863309765256E-6</v>
      </c>
      <c r="AH52" s="16">
        <f t="shared" si="4"/>
        <v>3.02313365935732E-7</v>
      </c>
      <c r="AI52" s="16">
        <f t="shared" si="4"/>
        <v>1.0825420018963699E-7</v>
      </c>
      <c r="AJ52" s="16">
        <f t="shared" si="4"/>
        <v>1.3211539409091274E-6</v>
      </c>
      <c r="AK52" s="16">
        <f t="shared" si="4"/>
        <v>3.9460928976569071E-7</v>
      </c>
      <c r="AL52" s="17">
        <f t="shared" si="4"/>
        <v>1.0678011392249343E-3</v>
      </c>
      <c r="AM52" s="16">
        <f t="shared" si="4"/>
        <v>2.8622855680761052E-10</v>
      </c>
      <c r="AN52" s="18">
        <f t="shared" si="4"/>
        <v>2.3426732993608253E-6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3.446414463018222E-6</v>
      </c>
      <c r="E53" s="16">
        <f t="shared" si="5"/>
        <v>4.7790017741094133E-7</v>
      </c>
      <c r="F53" s="16">
        <f t="shared" si="5"/>
        <v>9.7889728206195469E-6</v>
      </c>
      <c r="G53" s="16">
        <f t="shared" si="5"/>
        <v>1.70458513654711E-6</v>
      </c>
      <c r="H53" s="16">
        <f t="shared" si="5"/>
        <v>3.926893743895466E-7</v>
      </c>
      <c r="I53" s="16">
        <f t="shared" si="5"/>
        <v>1.0308654848076132E-6</v>
      </c>
      <c r="J53" s="16">
        <f t="shared" si="5"/>
        <v>5.6224301945309607E-6</v>
      </c>
      <c r="K53" s="16">
        <f t="shared" si="5"/>
        <v>1.9604775663942051E-7</v>
      </c>
      <c r="L53" s="17">
        <f t="shared" si="5"/>
        <v>2.2277025739705337E-5</v>
      </c>
      <c r="M53" s="16">
        <f t="shared" si="5"/>
        <v>3.0081614040537057E-6</v>
      </c>
      <c r="N53" s="16">
        <f t="shared" si="5"/>
        <v>4.2925687399346362E-7</v>
      </c>
      <c r="O53" s="16">
        <f t="shared" si="5"/>
        <v>2.328853264107352E-7</v>
      </c>
      <c r="P53" s="16">
        <f t="shared" si="5"/>
        <v>3.2970448435908687E-6</v>
      </c>
      <c r="Q53" s="16">
        <f t="shared" si="5"/>
        <v>5.8353319053014031E-8</v>
      </c>
      <c r="R53" s="16">
        <f t="shared" si="5"/>
        <v>3.2257363883235876E-7</v>
      </c>
      <c r="S53" s="16">
        <f t="shared" si="5"/>
        <v>9.4575144419220393E-6</v>
      </c>
      <c r="T53" s="16">
        <f t="shared" si="5"/>
        <v>2.6790805322196882E-6</v>
      </c>
      <c r="U53" s="16">
        <f t="shared" si="5"/>
        <v>2.7438574097085834E-6</v>
      </c>
      <c r="V53" s="17">
        <f t="shared" si="5"/>
        <v>3.207891706517568E-3</v>
      </c>
      <c r="W53" s="16">
        <f t="shared" si="5"/>
        <v>1.0167060188819531E-6</v>
      </c>
      <c r="X53" s="16">
        <f t="shared" si="5"/>
        <v>1.9080399431631834E-7</v>
      </c>
      <c r="Y53" s="16">
        <f t="shared" si="5"/>
        <v>5.6568004781417129E-6</v>
      </c>
      <c r="Z53" s="16">
        <f t="shared" si="5"/>
        <v>5.4978919977691091E-8</v>
      </c>
      <c r="AA53" s="16">
        <f t="shared" si="5"/>
        <v>5.0360074419705224E-7</v>
      </c>
      <c r="AB53" s="16">
        <f t="shared" si="5"/>
        <v>1.1883027254226633E-6</v>
      </c>
      <c r="AC53" s="16">
        <f t="shared" si="5"/>
        <v>4.5758430024562384E-8</v>
      </c>
      <c r="AD53" s="16">
        <f t="shared" si="5"/>
        <v>5.3448575830287706E-6</v>
      </c>
      <c r="AE53" s="16">
        <f t="shared" si="5"/>
        <v>7.694819331593485E-6</v>
      </c>
      <c r="AF53" s="16">
        <f t="shared" si="5"/>
        <v>2.4064327343229985E-6</v>
      </c>
      <c r="AG53" s="16">
        <f t="shared" si="5"/>
        <v>6.0335255894431476E-7</v>
      </c>
      <c r="AH53" s="16">
        <f t="shared" si="5"/>
        <v>2.625195937670047E-6</v>
      </c>
      <c r="AI53" s="16">
        <f t="shared" si="5"/>
        <v>1.1122773290012049E-6</v>
      </c>
      <c r="AJ53" s="16">
        <f t="shared" si="5"/>
        <v>5.5723125557213882E-6</v>
      </c>
      <c r="AK53" s="16">
        <f t="shared" si="5"/>
        <v>5.1589694004682791E-8</v>
      </c>
      <c r="AL53" s="16">
        <f t="shared" si="5"/>
        <v>2.1847232065033884E-6</v>
      </c>
      <c r="AM53" s="16">
        <f t="shared" si="5"/>
        <v>5.4674567540260331E-7</v>
      </c>
      <c r="AN53" s="18">
        <f t="shared" si="5"/>
        <v>3.444139225579263E-6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7.7400148118323831E-7</v>
      </c>
      <c r="E54" s="16">
        <f t="shared" si="6"/>
        <v>7.8969401541865912E-8</v>
      </c>
      <c r="F54" s="16">
        <f t="shared" si="6"/>
        <v>1.7783847206082096E-7</v>
      </c>
      <c r="G54" s="16">
        <f t="shared" si="6"/>
        <v>2.5570032801318091E-7</v>
      </c>
      <c r="H54" s="16">
        <f t="shared" si="6"/>
        <v>2.8428665129856777E-7</v>
      </c>
      <c r="I54" s="16">
        <f t="shared" si="6"/>
        <v>1.106546680626724E-6</v>
      </c>
      <c r="J54" s="16">
        <f t="shared" si="6"/>
        <v>1.1328239318862443E-6</v>
      </c>
      <c r="K54" s="16">
        <f t="shared" si="6"/>
        <v>2.2850759817814581E-6</v>
      </c>
      <c r="L54" s="16">
        <f t="shared" si="6"/>
        <v>3.1563808979493914E-6</v>
      </c>
      <c r="M54" s="16">
        <f t="shared" si="6"/>
        <v>5.432256635820125E-7</v>
      </c>
      <c r="N54" s="16">
        <f t="shared" si="6"/>
        <v>3.3556175759693825E-7</v>
      </c>
      <c r="O54" s="16">
        <f t="shared" si="6"/>
        <v>6.9601024400998152E-7</v>
      </c>
      <c r="P54" s="17">
        <f t="shared" si="6"/>
        <v>1.0225083844061129E-3</v>
      </c>
      <c r="Q54" s="16">
        <f t="shared" si="6"/>
        <v>5.2305425568186388E-9</v>
      </c>
      <c r="R54" s="16">
        <f t="shared" si="6"/>
        <v>7.3629108097413975E-8</v>
      </c>
      <c r="S54" s="16">
        <f t="shared" si="6"/>
        <v>3.0730552613098576E-8</v>
      </c>
      <c r="T54" s="16">
        <f t="shared" si="6"/>
        <v>1.0990149626719523E-6</v>
      </c>
      <c r="U54" s="16">
        <f t="shared" si="6"/>
        <v>6.27085936360846E-7</v>
      </c>
      <c r="V54" s="16">
        <f t="shared" si="6"/>
        <v>1.0715151744369625E-6</v>
      </c>
      <c r="W54" s="16">
        <f t="shared" si="6"/>
        <v>6.2235820561133552E-7</v>
      </c>
      <c r="X54" s="16">
        <f t="shared" si="6"/>
        <v>7.9964311954391847E-7</v>
      </c>
      <c r="Y54" s="16">
        <f t="shared" si="6"/>
        <v>1.4045815883458547E-7</v>
      </c>
      <c r="Z54" s="16">
        <f t="shared" si="6"/>
        <v>1.7208740945812498E-6</v>
      </c>
      <c r="AA54" s="16">
        <f t="shared" si="6"/>
        <v>1.0978167462746785E-6</v>
      </c>
      <c r="AB54" s="16">
        <f t="shared" si="6"/>
        <v>3.022722207746008E-7</v>
      </c>
      <c r="AC54" s="16">
        <f t="shared" si="6"/>
        <v>7.8848531442494482E-7</v>
      </c>
      <c r="AD54" s="16">
        <f t="shared" si="6"/>
        <v>6.4579775685011386E-7</v>
      </c>
      <c r="AE54" s="16">
        <f t="shared" si="6"/>
        <v>2.4386849398940316E-7</v>
      </c>
      <c r="AF54" s="16">
        <f t="shared" si="6"/>
        <v>9.2717188650578997E-8</v>
      </c>
      <c r="AG54" s="16">
        <f t="shared" si="6"/>
        <v>6.2974585556360619E-9</v>
      </c>
      <c r="AH54" s="16">
        <f t="shared" si="6"/>
        <v>1.4031921257293886E-6</v>
      </c>
      <c r="AI54" s="16">
        <f t="shared" si="6"/>
        <v>7.1109904530202324E-7</v>
      </c>
      <c r="AJ54" s="16">
        <f t="shared" si="6"/>
        <v>3.2704436954171729E-7</v>
      </c>
      <c r="AK54" s="16">
        <f t="shared" si="6"/>
        <v>1.5811415283466787E-8</v>
      </c>
      <c r="AL54" s="16">
        <f t="shared" si="6"/>
        <v>2.2887504188719073E-6</v>
      </c>
      <c r="AM54" s="16">
        <f t="shared" si="6"/>
        <v>1.1746612714366212E-10</v>
      </c>
      <c r="AN54" s="18">
        <f t="shared" si="6"/>
        <v>8.3055334978617695E-8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7.8177352391412236E-7</v>
      </c>
      <c r="E55" s="16">
        <f t="shared" si="7"/>
        <v>2.7809833893889789E-7</v>
      </c>
      <c r="F55" s="16">
        <f t="shared" si="7"/>
        <v>2.074051562950374E-6</v>
      </c>
      <c r="G55" s="16">
        <f t="shared" si="7"/>
        <v>1.8431648656067703E-7</v>
      </c>
      <c r="H55" s="16">
        <f t="shared" si="7"/>
        <v>1.4436146840687947E-8</v>
      </c>
      <c r="I55" s="16">
        <f t="shared" si="7"/>
        <v>7.7769275247399059E-8</v>
      </c>
      <c r="J55" s="16">
        <f t="shared" si="7"/>
        <v>1.2133595573788525E-6</v>
      </c>
      <c r="K55" s="16">
        <f t="shared" si="7"/>
        <v>2.1012762654144131E-7</v>
      </c>
      <c r="L55" s="16">
        <f t="shared" si="7"/>
        <v>1.6545120342393767E-7</v>
      </c>
      <c r="M55" s="16">
        <f t="shared" si="7"/>
        <v>1.5709705951791975E-8</v>
      </c>
      <c r="N55" s="16">
        <f t="shared" si="7"/>
        <v>1.6069650026194729E-9</v>
      </c>
      <c r="O55" s="16">
        <f t="shared" si="7"/>
        <v>5.6052186890750548E-7</v>
      </c>
      <c r="P55" s="16">
        <f t="shared" si="7"/>
        <v>5.8460105249412741E-8</v>
      </c>
      <c r="Q55" s="16">
        <f t="shared" si="7"/>
        <v>1.2321541779062096E-7</v>
      </c>
      <c r="R55" s="16">
        <f t="shared" si="7"/>
        <v>3.695595121752912E-7</v>
      </c>
      <c r="S55" s="16">
        <f t="shared" si="7"/>
        <v>6.0927413816978628E-9</v>
      </c>
      <c r="T55" s="16">
        <f t="shared" si="7"/>
        <v>7.6469557565563433E-9</v>
      </c>
      <c r="U55" s="16">
        <f t="shared" si="7"/>
        <v>4.1803157032873441E-7</v>
      </c>
      <c r="V55" s="16">
        <f t="shared" si="7"/>
        <v>4.924055514426779E-7</v>
      </c>
      <c r="W55" s="16">
        <f t="shared" si="7"/>
        <v>1.1804820094892223E-7</v>
      </c>
      <c r="X55" s="16">
        <f t="shared" si="7"/>
        <v>4.7509541882409486E-9</v>
      </c>
      <c r="Y55" s="16">
        <f t="shared" si="7"/>
        <v>3.8689916355683262E-7</v>
      </c>
      <c r="Z55" s="16">
        <f t="shared" si="7"/>
        <v>6.3182179559405761E-8</v>
      </c>
      <c r="AA55" s="16">
        <f t="shared" si="7"/>
        <v>2.8057125474647375E-7</v>
      </c>
      <c r="AB55" s="16">
        <f t="shared" si="7"/>
        <v>1.7581782134983162E-8</v>
      </c>
      <c r="AC55" s="16">
        <f t="shared" si="7"/>
        <v>2.7781549576983113E-7</v>
      </c>
      <c r="AD55" s="16">
        <f t="shared" si="7"/>
        <v>6.9636138228378156E-7</v>
      </c>
      <c r="AE55" s="16">
        <f t="shared" si="7"/>
        <v>7.013080387974325E-7</v>
      </c>
      <c r="AF55" s="17">
        <f t="shared" si="7"/>
        <v>6.4155615058093091E-4</v>
      </c>
      <c r="AG55" s="16">
        <f t="shared" si="7"/>
        <v>2.2046326819573707E-6</v>
      </c>
      <c r="AH55" s="16">
        <f t="shared" si="7"/>
        <v>1.0484377798584723E-7</v>
      </c>
      <c r="AI55" s="16">
        <f t="shared" si="7"/>
        <v>6.2468611889952578E-9</v>
      </c>
      <c r="AJ55" s="16">
        <f t="shared" si="7"/>
        <v>4.8441348558031071E-8</v>
      </c>
      <c r="AK55" s="16">
        <f t="shared" si="7"/>
        <v>2.5274078230699254E-7</v>
      </c>
      <c r="AL55" s="16">
        <f t="shared" si="7"/>
        <v>3.6061607083491626E-10</v>
      </c>
      <c r="AM55" s="16">
        <f t="shared" si="7"/>
        <v>7.5844349873723042E-7</v>
      </c>
      <c r="AN55" s="18">
        <f t="shared" si="7"/>
        <v>1.3499316125324691E-6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2.0451764511395315E-6</v>
      </c>
      <c r="E56" s="16">
        <f t="shared" si="8"/>
        <v>1.8677092296584813E-8</v>
      </c>
      <c r="F56" s="16">
        <f t="shared" si="8"/>
        <v>6.8135430975056099E-7</v>
      </c>
      <c r="G56" s="16">
        <f t="shared" si="8"/>
        <v>1.3423437729742006E-6</v>
      </c>
      <c r="H56" s="16">
        <f t="shared" si="8"/>
        <v>1.115722996358301E-6</v>
      </c>
      <c r="I56" s="16">
        <f t="shared" si="8"/>
        <v>1.2927099128853206E-6</v>
      </c>
      <c r="J56" s="16">
        <f t="shared" si="8"/>
        <v>9.0386233820106773E-7</v>
      </c>
      <c r="K56" s="16">
        <f t="shared" si="8"/>
        <v>6.5107820863926025E-7</v>
      </c>
      <c r="L56" s="16">
        <f t="shared" si="8"/>
        <v>2.4430677021446316E-7</v>
      </c>
      <c r="M56" s="16">
        <f t="shared" si="8"/>
        <v>1.5044972917740805E-6</v>
      </c>
      <c r="N56" s="16">
        <f t="shared" si="8"/>
        <v>2.8483208995255645E-6</v>
      </c>
      <c r="O56" s="16">
        <f t="shared" si="8"/>
        <v>1.0398618147859003E-8</v>
      </c>
      <c r="P56" s="16">
        <f t="shared" si="8"/>
        <v>1.4986366048995797E-8</v>
      </c>
      <c r="Q56" s="16">
        <f t="shared" si="8"/>
        <v>9.674227515897678E-8</v>
      </c>
      <c r="R56" s="16">
        <f t="shared" si="8"/>
        <v>3.3299107582557527E-7</v>
      </c>
      <c r="S56" s="16">
        <f t="shared" si="8"/>
        <v>5.5128314210383281E-8</v>
      </c>
      <c r="T56" s="16">
        <f t="shared" si="8"/>
        <v>1.0784508534626814E-6</v>
      </c>
      <c r="U56" s="16">
        <f t="shared" si="8"/>
        <v>4.9072350824809618E-8</v>
      </c>
      <c r="V56" s="16">
        <f t="shared" si="8"/>
        <v>1.6005931659608285E-8</v>
      </c>
      <c r="W56" s="16">
        <f t="shared" si="8"/>
        <v>1.6861982695675642E-7</v>
      </c>
      <c r="X56" s="16">
        <f t="shared" si="8"/>
        <v>1.4568349591612752E-8</v>
      </c>
      <c r="Y56" s="16">
        <f t="shared" si="8"/>
        <v>2.0454745087968896E-8</v>
      </c>
      <c r="Z56" s="16">
        <f t="shared" si="8"/>
        <v>1.600498336116837E-6</v>
      </c>
      <c r="AA56" s="16">
        <f t="shared" si="8"/>
        <v>4.9403683220964991E-7</v>
      </c>
      <c r="AB56" s="16">
        <f t="shared" si="8"/>
        <v>7.1049150527609633E-7</v>
      </c>
      <c r="AC56" s="16">
        <f t="shared" si="8"/>
        <v>4.2987191520964133E-7</v>
      </c>
      <c r="AD56" s="16">
        <f t="shared" si="8"/>
        <v>1.1571604024051171E-9</v>
      </c>
      <c r="AE56" s="16">
        <f t="shared" si="8"/>
        <v>2.0454488335983207E-7</v>
      </c>
      <c r="AF56" s="16">
        <f t="shared" si="8"/>
        <v>3.8038431503336966E-7</v>
      </c>
      <c r="AG56" s="16">
        <f t="shared" si="8"/>
        <v>1.0668175466539385E-6</v>
      </c>
      <c r="AH56" s="16">
        <f t="shared" si="8"/>
        <v>5.6066654064760661E-7</v>
      </c>
      <c r="AI56" s="16">
        <f t="shared" si="8"/>
        <v>7.2692508079208275E-7</v>
      </c>
      <c r="AJ56" s="16">
        <f t="shared" si="8"/>
        <v>1.0563416729429056E-6</v>
      </c>
      <c r="AK56" s="17">
        <f t="shared" si="8"/>
        <v>9.6898278282772133E-4</v>
      </c>
      <c r="AL56" s="16">
        <f t="shared" si="8"/>
        <v>3.5532075990441316E-7</v>
      </c>
      <c r="AM56" s="16">
        <f t="shared" si="8"/>
        <v>4.4472030508828815E-10</v>
      </c>
      <c r="AN56" s="18">
        <f t="shared" si="8"/>
        <v>4.5155323277467184E-7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3.9250391923231209E-11</v>
      </c>
      <c r="E57" s="16">
        <f t="shared" si="9"/>
        <v>1.457700927033501E-10</v>
      </c>
      <c r="F57" s="16">
        <f t="shared" si="9"/>
        <v>1.3059558214598264E-9</v>
      </c>
      <c r="G57" s="16">
        <f t="shared" si="9"/>
        <v>1.4704829237805223E-9</v>
      </c>
      <c r="H57" s="16">
        <f t="shared" si="9"/>
        <v>3.0153280428774991E-10</v>
      </c>
      <c r="I57" s="16">
        <f t="shared" si="9"/>
        <v>1.4662211400734857E-9</v>
      </c>
      <c r="J57" s="16">
        <f t="shared" si="9"/>
        <v>1.9200648797804261E-11</v>
      </c>
      <c r="K57" s="16">
        <f t="shared" si="9"/>
        <v>5.5436998900564316E-10</v>
      </c>
      <c r="L57" s="16">
        <f t="shared" si="9"/>
        <v>6.2541300575542048E-10</v>
      </c>
      <c r="M57" s="16">
        <f t="shared" si="9"/>
        <v>1.45972542394598E-10</v>
      </c>
      <c r="N57" s="16">
        <f t="shared" si="9"/>
        <v>5.2586784219420158E-10</v>
      </c>
      <c r="O57" s="16">
        <f t="shared" si="9"/>
        <v>8.6418234651390411E-10</v>
      </c>
      <c r="P57" s="16">
        <f t="shared" si="9"/>
        <v>9.9748197316109888E-10</v>
      </c>
      <c r="Q57" s="16">
        <f t="shared" si="9"/>
        <v>6.4793604956002679E-10</v>
      </c>
      <c r="R57" s="16">
        <f t="shared" si="9"/>
        <v>1.0897954475926889E-10</v>
      </c>
      <c r="S57" s="16">
        <f t="shared" si="9"/>
        <v>4.1157981363412669E-10</v>
      </c>
      <c r="T57" s="16">
        <f t="shared" si="9"/>
        <v>2.2324750632521214E-9</v>
      </c>
      <c r="U57" s="16">
        <f t="shared" si="9"/>
        <v>1.3001896145799582E-9</v>
      </c>
      <c r="V57" s="16">
        <f t="shared" si="9"/>
        <v>5.0727109707017082E-10</v>
      </c>
      <c r="W57" s="16">
        <f t="shared" si="9"/>
        <v>4.1243862068146117E-12</v>
      </c>
      <c r="X57" s="16">
        <f t="shared" si="9"/>
        <v>8.9424737707885871E-10</v>
      </c>
      <c r="Y57" s="16">
        <f t="shared" si="9"/>
        <v>1.3409626937960614E-9</v>
      </c>
      <c r="Z57" s="16">
        <f t="shared" si="9"/>
        <v>6.1791106584201928E-10</v>
      </c>
      <c r="AA57" s="16">
        <f t="shared" si="9"/>
        <v>4.9347035388228009E-11</v>
      </c>
      <c r="AB57" s="16">
        <f t="shared" si="9"/>
        <v>2.0190919558614607E-9</v>
      </c>
      <c r="AC57" s="16">
        <f t="shared" si="9"/>
        <v>8.0919653058710903E-10</v>
      </c>
      <c r="AD57" s="16">
        <f t="shared" si="9"/>
        <v>1.9791783840941098E-10</v>
      </c>
      <c r="AE57" s="16">
        <f t="shared" si="9"/>
        <v>6.9129921703949931E-12</v>
      </c>
      <c r="AF57" s="16">
        <f t="shared" si="9"/>
        <v>1.3946242046142962E-11</v>
      </c>
      <c r="AG57" s="16">
        <f t="shared" si="9"/>
        <v>5.6944890700321929E-10</v>
      </c>
      <c r="AH57" s="16">
        <f t="shared" si="9"/>
        <v>1.3077015238802022E-11</v>
      </c>
      <c r="AI57" s="17">
        <f t="shared" si="9"/>
        <v>1.4120250770610203E-6</v>
      </c>
      <c r="AJ57" s="16">
        <f t="shared" si="9"/>
        <v>8.8490404256510243E-11</v>
      </c>
      <c r="AK57" s="16">
        <f t="shared" si="9"/>
        <v>1.0745986908836425E-9</v>
      </c>
      <c r="AL57" s="16">
        <f t="shared" si="9"/>
        <v>1.4416719210704452E-10</v>
      </c>
      <c r="AM57" s="16">
        <f t="shared" si="9"/>
        <v>5.8159112410352047E-10</v>
      </c>
      <c r="AN57" s="18">
        <f t="shared" si="9"/>
        <v>1.0146302186349207E-10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5.4458555618441881E-8</v>
      </c>
      <c r="E58" s="16">
        <f t="shared" si="10"/>
        <v>2.8390447925696559E-7</v>
      </c>
      <c r="F58" s="16">
        <f t="shared" si="10"/>
        <v>9.7627338244701783E-8</v>
      </c>
      <c r="G58" s="16">
        <f t="shared" si="10"/>
        <v>1.7961064301879019E-7</v>
      </c>
      <c r="H58" s="16">
        <f t="shared" si="10"/>
        <v>1.1889624381991808E-7</v>
      </c>
      <c r="I58" s="16">
        <f t="shared" si="10"/>
        <v>4.7944870284443999E-9</v>
      </c>
      <c r="J58" s="16">
        <f t="shared" si="10"/>
        <v>5.9949062703345995E-7</v>
      </c>
      <c r="K58" s="16">
        <f t="shared" si="10"/>
        <v>8.6547477025236722E-8</v>
      </c>
      <c r="L58" s="16">
        <f t="shared" si="10"/>
        <v>2.2750095810930175E-8</v>
      </c>
      <c r="M58" s="16">
        <f t="shared" si="10"/>
        <v>1.3954427543210095E-7</v>
      </c>
      <c r="N58" s="16">
        <f t="shared" si="10"/>
        <v>1.1836052753488018E-7</v>
      </c>
      <c r="O58" s="16">
        <f t="shared" si="10"/>
        <v>1.1579831732134952E-7</v>
      </c>
      <c r="P58" s="16">
        <f t="shared" si="10"/>
        <v>4.1629756390031157E-7</v>
      </c>
      <c r="Q58" s="16">
        <f t="shared" si="10"/>
        <v>9.2017225799235029E-7</v>
      </c>
      <c r="R58" s="16">
        <f t="shared" si="10"/>
        <v>1.0003011371895225E-6</v>
      </c>
      <c r="S58" s="16">
        <f t="shared" si="10"/>
        <v>8.5967198912423139E-7</v>
      </c>
      <c r="T58" s="16">
        <f t="shared" si="10"/>
        <v>1.20575493442435E-7</v>
      </c>
      <c r="U58" s="16">
        <f t="shared" si="10"/>
        <v>5.0319332033846618E-8</v>
      </c>
      <c r="V58" s="16">
        <f t="shared" si="10"/>
        <v>7.8307338680758248E-9</v>
      </c>
      <c r="W58" s="16">
        <f t="shared" si="10"/>
        <v>4.4540768077219702E-7</v>
      </c>
      <c r="X58" s="16">
        <f t="shared" si="10"/>
        <v>5.711812597537254E-8</v>
      </c>
      <c r="Y58" s="16">
        <f t="shared" si="10"/>
        <v>8.7383720704897537E-8</v>
      </c>
      <c r="Z58" s="16">
        <f t="shared" si="10"/>
        <v>8.8643814698413985E-8</v>
      </c>
      <c r="AA58" s="16">
        <f t="shared" si="10"/>
        <v>2.2546285298283712E-9</v>
      </c>
      <c r="AB58" s="16">
        <f t="shared" si="10"/>
        <v>4.1922031818662905E-7</v>
      </c>
      <c r="AC58" s="17">
        <f t="shared" si="10"/>
        <v>5.3445073958318279E-4</v>
      </c>
      <c r="AD58" s="16">
        <f t="shared" si="10"/>
        <v>1.3608756562841554E-6</v>
      </c>
      <c r="AE58" s="16">
        <f t="shared" si="10"/>
        <v>2.6946425647598664E-8</v>
      </c>
      <c r="AF58" s="16">
        <f t="shared" si="10"/>
        <v>2.3268407996061323E-7</v>
      </c>
      <c r="AG58" s="16">
        <f t="shared" si="10"/>
        <v>8.533390833789215E-11</v>
      </c>
      <c r="AH58" s="16">
        <f t="shared" si="10"/>
        <v>1.6955721812542606E-8</v>
      </c>
      <c r="AI58" s="16">
        <f t="shared" si="10"/>
        <v>3.0468160943066296E-7</v>
      </c>
      <c r="AJ58" s="16">
        <f t="shared" si="10"/>
        <v>1.0604685562838021E-6</v>
      </c>
      <c r="AK58" s="16">
        <f t="shared" si="10"/>
        <v>2.3917320951283767E-7</v>
      </c>
      <c r="AL58" s="16">
        <f t="shared" si="10"/>
        <v>3.4237610515264773E-8</v>
      </c>
      <c r="AM58" s="16">
        <f t="shared" si="10"/>
        <v>3.2172166727189917E-7</v>
      </c>
      <c r="AN58" s="18">
        <f t="shared" si="10"/>
        <v>1.7145175161475636E-7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3.1186680005829754E-6</v>
      </c>
      <c r="E59" s="16">
        <f t="shared" si="11"/>
        <v>2.1887914378498157E-6</v>
      </c>
      <c r="F59" s="16">
        <f t="shared" si="11"/>
        <v>1.2198158058486514E-6</v>
      </c>
      <c r="G59" s="16">
        <f t="shared" si="11"/>
        <v>7.4399213074354567E-7</v>
      </c>
      <c r="H59" s="16">
        <f t="shared" si="11"/>
        <v>1.8809565609562782E-6</v>
      </c>
      <c r="I59" s="16">
        <f t="shared" si="11"/>
        <v>6.7299775851591323E-7</v>
      </c>
      <c r="J59" s="16">
        <f t="shared" si="11"/>
        <v>1.0107010696906004E-7</v>
      </c>
      <c r="K59" s="16">
        <f t="shared" si="11"/>
        <v>1.386028824373665E-7</v>
      </c>
      <c r="L59" s="16">
        <f t="shared" si="11"/>
        <v>2.7500283062422975E-6</v>
      </c>
      <c r="M59" s="16">
        <f t="shared" si="11"/>
        <v>2.3708466037723743E-8</v>
      </c>
      <c r="N59" s="16">
        <f t="shared" si="11"/>
        <v>1.9454640004915975E-7</v>
      </c>
      <c r="O59" s="16">
        <f t="shared" si="11"/>
        <v>1.0545724980956563E-6</v>
      </c>
      <c r="P59" s="16">
        <f t="shared" si="11"/>
        <v>4.426918526239903E-9</v>
      </c>
      <c r="Q59" s="17">
        <f t="shared" si="11"/>
        <v>8.6558858916494451E-4</v>
      </c>
      <c r="R59" s="16">
        <f t="shared" si="11"/>
        <v>5.5235375917689486E-7</v>
      </c>
      <c r="S59" s="16">
        <f t="shared" si="11"/>
        <v>1.6947946840570115E-6</v>
      </c>
      <c r="T59" s="16">
        <f t="shared" si="11"/>
        <v>2.2726809288830589E-8</v>
      </c>
      <c r="U59" s="16">
        <f t="shared" si="11"/>
        <v>5.5745840069043438E-7</v>
      </c>
      <c r="V59" s="16">
        <f t="shared" si="11"/>
        <v>1.5713807753432044E-8</v>
      </c>
      <c r="W59" s="16">
        <f t="shared" si="11"/>
        <v>5.9832726277459041E-7</v>
      </c>
      <c r="X59" s="16">
        <f t="shared" si="11"/>
        <v>3.9206418739390149E-8</v>
      </c>
      <c r="Y59" s="16">
        <f t="shared" si="11"/>
        <v>5.3207832907474684E-11</v>
      </c>
      <c r="Z59" s="16">
        <f t="shared" si="11"/>
        <v>2.2859833981609648E-9</v>
      </c>
      <c r="AA59" s="16">
        <f t="shared" si="11"/>
        <v>4.1603567021124516E-8</v>
      </c>
      <c r="AB59" s="16">
        <f t="shared" si="11"/>
        <v>2.063461615432617E-8</v>
      </c>
      <c r="AC59" s="16">
        <f t="shared" si="11"/>
        <v>1.4573674658033801E-6</v>
      </c>
      <c r="AD59" s="16">
        <f t="shared" si="11"/>
        <v>1.003938124576472E-6</v>
      </c>
      <c r="AE59" s="16">
        <f t="shared" si="11"/>
        <v>7.2881935174801957E-7</v>
      </c>
      <c r="AF59" s="16">
        <f t="shared" si="11"/>
        <v>1.633661650062894E-7</v>
      </c>
      <c r="AG59" s="16">
        <f t="shared" si="11"/>
        <v>2.9060473364919108E-7</v>
      </c>
      <c r="AH59" s="16">
        <f t="shared" si="11"/>
        <v>2.7776067581817128E-6</v>
      </c>
      <c r="AI59" s="16">
        <f t="shared" si="11"/>
        <v>3.8616056882517665E-7</v>
      </c>
      <c r="AJ59" s="16">
        <f t="shared" si="11"/>
        <v>7.5001953918039585E-7</v>
      </c>
      <c r="AK59" s="16">
        <f t="shared" si="11"/>
        <v>8.4988851539622254E-8</v>
      </c>
      <c r="AL59" s="16">
        <f t="shared" si="11"/>
        <v>2.2020011925335828E-7</v>
      </c>
      <c r="AM59" s="16">
        <f t="shared" si="11"/>
        <v>9.788627590179311E-8</v>
      </c>
      <c r="AN59" s="18">
        <f t="shared" si="11"/>
        <v>7.6956422257307383E-7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4.9245598122425074E-7</v>
      </c>
      <c r="E60" s="16">
        <f t="shared" si="12"/>
        <v>2.8523310907330389E-7</v>
      </c>
      <c r="F60" s="16">
        <f t="shared" si="12"/>
        <v>9.2169181095981516E-8</v>
      </c>
      <c r="G60" s="17">
        <f t="shared" si="12"/>
        <v>4.1395383347381064E-4</v>
      </c>
      <c r="H60" s="16">
        <f t="shared" si="12"/>
        <v>3.3137414977466356E-7</v>
      </c>
      <c r="I60" s="16">
        <f t="shared" si="12"/>
        <v>4.1641757148564242E-7</v>
      </c>
      <c r="J60" s="16">
        <f t="shared" si="12"/>
        <v>3.0849803611161164E-7</v>
      </c>
      <c r="K60" s="16">
        <f t="shared" si="12"/>
        <v>2.7857963607700853E-7</v>
      </c>
      <c r="L60" s="16">
        <f t="shared" si="12"/>
        <v>2.3677286040097811E-7</v>
      </c>
      <c r="M60" s="16">
        <f t="shared" si="12"/>
        <v>2.9801550062982207E-10</v>
      </c>
      <c r="N60" s="16">
        <f t="shared" si="12"/>
        <v>8.9142750320808421E-7</v>
      </c>
      <c r="O60" s="16">
        <f t="shared" si="12"/>
        <v>4.172644629473516E-9</v>
      </c>
      <c r="P60" s="16">
        <f t="shared" si="12"/>
        <v>1.0308159856012213E-7</v>
      </c>
      <c r="Q60" s="16">
        <f t="shared" si="12"/>
        <v>3.5833643713691431E-7</v>
      </c>
      <c r="R60" s="16">
        <f t="shared" si="12"/>
        <v>4.4542647520993522E-7</v>
      </c>
      <c r="S60" s="16">
        <f t="shared" si="12"/>
        <v>9.6292559537013954E-8</v>
      </c>
      <c r="T60" s="16">
        <f t="shared" si="12"/>
        <v>3.0113655691904131E-9</v>
      </c>
      <c r="U60" s="16">
        <f t="shared" si="12"/>
        <v>3.4113715048154695E-7</v>
      </c>
      <c r="V60" s="16">
        <f t="shared" si="12"/>
        <v>2.2306242407681095E-7</v>
      </c>
      <c r="W60" s="16">
        <f t="shared" si="12"/>
        <v>1.8102376813616438E-7</v>
      </c>
      <c r="X60" s="16">
        <f t="shared" si="12"/>
        <v>6.3346218200985619E-8</v>
      </c>
      <c r="Y60" s="16">
        <f t="shared" si="12"/>
        <v>7.6908871221963437E-7</v>
      </c>
      <c r="Z60" s="16">
        <f t="shared" si="12"/>
        <v>2.9989548866867234E-7</v>
      </c>
      <c r="AA60" s="16">
        <f t="shared" si="12"/>
        <v>2.5607126516126086E-7</v>
      </c>
      <c r="AB60" s="16">
        <f t="shared" si="12"/>
        <v>6.2214313300831018E-8</v>
      </c>
      <c r="AC60" s="16">
        <f t="shared" si="12"/>
        <v>1.369130303672565E-7</v>
      </c>
      <c r="AD60" s="17">
        <f t="shared" si="12"/>
        <v>1.8509959756591715E-6</v>
      </c>
      <c r="AE60" s="16">
        <f t="shared" si="12"/>
        <v>1.0373832855109124E-7</v>
      </c>
      <c r="AF60" s="16">
        <f t="shared" si="12"/>
        <v>1.17804108110937E-7</v>
      </c>
      <c r="AG60" s="16">
        <f t="shared" si="12"/>
        <v>6.9239032289604743E-7</v>
      </c>
      <c r="AH60" s="16">
        <f t="shared" si="12"/>
        <v>2.3910454351562282E-7</v>
      </c>
      <c r="AI60" s="16">
        <f t="shared" si="12"/>
        <v>4.2234808162652681E-7</v>
      </c>
      <c r="AJ60" s="16">
        <f t="shared" si="12"/>
        <v>2.2183159146107911E-8</v>
      </c>
      <c r="AK60" s="16">
        <f t="shared" si="12"/>
        <v>5.698367118562059E-7</v>
      </c>
      <c r="AL60" s="16">
        <f t="shared" si="12"/>
        <v>5.304355537465474E-9</v>
      </c>
      <c r="AM60" s="16">
        <f t="shared" si="12"/>
        <v>6.2122405317487977E-9</v>
      </c>
      <c r="AN60" s="18">
        <f t="shared" si="12"/>
        <v>3.7323408162137553E-7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2.4623963719656746E-10</v>
      </c>
      <c r="E61" s="16">
        <f t="shared" si="13"/>
        <v>2.5811774726965253E-8</v>
      </c>
      <c r="F61" s="16">
        <f t="shared" si="13"/>
        <v>3.7157461146741903E-10</v>
      </c>
      <c r="G61" s="16">
        <f t="shared" si="13"/>
        <v>1.5112572392475894E-9</v>
      </c>
      <c r="H61" s="16">
        <f t="shared" si="13"/>
        <v>2.3623834997914481E-9</v>
      </c>
      <c r="I61" s="16">
        <f t="shared" si="13"/>
        <v>3.8566398278166062E-9</v>
      </c>
      <c r="J61" s="16">
        <f t="shared" si="13"/>
        <v>2.3151659830110961E-8</v>
      </c>
      <c r="K61" s="16">
        <f t="shared" si="13"/>
        <v>2.6003151286396156E-8</v>
      </c>
      <c r="L61" s="16">
        <f t="shared" si="13"/>
        <v>5.352004434726557E-9</v>
      </c>
      <c r="M61" s="16">
        <f t="shared" si="13"/>
        <v>5.886302469461233E-8</v>
      </c>
      <c r="N61" s="16">
        <f t="shared" si="13"/>
        <v>8.2496319825604482E-9</v>
      </c>
      <c r="O61" s="16">
        <f t="shared" si="13"/>
        <v>4.8756513640525986E-10</v>
      </c>
      <c r="P61" s="16">
        <f t="shared" si="13"/>
        <v>1.1671543765141463E-11</v>
      </c>
      <c r="Q61" s="16">
        <f t="shared" si="13"/>
        <v>1.1424144153957679E-8</v>
      </c>
      <c r="R61" s="16">
        <f t="shared" si="13"/>
        <v>6.5769252914256155E-8</v>
      </c>
      <c r="S61" s="16">
        <f t="shared" si="13"/>
        <v>6.6303028976309661E-8</v>
      </c>
      <c r="T61" s="16">
        <f t="shared" si="13"/>
        <v>8.6374172795897959E-11</v>
      </c>
      <c r="U61" s="16">
        <f t="shared" si="13"/>
        <v>2.965687956389841E-8</v>
      </c>
      <c r="V61" s="16">
        <f t="shared" si="13"/>
        <v>1.7299735764090476E-8</v>
      </c>
      <c r="W61" s="16">
        <f t="shared" si="13"/>
        <v>4.7578322219470056E-8</v>
      </c>
      <c r="X61" s="16">
        <f t="shared" si="13"/>
        <v>3.0156111910757453E-9</v>
      </c>
      <c r="Y61" s="16">
        <f t="shared" si="13"/>
        <v>2.4070010209535596E-8</v>
      </c>
      <c r="Z61" s="16">
        <f t="shared" si="13"/>
        <v>2.1720462811926693E-9</v>
      </c>
      <c r="AA61" s="16">
        <f t="shared" si="13"/>
        <v>1.5648128442040045E-8</v>
      </c>
      <c r="AB61" s="16">
        <f t="shared" si="13"/>
        <v>1.9049201361330346E-11</v>
      </c>
      <c r="AC61" s="16">
        <f t="shared" si="13"/>
        <v>5.9399402268302845E-8</v>
      </c>
      <c r="AD61" s="16">
        <f t="shared" si="13"/>
        <v>5.9278656222347479E-8</v>
      </c>
      <c r="AE61" s="16">
        <f t="shared" si="13"/>
        <v>2.4692356482851411E-8</v>
      </c>
      <c r="AF61" s="16">
        <f t="shared" si="13"/>
        <v>1.174026992104325E-7</v>
      </c>
      <c r="AG61" s="16">
        <f t="shared" si="13"/>
        <v>3.4430273564472956E-8</v>
      </c>
      <c r="AH61" s="16">
        <f t="shared" si="13"/>
        <v>2.9269409115888787E-9</v>
      </c>
      <c r="AI61" s="16">
        <f t="shared" si="13"/>
        <v>4.0453815567074989E-8</v>
      </c>
      <c r="AJ61" s="16">
        <f t="shared" si="13"/>
        <v>8.3615998671267263E-8</v>
      </c>
      <c r="AK61" s="16">
        <f t="shared" si="13"/>
        <v>4.5512530535615247E-11</v>
      </c>
      <c r="AL61" s="16">
        <f t="shared" si="13"/>
        <v>2.7025525560691287E-11</v>
      </c>
      <c r="AM61" s="17">
        <f t="shared" si="13"/>
        <v>9.6965099970013432E-5</v>
      </c>
      <c r="AN61" s="18">
        <f t="shared" si="13"/>
        <v>9.9923936691073292E-8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2.5977525988195689E-6</v>
      </c>
      <c r="E62" s="16">
        <f t="shared" si="14"/>
        <v>1.0026966560229168E-6</v>
      </c>
      <c r="F62" s="16">
        <f t="shared" si="14"/>
        <v>2.8019863056179319E-6</v>
      </c>
      <c r="G62" s="16">
        <f t="shared" si="14"/>
        <v>1.3122359924885032E-6</v>
      </c>
      <c r="H62" s="16">
        <f t="shared" si="14"/>
        <v>3.1100714397031576E-6</v>
      </c>
      <c r="I62" s="16">
        <f t="shared" si="14"/>
        <v>4.9257046723758075E-7</v>
      </c>
      <c r="J62" s="16">
        <f t="shared" si="14"/>
        <v>3.12424334533754E-9</v>
      </c>
      <c r="K62" s="16">
        <f t="shared" si="14"/>
        <v>1.7851602085485294E-6</v>
      </c>
      <c r="L62" s="16">
        <f t="shared" si="14"/>
        <v>1.3481189142395466E-7</v>
      </c>
      <c r="M62" s="16">
        <f t="shared" si="14"/>
        <v>1.1985969472098368E-6</v>
      </c>
      <c r="N62" s="16">
        <f t="shared" si="14"/>
        <v>7.1541359635292437E-7</v>
      </c>
      <c r="O62" s="16">
        <f t="shared" si="14"/>
        <v>2.2416356560622142E-6</v>
      </c>
      <c r="P62" s="16">
        <f t="shared" si="14"/>
        <v>9.7058865699855762E-7</v>
      </c>
      <c r="Q62" s="16">
        <f t="shared" si="14"/>
        <v>1.0332854376185949E-6</v>
      </c>
      <c r="R62" s="16">
        <f t="shared" si="14"/>
        <v>2.1546163004892169E-6</v>
      </c>
      <c r="S62" s="16">
        <f t="shared" si="14"/>
        <v>6.5854625895390723E-7</v>
      </c>
      <c r="T62" s="16">
        <f t="shared" si="14"/>
        <v>2.3813576998361085E-6</v>
      </c>
      <c r="U62" s="17">
        <f t="shared" si="14"/>
        <v>1.5903770819560008E-3</v>
      </c>
      <c r="V62" s="16">
        <f t="shared" si="14"/>
        <v>1.3808138920399892E-6</v>
      </c>
      <c r="W62" s="16">
        <f t="shared" si="14"/>
        <v>2.9081319944615142E-7</v>
      </c>
      <c r="X62" s="16">
        <f t="shared" si="14"/>
        <v>5.6543564497253124E-9</v>
      </c>
      <c r="Y62" s="16">
        <f t="shared" si="14"/>
        <v>3.3275964310788126E-6</v>
      </c>
      <c r="Z62" s="16">
        <f t="shared" si="14"/>
        <v>7.7127762744721731E-9</v>
      </c>
      <c r="AA62" s="16">
        <f t="shared" si="14"/>
        <v>2.3394238025919308E-7</v>
      </c>
      <c r="AB62" s="16">
        <f t="shared" si="14"/>
        <v>4.1568948583081867E-6</v>
      </c>
      <c r="AC62" s="16">
        <f t="shared" si="14"/>
        <v>1.4744812749405933E-7</v>
      </c>
      <c r="AD62" s="16">
        <f t="shared" si="14"/>
        <v>2.956343387993267E-7</v>
      </c>
      <c r="AE62" s="16">
        <f t="shared" si="14"/>
        <v>3.9300340043896676E-7</v>
      </c>
      <c r="AF62" s="16">
        <f t="shared" si="14"/>
        <v>1.0279326311390083E-6</v>
      </c>
      <c r="AG62" s="16">
        <f t="shared" si="14"/>
        <v>1.9807465843036943E-6</v>
      </c>
      <c r="AH62" s="16">
        <f t="shared" si="14"/>
        <v>2.7403941053773267E-8</v>
      </c>
      <c r="AI62" s="16">
        <f t="shared" si="14"/>
        <v>1.4365680872394218E-6</v>
      </c>
      <c r="AJ62" s="16">
        <f t="shared" si="14"/>
        <v>1.4209641698070993E-6</v>
      </c>
      <c r="AK62" s="16">
        <f t="shared" si="14"/>
        <v>8.0080565636265168E-8</v>
      </c>
      <c r="AL62" s="16">
        <f t="shared" si="14"/>
        <v>4.311141791372156E-7</v>
      </c>
      <c r="AM62" s="16">
        <f t="shared" si="14"/>
        <v>4.7091651701964471E-7</v>
      </c>
      <c r="AN62" s="18">
        <f t="shared" si="14"/>
        <v>2.1172652790158007E-7</v>
      </c>
    </row>
    <row r="63" spans="1:40" ht="24">
      <c r="A63" s="13" t="s">
        <v>56</v>
      </c>
      <c r="B63" s="14" t="s">
        <v>41</v>
      </c>
      <c r="C63" s="19"/>
      <c r="D63" s="16">
        <f t="shared" ref="D63:AN63" si="15">$C20^2*D20^2</f>
        <v>3.7209911162047541E-7</v>
      </c>
      <c r="E63" s="16">
        <f t="shared" si="15"/>
        <v>1.3019634390471818E-7</v>
      </c>
      <c r="F63" s="16">
        <f t="shared" si="15"/>
        <v>1.5976168340767978E-6</v>
      </c>
      <c r="G63" s="16">
        <f t="shared" si="15"/>
        <v>5.1421629972964565E-6</v>
      </c>
      <c r="H63" s="16">
        <f t="shared" si="15"/>
        <v>7.8006555929375829E-6</v>
      </c>
      <c r="I63" s="16">
        <f t="shared" si="15"/>
        <v>8.6570830876046001E-6</v>
      </c>
      <c r="J63" s="17">
        <f t="shared" si="15"/>
        <v>6.8876720640000007E-3</v>
      </c>
      <c r="K63" s="16">
        <f t="shared" si="15"/>
        <v>8.4885672263720477E-8</v>
      </c>
      <c r="L63" s="16">
        <f t="shared" si="15"/>
        <v>6.1648227255053511E-7</v>
      </c>
      <c r="M63" s="16">
        <f t="shared" si="15"/>
        <v>3.3344769060651699E-7</v>
      </c>
      <c r="N63" s="16">
        <f t="shared" si="15"/>
        <v>9.7273205405227738E-9</v>
      </c>
      <c r="O63" s="16">
        <f t="shared" si="15"/>
        <v>1.3067318478420845E-6</v>
      </c>
      <c r="P63" s="16">
        <f t="shared" si="15"/>
        <v>7.6016617823757108E-6</v>
      </c>
      <c r="Q63" s="16">
        <f t="shared" si="15"/>
        <v>8.0991740857951465E-7</v>
      </c>
      <c r="R63" s="16">
        <f t="shared" si="15"/>
        <v>9.2418155457228038E-6</v>
      </c>
      <c r="S63" s="16">
        <f t="shared" si="15"/>
        <v>3.661894667901608E-6</v>
      </c>
      <c r="T63" s="16">
        <f t="shared" si="15"/>
        <v>1.4396738242302721E-6</v>
      </c>
      <c r="U63" s="16">
        <f t="shared" si="15"/>
        <v>1.3239179782079878E-8</v>
      </c>
      <c r="V63" s="16">
        <f t="shared" si="15"/>
        <v>1.2251146166816413E-5</v>
      </c>
      <c r="W63" s="16">
        <f t="shared" si="15"/>
        <v>2.5076530878347577E-5</v>
      </c>
      <c r="X63" s="16">
        <f t="shared" si="15"/>
        <v>7.8416689266548649E-6</v>
      </c>
      <c r="Y63" s="16">
        <f t="shared" si="15"/>
        <v>7.3346022729578475E-6</v>
      </c>
      <c r="Z63" s="16">
        <f t="shared" si="15"/>
        <v>9.8543094561330928E-7</v>
      </c>
      <c r="AA63" s="16">
        <f t="shared" si="15"/>
        <v>9.6831338263291906E-7</v>
      </c>
      <c r="AB63" s="16">
        <f t="shared" si="15"/>
        <v>7.2661107811533373E-6</v>
      </c>
      <c r="AC63" s="16">
        <f t="shared" si="15"/>
        <v>7.6182968953811901E-6</v>
      </c>
      <c r="AD63" s="16">
        <f t="shared" si="15"/>
        <v>2.7942908312294324E-6</v>
      </c>
      <c r="AE63" s="16">
        <f t="shared" si="15"/>
        <v>1.881431686928683E-6</v>
      </c>
      <c r="AF63" s="16">
        <f t="shared" si="15"/>
        <v>1.2931703410457713E-5</v>
      </c>
      <c r="AG63" s="16">
        <f t="shared" si="15"/>
        <v>1.0553082813387726E-5</v>
      </c>
      <c r="AH63" s="16">
        <f t="shared" si="15"/>
        <v>9.6515830996999648E-8</v>
      </c>
      <c r="AI63" s="16">
        <f t="shared" si="15"/>
        <v>9.1937176980212349E-8</v>
      </c>
      <c r="AJ63" s="16">
        <f t="shared" si="15"/>
        <v>1.8069808839754541E-7</v>
      </c>
      <c r="AK63" s="16">
        <f t="shared" si="15"/>
        <v>6.3946612331514548E-6</v>
      </c>
      <c r="AL63" s="16">
        <f t="shared" si="15"/>
        <v>1.187126080820299E-5</v>
      </c>
      <c r="AM63" s="16">
        <f t="shared" si="15"/>
        <v>1.5925611310792371E-6</v>
      </c>
      <c r="AN63" s="18">
        <f t="shared" si="15"/>
        <v>8.7147444754235692E-6</v>
      </c>
    </row>
    <row r="64" spans="1:40" ht="24">
      <c r="A64" s="13" t="s">
        <v>57</v>
      </c>
      <c r="B64" s="14" t="s">
        <v>41</v>
      </c>
      <c r="C64" s="19"/>
      <c r="D64" s="16">
        <f t="shared" ref="D64:AN64" si="16">$C21^2*D21^2</f>
        <v>7.9018552338202792E-7</v>
      </c>
      <c r="E64" s="16">
        <f t="shared" si="16"/>
        <v>3.3400079657128607E-8</v>
      </c>
      <c r="F64" s="16">
        <f t="shared" si="16"/>
        <v>1.0472194894113608E-5</v>
      </c>
      <c r="G64" s="16">
        <f t="shared" si="16"/>
        <v>5.7155370621631586E-7</v>
      </c>
      <c r="H64" s="16">
        <f t="shared" si="16"/>
        <v>2.6438254908912536E-7</v>
      </c>
      <c r="I64" s="16">
        <f t="shared" si="16"/>
        <v>2.6816349433584656E-7</v>
      </c>
      <c r="J64" s="16">
        <f t="shared" si="16"/>
        <v>4.0011929304943652E-6</v>
      </c>
      <c r="K64" s="16">
        <f t="shared" si="16"/>
        <v>6.9472789819048618E-6</v>
      </c>
      <c r="L64" s="16">
        <f t="shared" si="16"/>
        <v>3.0820125749084708E-6</v>
      </c>
      <c r="M64" s="16">
        <f t="shared" si="16"/>
        <v>2.747758471400282E-7</v>
      </c>
      <c r="N64" s="16">
        <f t="shared" si="16"/>
        <v>3.4492716489562403E-6</v>
      </c>
      <c r="O64" s="16">
        <f t="shared" si="16"/>
        <v>9.4872557186837418E-7</v>
      </c>
      <c r="P64" s="16">
        <f t="shared" si="16"/>
        <v>1.1171337270620728E-6</v>
      </c>
      <c r="Q64" s="16">
        <f t="shared" si="16"/>
        <v>9.1573589050222094E-8</v>
      </c>
      <c r="R64" s="16">
        <f t="shared" si="16"/>
        <v>4.5512003509310065E-6</v>
      </c>
      <c r="S64" s="16">
        <f t="shared" si="16"/>
        <v>7.2129086485051629E-6</v>
      </c>
      <c r="T64" s="16">
        <f t="shared" si="16"/>
        <v>2.1689809380825428E-7</v>
      </c>
      <c r="U64" s="16">
        <f t="shared" si="16"/>
        <v>9.9176611655736602E-6</v>
      </c>
      <c r="V64" s="16">
        <f t="shared" si="16"/>
        <v>1.4217405928380296E-6</v>
      </c>
      <c r="W64" s="16">
        <f t="shared" si="16"/>
        <v>3.6989163061721039E-6</v>
      </c>
      <c r="X64" s="16">
        <f t="shared" si="16"/>
        <v>3.3430622486891579E-6</v>
      </c>
      <c r="Y64" s="16">
        <f t="shared" si="16"/>
        <v>5.3192584389683592E-7</v>
      </c>
      <c r="Z64" s="16">
        <f t="shared" si="16"/>
        <v>3.6150374670830651E-7</v>
      </c>
      <c r="AA64" s="16">
        <f t="shared" si="16"/>
        <v>1.0527017943314091E-6</v>
      </c>
      <c r="AB64" s="17">
        <f t="shared" si="16"/>
        <v>3.7675043999999998E-3</v>
      </c>
      <c r="AC64" s="16">
        <f t="shared" si="16"/>
        <v>2.9355488041498703E-6</v>
      </c>
      <c r="AD64" s="16">
        <f t="shared" si="16"/>
        <v>2.173053987511879E-6</v>
      </c>
      <c r="AE64" s="16">
        <f t="shared" si="16"/>
        <v>1.2960194491441721E-6</v>
      </c>
      <c r="AF64" s="16">
        <f t="shared" si="16"/>
        <v>1.0318566467054579E-7</v>
      </c>
      <c r="AG64" s="16">
        <f t="shared" si="16"/>
        <v>2.7713182490571094E-7</v>
      </c>
      <c r="AH64" s="16">
        <f t="shared" si="16"/>
        <v>1.1461879461938925E-7</v>
      </c>
      <c r="AI64" s="16">
        <f t="shared" si="16"/>
        <v>5.3191680830717481E-6</v>
      </c>
      <c r="AJ64" s="16">
        <f t="shared" si="16"/>
        <v>3.7871023255359943E-7</v>
      </c>
      <c r="AK64" s="16">
        <f t="shared" si="16"/>
        <v>2.7665564596204E-6</v>
      </c>
      <c r="AL64" s="16">
        <f t="shared" si="16"/>
        <v>1.7031628306907572E-6</v>
      </c>
      <c r="AM64" s="16">
        <f t="shared" si="16"/>
        <v>7.3044209468766377E-10</v>
      </c>
      <c r="AN64" s="18">
        <f t="shared" si="16"/>
        <v>7.7533519632945314E-7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1.022955739795629E-7</v>
      </c>
      <c r="E65" s="16">
        <f t="shared" si="17"/>
        <v>1.0673259609848869E-7</v>
      </c>
      <c r="F65" s="16">
        <f t="shared" si="17"/>
        <v>1.5122220854446928E-6</v>
      </c>
      <c r="G65" s="16">
        <f t="shared" si="17"/>
        <v>6.1083915361875384E-7</v>
      </c>
      <c r="H65" s="16">
        <f t="shared" si="17"/>
        <v>5.953944569818232E-8</v>
      </c>
      <c r="I65" s="16">
        <f t="shared" si="17"/>
        <v>1.267702804738009E-6</v>
      </c>
      <c r="J65" s="16">
        <f t="shared" si="17"/>
        <v>1.4879077347112414E-8</v>
      </c>
      <c r="K65" s="16">
        <f t="shared" si="17"/>
        <v>7.2345805766864639E-8</v>
      </c>
      <c r="L65" s="16">
        <f t="shared" si="17"/>
        <v>2.644867937005157E-8</v>
      </c>
      <c r="M65" s="16">
        <f t="shared" si="17"/>
        <v>1.1764380396878576E-6</v>
      </c>
      <c r="N65" s="16">
        <f t="shared" si="17"/>
        <v>1.7832343714008151E-7</v>
      </c>
      <c r="O65" s="16">
        <f t="shared" si="17"/>
        <v>2.5138633789181893E-6</v>
      </c>
      <c r="P65" s="16">
        <f t="shared" si="17"/>
        <v>1.4437601743820572E-6</v>
      </c>
      <c r="Q65" s="16">
        <f t="shared" si="17"/>
        <v>3.4206142776327933E-6</v>
      </c>
      <c r="R65" s="17">
        <f t="shared" si="17"/>
        <v>4.3663104832980887E-6</v>
      </c>
      <c r="S65" s="16">
        <f t="shared" si="17"/>
        <v>4.9395363847619537E-7</v>
      </c>
      <c r="T65" s="17">
        <f t="shared" si="17"/>
        <v>3.9603723204517809E-6</v>
      </c>
      <c r="U65" s="16">
        <f t="shared" si="17"/>
        <v>1.8344187702254213E-8</v>
      </c>
      <c r="V65" s="16">
        <f t="shared" si="17"/>
        <v>8.7743772248296039E-7</v>
      </c>
      <c r="W65" s="16">
        <f t="shared" si="17"/>
        <v>3.4006955677737985E-6</v>
      </c>
      <c r="X65" s="16">
        <f t="shared" si="17"/>
        <v>2.5366492373196628E-6</v>
      </c>
      <c r="Y65" s="16">
        <f t="shared" si="17"/>
        <v>1.1504942792748534E-6</v>
      </c>
      <c r="Z65" s="16">
        <f t="shared" si="17"/>
        <v>1.2806506923132019E-7</v>
      </c>
      <c r="AA65" s="16">
        <f t="shared" si="17"/>
        <v>4.553967630793121E-8</v>
      </c>
      <c r="AB65" s="16">
        <f t="shared" si="17"/>
        <v>3.1785400612381903E-8</v>
      </c>
      <c r="AC65" s="16">
        <f t="shared" si="17"/>
        <v>3.2968389650685419E-8</v>
      </c>
      <c r="AD65" s="16">
        <f t="shared" si="17"/>
        <v>8.065234571742479E-8</v>
      </c>
      <c r="AE65" s="16">
        <f t="shared" si="17"/>
        <v>1.7267446151929621E-7</v>
      </c>
      <c r="AF65" s="16">
        <f t="shared" si="17"/>
        <v>1.7141379736421997E-7</v>
      </c>
      <c r="AG65" s="16">
        <f t="shared" si="17"/>
        <v>2.5470523128323758E-8</v>
      </c>
      <c r="AH65" s="17">
        <f t="shared" si="17"/>
        <v>1.0673478429473137E-3</v>
      </c>
      <c r="AI65" s="16">
        <f t="shared" si="17"/>
        <v>9.5315105518455004E-9</v>
      </c>
      <c r="AJ65" s="16">
        <f t="shared" si="17"/>
        <v>1.5164837678935284E-6</v>
      </c>
      <c r="AK65" s="16">
        <f t="shared" si="17"/>
        <v>6.0839934568965701E-7</v>
      </c>
      <c r="AL65" s="16">
        <f t="shared" si="17"/>
        <v>2.953373829108667E-7</v>
      </c>
      <c r="AM65" s="16">
        <f t="shared" si="17"/>
        <v>3.0788404094428636E-8</v>
      </c>
      <c r="AN65" s="18">
        <f t="shared" si="17"/>
        <v>3.3866265775545751E-7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1.2307812208474747E-6</v>
      </c>
      <c r="E66" s="16">
        <f t="shared" si="18"/>
        <v>1.7622480760423545E-7</v>
      </c>
      <c r="F66" s="16">
        <f t="shared" si="18"/>
        <v>6.8271048544423952E-7</v>
      </c>
      <c r="G66" s="16">
        <f t="shared" si="18"/>
        <v>9.9256485852409405E-7</v>
      </c>
      <c r="H66" s="16">
        <f t="shared" si="18"/>
        <v>2.3703498623117618E-7</v>
      </c>
      <c r="I66" s="16">
        <f t="shared" si="18"/>
        <v>8.1064208095923008E-9</v>
      </c>
      <c r="J66" s="16">
        <f t="shared" si="18"/>
        <v>1.2366933549401356E-6</v>
      </c>
      <c r="K66" s="16">
        <f t="shared" si="18"/>
        <v>1.0160062662027364E-6</v>
      </c>
      <c r="L66" s="16">
        <f t="shared" si="18"/>
        <v>1.9247283234117917E-6</v>
      </c>
      <c r="M66" s="16">
        <f t="shared" si="18"/>
        <v>1.9146289680619913E-6</v>
      </c>
      <c r="N66" s="16">
        <f t="shared" si="18"/>
        <v>2.0378271442613477E-7</v>
      </c>
      <c r="O66" s="16">
        <f t="shared" si="18"/>
        <v>1.0886809727968538E-7</v>
      </c>
      <c r="P66" s="16">
        <f t="shared" si="18"/>
        <v>6.6015996993197838E-8</v>
      </c>
      <c r="Q66" s="16">
        <f t="shared" si="18"/>
        <v>5.9284328782314711E-7</v>
      </c>
      <c r="R66" s="17">
        <f t="shared" si="18"/>
        <v>9.2632056569191921E-4</v>
      </c>
      <c r="S66" s="16">
        <f t="shared" si="18"/>
        <v>3.2497440853947483E-9</v>
      </c>
      <c r="T66" s="16">
        <f t="shared" si="18"/>
        <v>2.6163113550781599E-8</v>
      </c>
      <c r="U66" s="16">
        <f t="shared" si="18"/>
        <v>1.2496143684422631E-6</v>
      </c>
      <c r="V66" s="16">
        <f t="shared" si="18"/>
        <v>9.3766330952698931E-8</v>
      </c>
      <c r="W66" s="16">
        <f t="shared" si="18"/>
        <v>9.9680954570579243E-8</v>
      </c>
      <c r="X66" s="16">
        <f t="shared" si="18"/>
        <v>2.9112592190909401E-7</v>
      </c>
      <c r="Y66" s="16">
        <f t="shared" si="18"/>
        <v>7.1467426799688033E-7</v>
      </c>
      <c r="Z66" s="16">
        <f t="shared" si="18"/>
        <v>6.3257823650776414E-9</v>
      </c>
      <c r="AA66" s="16">
        <f t="shared" si="18"/>
        <v>6.4152057248349464E-8</v>
      </c>
      <c r="AB66" s="16">
        <f t="shared" si="18"/>
        <v>1.1062266764715738E-6</v>
      </c>
      <c r="AC66" s="16">
        <f t="shared" si="18"/>
        <v>1.7013560071167405E-6</v>
      </c>
      <c r="AD66" s="16">
        <f t="shared" si="18"/>
        <v>2.1298186668857701E-9</v>
      </c>
      <c r="AE66" s="16">
        <f t="shared" si="18"/>
        <v>9.2449737493520389E-7</v>
      </c>
      <c r="AF66" s="16">
        <f t="shared" si="18"/>
        <v>5.2671108455454924E-7</v>
      </c>
      <c r="AG66" s="16">
        <f t="shared" si="18"/>
        <v>4.7505430029986188E-9</v>
      </c>
      <c r="AH66" s="17">
        <f t="shared" si="18"/>
        <v>3.7817130755847871E-6</v>
      </c>
      <c r="AI66" s="16">
        <f t="shared" si="18"/>
        <v>6.9893755592769421E-8</v>
      </c>
      <c r="AJ66" s="16">
        <f t="shared" si="18"/>
        <v>2.3241542206050344E-6</v>
      </c>
      <c r="AK66" s="16">
        <f t="shared" si="18"/>
        <v>3.1555605374597311E-7</v>
      </c>
      <c r="AL66" s="16">
        <f t="shared" si="18"/>
        <v>8.416627292903696E-7</v>
      </c>
      <c r="AM66" s="16">
        <f t="shared" si="18"/>
        <v>6.0534181732935025E-7</v>
      </c>
      <c r="AN66" s="18">
        <f t="shared" si="18"/>
        <v>1.0855496649909836E-6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1.7221432853575012E-7</v>
      </c>
      <c r="E67" s="16">
        <f t="shared" si="19"/>
        <v>9.0253579876448724E-7</v>
      </c>
      <c r="F67" s="16">
        <f t="shared" si="19"/>
        <v>4.724037189059928E-7</v>
      </c>
      <c r="G67" s="16">
        <f t="shared" si="19"/>
        <v>1.5885468130274964E-6</v>
      </c>
      <c r="H67" s="16">
        <f t="shared" si="19"/>
        <v>1.6649704644473862E-6</v>
      </c>
      <c r="I67" s="16">
        <f t="shared" si="19"/>
        <v>4.8085697259209245E-7</v>
      </c>
      <c r="J67" s="16">
        <f t="shared" si="19"/>
        <v>1.0030250627129825E-9</v>
      </c>
      <c r="K67" s="16">
        <f t="shared" si="19"/>
        <v>7.9497292197308382E-9</v>
      </c>
      <c r="L67" s="16">
        <f t="shared" si="19"/>
        <v>1.7705618867925257E-7</v>
      </c>
      <c r="M67" s="16">
        <f t="shared" si="19"/>
        <v>1.1585686894069983E-8</v>
      </c>
      <c r="N67" s="17">
        <f t="shared" si="19"/>
        <v>7.4675854126274451E-4</v>
      </c>
      <c r="O67" s="16">
        <f t="shared" si="19"/>
        <v>2.3128237918679856E-9</v>
      </c>
      <c r="P67" s="16">
        <f t="shared" si="19"/>
        <v>2.4123104581294239E-7</v>
      </c>
      <c r="Q67" s="16">
        <f t="shared" si="19"/>
        <v>1.6681976843811449E-7</v>
      </c>
      <c r="R67" s="16">
        <f t="shared" si="19"/>
        <v>1.631341267326481E-7</v>
      </c>
      <c r="S67" s="16">
        <f t="shared" si="19"/>
        <v>1.0904609377123328E-7</v>
      </c>
      <c r="T67" s="16">
        <f t="shared" si="19"/>
        <v>2.8937770152928652E-7</v>
      </c>
      <c r="U67" s="16">
        <f t="shared" si="19"/>
        <v>3.3156255573020608E-7</v>
      </c>
      <c r="V67" s="16">
        <f t="shared" si="19"/>
        <v>9.9746275757091843E-8</v>
      </c>
      <c r="W67" s="16">
        <f t="shared" si="19"/>
        <v>2.9842088506073091E-7</v>
      </c>
      <c r="X67" s="16">
        <f t="shared" si="19"/>
        <v>5.0066070588225226E-7</v>
      </c>
      <c r="Y67" s="16">
        <f t="shared" si="19"/>
        <v>1.6048523792037174E-6</v>
      </c>
      <c r="Z67" s="16">
        <f t="shared" si="19"/>
        <v>1.6036860373507382E-6</v>
      </c>
      <c r="AA67" s="16">
        <f t="shared" si="19"/>
        <v>7.7511182602154951E-8</v>
      </c>
      <c r="AB67" s="16">
        <f t="shared" si="19"/>
        <v>6.6994432823847927E-7</v>
      </c>
      <c r="AC67" s="16">
        <f t="shared" si="19"/>
        <v>1.6065752817232109E-7</v>
      </c>
      <c r="AD67" s="17">
        <f t="shared" si="19"/>
        <v>4.803545627066699E-6</v>
      </c>
      <c r="AE67" s="16">
        <f t="shared" si="19"/>
        <v>1.0728067612629655E-10</v>
      </c>
      <c r="AF67" s="16">
        <f t="shared" si="19"/>
        <v>1.8095564435392912E-9</v>
      </c>
      <c r="AG67" s="16">
        <f t="shared" si="19"/>
        <v>2.7139346976452002E-6</v>
      </c>
      <c r="AH67" s="16">
        <f t="shared" si="19"/>
        <v>1.2447055001377303E-7</v>
      </c>
      <c r="AI67" s="16">
        <f t="shared" si="19"/>
        <v>2.6924984689481495E-7</v>
      </c>
      <c r="AJ67" s="16">
        <f t="shared" si="19"/>
        <v>6.5745561062751533E-7</v>
      </c>
      <c r="AK67" s="16">
        <f t="shared" si="19"/>
        <v>2.155324189100671E-6</v>
      </c>
      <c r="AL67" s="16">
        <f t="shared" si="19"/>
        <v>9.3865018425735488E-8</v>
      </c>
      <c r="AM67" s="16">
        <f t="shared" si="19"/>
        <v>6.0973035216336457E-8</v>
      </c>
      <c r="AN67" s="18">
        <f t="shared" si="19"/>
        <v>1.0558130632747031E-6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8.2612080975654348E-11</v>
      </c>
      <c r="E68" s="16">
        <f t="shared" si="20"/>
        <v>2.3846267872252059E-7</v>
      </c>
      <c r="F68" s="16">
        <f t="shared" si="20"/>
        <v>5.7700640684762218E-11</v>
      </c>
      <c r="G68" s="16">
        <f t="shared" si="20"/>
        <v>1.6160993406102766E-8</v>
      </c>
      <c r="H68" s="16">
        <f t="shared" si="20"/>
        <v>4.3811884719955153E-8</v>
      </c>
      <c r="I68" s="16">
        <f t="shared" si="20"/>
        <v>2.072130813987061E-7</v>
      </c>
      <c r="J68" s="16">
        <f t="shared" si="20"/>
        <v>1.7564653766541624E-8</v>
      </c>
      <c r="K68" s="16">
        <f t="shared" si="20"/>
        <v>2.647608111905972E-9</v>
      </c>
      <c r="L68" s="16">
        <f t="shared" si="20"/>
        <v>7.3144560856826004E-10</v>
      </c>
      <c r="M68" s="16">
        <f t="shared" si="20"/>
        <v>1.2093042907586033E-7</v>
      </c>
      <c r="N68" s="16">
        <f t="shared" si="20"/>
        <v>8.9668552704212133E-12</v>
      </c>
      <c r="O68" s="16">
        <f t="shared" si="20"/>
        <v>1.1606709427955874E-7</v>
      </c>
      <c r="P68" s="16">
        <f t="shared" si="20"/>
        <v>1.5264465981703559E-8</v>
      </c>
      <c r="Q68" s="16">
        <f t="shared" si="20"/>
        <v>5.4662280630715893E-8</v>
      </c>
      <c r="R68" s="16">
        <f t="shared" si="20"/>
        <v>6.4567386929915964E-8</v>
      </c>
      <c r="S68" s="16">
        <f t="shared" si="20"/>
        <v>8.7643488690177265E-8</v>
      </c>
      <c r="T68" s="16">
        <f t="shared" si="20"/>
        <v>6.4805116438109211E-8</v>
      </c>
      <c r="U68" s="16">
        <f t="shared" si="20"/>
        <v>1.5900164323629219E-8</v>
      </c>
      <c r="V68" s="16">
        <f t="shared" si="20"/>
        <v>1.5672832152203236E-7</v>
      </c>
      <c r="W68" s="16">
        <f t="shared" si="20"/>
        <v>1.4484031895143527E-7</v>
      </c>
      <c r="X68" s="16">
        <f t="shared" si="20"/>
        <v>2.2516112460371007E-7</v>
      </c>
      <c r="Y68" s="16">
        <f t="shared" si="20"/>
        <v>1.1297275683396416E-7</v>
      </c>
      <c r="Z68" s="16">
        <f t="shared" si="20"/>
        <v>6.8718653473039784E-8</v>
      </c>
      <c r="AA68" s="16">
        <f t="shared" si="20"/>
        <v>1.234775369811832E-8</v>
      </c>
      <c r="AB68" s="16">
        <f t="shared" si="20"/>
        <v>2.1984960517333894E-8</v>
      </c>
      <c r="AC68" s="16">
        <f t="shared" si="20"/>
        <v>3.2001854546968561E-9</v>
      </c>
      <c r="AD68" s="16">
        <f t="shared" si="20"/>
        <v>9.8086236892646481E-10</v>
      </c>
      <c r="AE68" s="17">
        <f t="shared" si="20"/>
        <v>6.5192594441299117E-5</v>
      </c>
      <c r="AF68" s="16">
        <f t="shared" si="20"/>
        <v>6.9848099822724789E-8</v>
      </c>
      <c r="AG68" s="16">
        <f t="shared" si="20"/>
        <v>6.2261504406441764E-8</v>
      </c>
      <c r="AH68" s="16">
        <f t="shared" si="20"/>
        <v>1.0506827155537377E-8</v>
      </c>
      <c r="AI68" s="16">
        <f t="shared" si="20"/>
        <v>3.0621886640928127E-10</v>
      </c>
      <c r="AJ68" s="16">
        <f t="shared" si="20"/>
        <v>1.3413750555948983E-8</v>
      </c>
      <c r="AK68" s="16">
        <f t="shared" si="20"/>
        <v>1.3509053575649094E-8</v>
      </c>
      <c r="AL68" s="16">
        <f t="shared" si="20"/>
        <v>6.0535410763170433E-9</v>
      </c>
      <c r="AM68" s="16">
        <f t="shared" si="20"/>
        <v>1.5876753196412387E-8</v>
      </c>
      <c r="AN68" s="18">
        <f t="shared" si="20"/>
        <v>5.0390903486135657E-8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2.9670559254669133E-7</v>
      </c>
      <c r="E69" s="16">
        <f t="shared" si="21"/>
        <v>9.2600310662781161E-8</v>
      </c>
      <c r="F69" s="16">
        <f t="shared" si="21"/>
        <v>3.1572812430651775E-10</v>
      </c>
      <c r="G69" s="16">
        <f t="shared" si="21"/>
        <v>3.2931346237797317E-10</v>
      </c>
      <c r="H69" s="16">
        <f t="shared" si="21"/>
        <v>1.826151580227564E-6</v>
      </c>
      <c r="I69" s="16">
        <f t="shared" si="21"/>
        <v>9.9418503835340156E-8</v>
      </c>
      <c r="J69" s="16">
        <f t="shared" si="21"/>
        <v>2.3590109754514238E-8</v>
      </c>
      <c r="K69" s="16">
        <f t="shared" si="21"/>
        <v>6.3607938956944894E-7</v>
      </c>
      <c r="L69" s="16">
        <f t="shared" si="21"/>
        <v>3.7736933472977719E-7</v>
      </c>
      <c r="M69" s="17">
        <f t="shared" si="21"/>
        <v>5.042192460041594E-4</v>
      </c>
      <c r="N69" s="16">
        <f t="shared" si="21"/>
        <v>7.6436097360069158E-9</v>
      </c>
      <c r="O69" s="16">
        <f t="shared" si="21"/>
        <v>4.5776897774080227E-8</v>
      </c>
      <c r="P69" s="16">
        <f t="shared" si="21"/>
        <v>2.6017776850343535E-7</v>
      </c>
      <c r="Q69" s="16">
        <f t="shared" si="21"/>
        <v>1.3621295944861117E-8</v>
      </c>
      <c r="R69" s="16">
        <f t="shared" si="21"/>
        <v>1.0216982119388364E-6</v>
      </c>
      <c r="S69" s="16">
        <f t="shared" si="21"/>
        <v>1.2433919928654661E-6</v>
      </c>
      <c r="T69" s="16">
        <f t="shared" si="21"/>
        <v>3.191589489430442E-9</v>
      </c>
      <c r="U69" s="16">
        <f t="shared" si="21"/>
        <v>3.6928269761966222E-7</v>
      </c>
      <c r="V69" s="16">
        <f t="shared" si="21"/>
        <v>4.6802225730415112E-7</v>
      </c>
      <c r="W69" s="16">
        <f t="shared" si="21"/>
        <v>4.4113031625713264E-7</v>
      </c>
      <c r="X69" s="16">
        <f t="shared" si="21"/>
        <v>9.1744610421194604E-8</v>
      </c>
      <c r="Y69" s="17">
        <f t="shared" si="21"/>
        <v>4.1416791945434794E-6</v>
      </c>
      <c r="Z69" s="16">
        <f t="shared" si="21"/>
        <v>1.6404017342690754E-7</v>
      </c>
      <c r="AA69" s="16">
        <f t="shared" si="21"/>
        <v>1.4385400119554104E-7</v>
      </c>
      <c r="AB69" s="16">
        <f t="shared" si="21"/>
        <v>3.5430734194876185E-8</v>
      </c>
      <c r="AC69" s="16">
        <f t="shared" si="21"/>
        <v>1.2686881123907354E-7</v>
      </c>
      <c r="AD69" s="16">
        <f t="shared" si="21"/>
        <v>7.7143083189546424E-7</v>
      </c>
      <c r="AE69" s="16">
        <f t="shared" si="21"/>
        <v>9.2230813781617408E-7</v>
      </c>
      <c r="AF69" s="16">
        <f t="shared" si="21"/>
        <v>1.1844874185839208E-8</v>
      </c>
      <c r="AG69" s="16">
        <f t="shared" si="21"/>
        <v>1.4644808461787793E-6</v>
      </c>
      <c r="AH69" s="16">
        <f t="shared" si="21"/>
        <v>5.4693559467152037E-7</v>
      </c>
      <c r="AI69" s="16">
        <f t="shared" si="21"/>
        <v>4.9569522772603712E-8</v>
      </c>
      <c r="AJ69" s="16">
        <f t="shared" si="21"/>
        <v>1.3118895930190016E-6</v>
      </c>
      <c r="AK69" s="16">
        <f t="shared" si="21"/>
        <v>7.5885769730141743E-7</v>
      </c>
      <c r="AL69" s="16">
        <f t="shared" si="21"/>
        <v>3.2003457463008282E-8</v>
      </c>
      <c r="AM69" s="16">
        <f t="shared" si="21"/>
        <v>2.8839355332498746E-7</v>
      </c>
      <c r="AN69" s="18">
        <f t="shared" si="21"/>
        <v>1.0047122307106606E-6</v>
      </c>
    </row>
    <row r="70" spans="1:40" ht="24">
      <c r="A70" s="13" t="s">
        <v>63</v>
      </c>
      <c r="B70" s="14" t="s">
        <v>41</v>
      </c>
      <c r="C70" s="19"/>
      <c r="D70" s="16">
        <f t="shared" ref="D70:AN70" si="22">$C27^2*D27^2</f>
        <v>8.0135483846896557E-6</v>
      </c>
      <c r="E70" s="16">
        <f t="shared" si="22"/>
        <v>4.1126217480026232E-6</v>
      </c>
      <c r="F70" s="16">
        <f t="shared" si="22"/>
        <v>2.0275412090142475E-6</v>
      </c>
      <c r="G70" s="16">
        <f t="shared" si="22"/>
        <v>3.5208860794602998E-6</v>
      </c>
      <c r="H70" s="16">
        <f t="shared" si="22"/>
        <v>1.2760056181595847E-5</v>
      </c>
      <c r="I70" s="17">
        <f t="shared" si="22"/>
        <v>3.5882496039999997E-3</v>
      </c>
      <c r="J70" s="16">
        <f t="shared" si="22"/>
        <v>4.4008134141873171E-6</v>
      </c>
      <c r="K70" s="16">
        <f t="shared" si="22"/>
        <v>2.7519546475060871E-7</v>
      </c>
      <c r="L70" s="16">
        <f t="shared" si="22"/>
        <v>6.0329459505547891E-6</v>
      </c>
      <c r="M70" s="16">
        <f t="shared" si="22"/>
        <v>7.0978844997275878E-7</v>
      </c>
      <c r="N70" s="16">
        <f t="shared" si="22"/>
        <v>2.2812830333390972E-6</v>
      </c>
      <c r="O70" s="16">
        <f t="shared" si="22"/>
        <v>1.4864743162590641E-6</v>
      </c>
      <c r="P70" s="16">
        <f t="shared" si="22"/>
        <v>3.7713294065368795E-6</v>
      </c>
      <c r="Q70" s="16">
        <f t="shared" si="22"/>
        <v>2.7428543748609733E-6</v>
      </c>
      <c r="R70" s="16">
        <f t="shared" si="22"/>
        <v>3.0753331576149442E-8</v>
      </c>
      <c r="S70" s="16">
        <f t="shared" si="22"/>
        <v>6.2745927043198556E-6</v>
      </c>
      <c r="T70" s="16">
        <f t="shared" si="22"/>
        <v>4.3156678431592299E-6</v>
      </c>
      <c r="U70" s="16">
        <f t="shared" si="22"/>
        <v>1.0804541091958852E-6</v>
      </c>
      <c r="V70" s="16">
        <f t="shared" si="22"/>
        <v>1.1427339640401492E-6</v>
      </c>
      <c r="W70" s="16">
        <f t="shared" si="22"/>
        <v>3.9842284225722599E-7</v>
      </c>
      <c r="X70" s="16">
        <f t="shared" si="22"/>
        <v>1.6072388313012494E-6</v>
      </c>
      <c r="Y70" s="16">
        <f t="shared" si="22"/>
        <v>1.084295727129447E-5</v>
      </c>
      <c r="Z70" s="16">
        <f t="shared" si="22"/>
        <v>1.3249430554590061E-6</v>
      </c>
      <c r="AA70" s="16">
        <f t="shared" si="22"/>
        <v>4.4798577997850435E-9</v>
      </c>
      <c r="AB70" s="16">
        <f t="shared" si="22"/>
        <v>2.485819255384046E-7</v>
      </c>
      <c r="AC70" s="16">
        <f t="shared" si="22"/>
        <v>3.1228121645249062E-8</v>
      </c>
      <c r="AD70" s="16">
        <f t="shared" si="22"/>
        <v>7.0141049936355196E-6</v>
      </c>
      <c r="AE70" s="16">
        <f t="shared" si="22"/>
        <v>1.1258538182433832E-5</v>
      </c>
      <c r="AF70" s="16">
        <f t="shared" si="22"/>
        <v>4.2106556534421217E-7</v>
      </c>
      <c r="AG70" s="16">
        <f t="shared" si="22"/>
        <v>6.8688688779969257E-6</v>
      </c>
      <c r="AH70" s="16">
        <f t="shared" si="22"/>
        <v>4.1937853118893339E-6</v>
      </c>
      <c r="AI70" s="16">
        <f t="shared" si="22"/>
        <v>3.5605871668185329E-6</v>
      </c>
      <c r="AJ70" s="16">
        <f t="shared" si="22"/>
        <v>8.9176115195106575E-6</v>
      </c>
      <c r="AK70" s="16">
        <f t="shared" si="22"/>
        <v>4.6375078115652773E-6</v>
      </c>
      <c r="AL70" s="16">
        <f t="shared" si="22"/>
        <v>2.0365893601718123E-7</v>
      </c>
      <c r="AM70" s="16">
        <f t="shared" si="22"/>
        <v>1.3549172957175219E-7</v>
      </c>
      <c r="AN70" s="18">
        <f t="shared" si="22"/>
        <v>8.6826361723359553E-6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9.1202652768913023E-7</v>
      </c>
      <c r="E71" s="16">
        <f t="shared" si="23"/>
        <v>1.2100427013755391E-7</v>
      </c>
      <c r="F71" s="16">
        <f t="shared" si="23"/>
        <v>2.2512667567737905E-6</v>
      </c>
      <c r="G71" s="16">
        <f t="shared" si="23"/>
        <v>6.0877624936944138E-9</v>
      </c>
      <c r="H71" s="16">
        <f t="shared" si="23"/>
        <v>1.8061176742769625E-6</v>
      </c>
      <c r="I71" s="16">
        <f t="shared" si="23"/>
        <v>1.0382035159053791E-6</v>
      </c>
      <c r="J71" s="16">
        <f t="shared" si="23"/>
        <v>1.7549446229306181E-7</v>
      </c>
      <c r="K71" s="16">
        <f t="shared" si="23"/>
        <v>6.2319016745525399E-7</v>
      </c>
      <c r="L71" s="16">
        <f t="shared" si="23"/>
        <v>3.8610757561831478E-7</v>
      </c>
      <c r="M71" s="16">
        <f t="shared" si="23"/>
        <v>5.4831392525385767E-9</v>
      </c>
      <c r="N71" s="16">
        <f t="shared" si="23"/>
        <v>3.2991404009076203E-7</v>
      </c>
      <c r="O71" s="16">
        <f t="shared" si="23"/>
        <v>2.0301757620247089E-7</v>
      </c>
      <c r="P71" s="16">
        <f t="shared" si="23"/>
        <v>9.0058496395334383E-7</v>
      </c>
      <c r="Q71" s="16">
        <f t="shared" si="23"/>
        <v>2.2402140088244878E-8</v>
      </c>
      <c r="R71" s="16">
        <f t="shared" si="23"/>
        <v>2.3690537625026609E-8</v>
      </c>
      <c r="S71" s="16">
        <f t="shared" si="23"/>
        <v>4.7773135970727636E-7</v>
      </c>
      <c r="T71" s="17">
        <f t="shared" si="23"/>
        <v>8.5801832249245862E-4</v>
      </c>
      <c r="U71" s="16">
        <f t="shared" si="23"/>
        <v>1.258792753623286E-6</v>
      </c>
      <c r="V71" s="16">
        <f t="shared" si="23"/>
        <v>7.1247015777276638E-7</v>
      </c>
      <c r="W71" s="16">
        <f t="shared" si="23"/>
        <v>1.792751585892806E-9</v>
      </c>
      <c r="X71" s="16">
        <f t="shared" si="23"/>
        <v>2.7856509928853536E-7</v>
      </c>
      <c r="Y71" s="16">
        <f t="shared" si="23"/>
        <v>7.1821127870243386E-8</v>
      </c>
      <c r="Z71" s="16">
        <f t="shared" si="23"/>
        <v>4.9720767345479588E-7</v>
      </c>
      <c r="AA71" s="16">
        <f t="shared" si="23"/>
        <v>5.2570732803258531E-8</v>
      </c>
      <c r="AB71" s="16">
        <f t="shared" si="23"/>
        <v>4.8274710997976211E-8</v>
      </c>
      <c r="AC71" s="16">
        <f t="shared" si="23"/>
        <v>1.8758572025356187E-7</v>
      </c>
      <c r="AD71" s="16">
        <f t="shared" si="23"/>
        <v>1.7633952348870677E-6</v>
      </c>
      <c r="AE71" s="16">
        <f t="shared" si="23"/>
        <v>8.4695918268414539E-7</v>
      </c>
      <c r="AF71" s="16">
        <f t="shared" si="23"/>
        <v>9.8875915521506748E-9</v>
      </c>
      <c r="AG71" s="16">
        <f t="shared" si="23"/>
        <v>7.4154525247712408E-7</v>
      </c>
      <c r="AH71" s="16">
        <f t="shared" si="23"/>
        <v>3.2010032858548831E-6</v>
      </c>
      <c r="AI71" s="16">
        <f t="shared" si="23"/>
        <v>1.3039500211851887E-6</v>
      </c>
      <c r="AJ71" s="17">
        <f t="shared" si="23"/>
        <v>4.731896607083711E-6</v>
      </c>
      <c r="AK71" s="16">
        <f t="shared" si="23"/>
        <v>9.2997925895518246E-7</v>
      </c>
      <c r="AL71" s="16">
        <f t="shared" si="23"/>
        <v>2.9953598455392925E-7</v>
      </c>
      <c r="AM71" s="16">
        <f t="shared" si="23"/>
        <v>7.6189703560800862E-10</v>
      </c>
      <c r="AN71" s="20">
        <f t="shared" si="23"/>
        <v>3.8679192382166731E-6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7.3853408025835329E-8</v>
      </c>
      <c r="E72" s="16">
        <f t="shared" si="24"/>
        <v>4.9225553975906975E-7</v>
      </c>
      <c r="F72" s="16">
        <f t="shared" si="24"/>
        <v>3.4413134743378959E-9</v>
      </c>
      <c r="G72" s="16">
        <f t="shared" si="24"/>
        <v>8.8025945532740508E-8</v>
      </c>
      <c r="H72" s="16">
        <f t="shared" si="24"/>
        <v>4.8776501178332213E-7</v>
      </c>
      <c r="I72" s="16">
        <f t="shared" si="24"/>
        <v>6.7514862173832694E-7</v>
      </c>
      <c r="J72" s="16">
        <f t="shared" si="24"/>
        <v>2.0034218956778784E-7</v>
      </c>
      <c r="K72" s="16">
        <f t="shared" si="24"/>
        <v>8.1379938677012621E-8</v>
      </c>
      <c r="L72" s="16">
        <f t="shared" si="24"/>
        <v>1.2083404316909931E-7</v>
      </c>
      <c r="M72" s="16">
        <f t="shared" si="24"/>
        <v>9.5263681841128324E-7</v>
      </c>
      <c r="N72" s="16">
        <f t="shared" si="24"/>
        <v>5.6020020690050996E-8</v>
      </c>
      <c r="O72" s="16">
        <f t="shared" si="24"/>
        <v>1.4290583033427867E-6</v>
      </c>
      <c r="P72" s="16">
        <f t="shared" si="24"/>
        <v>1.1150993808146571E-8</v>
      </c>
      <c r="Q72" s="16">
        <f t="shared" si="24"/>
        <v>7.4324612864662228E-7</v>
      </c>
      <c r="R72" s="16">
        <f t="shared" si="24"/>
        <v>1.3374247107496461E-9</v>
      </c>
      <c r="S72" s="17">
        <f t="shared" si="24"/>
        <v>3.8570682552230848E-4</v>
      </c>
      <c r="T72" s="16">
        <f t="shared" si="24"/>
        <v>2.1377912811270915E-7</v>
      </c>
      <c r="U72" s="16">
        <f t="shared" si="24"/>
        <v>1.5578854630749748E-7</v>
      </c>
      <c r="V72" s="16">
        <f t="shared" si="24"/>
        <v>1.1257918818361193E-6</v>
      </c>
      <c r="W72" s="16">
        <f t="shared" si="24"/>
        <v>8.3202379905877199E-7</v>
      </c>
      <c r="X72" s="16">
        <f t="shared" si="24"/>
        <v>3.662852959027286E-7</v>
      </c>
      <c r="Y72" s="16">
        <f t="shared" si="24"/>
        <v>7.8427670817334291E-7</v>
      </c>
      <c r="Z72" s="17">
        <f t="shared" si="24"/>
        <v>2.1314741447982024E-6</v>
      </c>
      <c r="AA72" s="16">
        <f t="shared" si="24"/>
        <v>4.1038995624071619E-7</v>
      </c>
      <c r="AB72" s="16">
        <f t="shared" si="24"/>
        <v>7.1621415401385281E-7</v>
      </c>
      <c r="AC72" s="16">
        <f t="shared" si="24"/>
        <v>5.9700249462401288E-7</v>
      </c>
      <c r="AD72" s="16">
        <f t="shared" si="24"/>
        <v>2.4081150810660922E-7</v>
      </c>
      <c r="AE72" s="16">
        <f t="shared" si="24"/>
        <v>5.1288991246081221E-7</v>
      </c>
      <c r="AF72" s="16">
        <f t="shared" si="24"/>
        <v>3.5173595213655175E-9</v>
      </c>
      <c r="AG72" s="16">
        <f t="shared" si="24"/>
        <v>1.2554796953157121E-8</v>
      </c>
      <c r="AH72" s="16">
        <f t="shared" si="24"/>
        <v>1.7609264993785572E-7</v>
      </c>
      <c r="AI72" s="16">
        <f t="shared" si="24"/>
        <v>1.0740827590268952E-7</v>
      </c>
      <c r="AJ72" s="16">
        <f t="shared" si="24"/>
        <v>1.4883338260005378E-8</v>
      </c>
      <c r="AK72" s="16">
        <f t="shared" si="24"/>
        <v>2.1179078883804374E-8</v>
      </c>
      <c r="AL72" s="16">
        <f t="shared" si="24"/>
        <v>2.6204024675925088E-9</v>
      </c>
      <c r="AM72" s="16">
        <f t="shared" si="24"/>
        <v>2.4927388559533109E-7</v>
      </c>
      <c r="AN72" s="18">
        <f t="shared" si="24"/>
        <v>2.1903610309265474E-7</v>
      </c>
    </row>
    <row r="73" spans="1:40" ht="24">
      <c r="A73" s="13" t="s">
        <v>66</v>
      </c>
      <c r="B73" s="14" t="s">
        <v>41</v>
      </c>
      <c r="C73" s="15"/>
      <c r="D73" s="17">
        <f t="shared" ref="D73:AN73" si="25">$C30^2*D30^2</f>
        <v>7.316566446020855E-7</v>
      </c>
      <c r="E73" s="16">
        <f t="shared" si="25"/>
        <v>2.958788912835628E-8</v>
      </c>
      <c r="F73" s="16">
        <f t="shared" si="25"/>
        <v>9.9250672957156066E-8</v>
      </c>
      <c r="G73" s="16">
        <f t="shared" si="25"/>
        <v>6.0395703857197662E-8</v>
      </c>
      <c r="H73" s="16">
        <f t="shared" si="25"/>
        <v>2.4560194906009217E-7</v>
      </c>
      <c r="I73" s="16">
        <f t="shared" si="25"/>
        <v>3.1698381667639518E-8</v>
      </c>
      <c r="J73" s="16">
        <f t="shared" si="25"/>
        <v>1.19104163879598E-8</v>
      </c>
      <c r="K73" s="16">
        <f t="shared" si="25"/>
        <v>2.5292174743464953E-8</v>
      </c>
      <c r="L73" s="16">
        <f t="shared" si="25"/>
        <v>3.1060267455033478E-7</v>
      </c>
      <c r="M73" s="16">
        <f t="shared" si="25"/>
        <v>2.7854762532007859E-8</v>
      </c>
      <c r="N73" s="16">
        <f t="shared" si="25"/>
        <v>1.8145725717930731E-7</v>
      </c>
      <c r="O73" s="16">
        <f t="shared" si="25"/>
        <v>9.7491148001646397E-8</v>
      </c>
      <c r="P73" s="16">
        <f t="shared" si="25"/>
        <v>1.3969067098244138E-7</v>
      </c>
      <c r="Q73" s="16">
        <f t="shared" si="25"/>
        <v>2.339404325289495E-10</v>
      </c>
      <c r="R73" s="16">
        <f t="shared" si="25"/>
        <v>5.6216402370864439E-10</v>
      </c>
      <c r="S73" s="17">
        <f t="shared" si="25"/>
        <v>4.8135780976352017E-7</v>
      </c>
      <c r="T73" s="16">
        <f t="shared" si="25"/>
        <v>4.9392868460535104E-8</v>
      </c>
      <c r="U73" s="16">
        <f t="shared" si="25"/>
        <v>4.2234761104725687E-10</v>
      </c>
      <c r="V73" s="16">
        <f t="shared" si="25"/>
        <v>1.4400666247780033E-9</v>
      </c>
      <c r="W73" s="16">
        <f t="shared" si="25"/>
        <v>3.7038683025389568E-8</v>
      </c>
      <c r="X73" s="16">
        <f t="shared" si="25"/>
        <v>2.4866795456116483E-8</v>
      </c>
      <c r="Y73" s="16">
        <f t="shared" si="25"/>
        <v>1.3166766252550893E-7</v>
      </c>
      <c r="Z73" s="17">
        <f t="shared" si="25"/>
        <v>8.6574040260378691E-5</v>
      </c>
      <c r="AA73" s="16">
        <f t="shared" si="25"/>
        <v>4.001191710312839E-8</v>
      </c>
      <c r="AB73" s="16">
        <f t="shared" si="25"/>
        <v>8.0150449596732895E-9</v>
      </c>
      <c r="AC73" s="16">
        <f t="shared" si="25"/>
        <v>1.3598600530254549E-8</v>
      </c>
      <c r="AD73" s="16">
        <f t="shared" si="25"/>
        <v>1.4484043979577142E-8</v>
      </c>
      <c r="AE73" s="16">
        <f t="shared" si="25"/>
        <v>8.9085428896985575E-8</v>
      </c>
      <c r="AF73" s="16">
        <f t="shared" si="25"/>
        <v>8.1096173685356939E-9</v>
      </c>
      <c r="AG73" s="16">
        <f t="shared" si="25"/>
        <v>3.2202560482500461E-7</v>
      </c>
      <c r="AH73" s="16">
        <f t="shared" si="25"/>
        <v>1.0087621068756041E-8</v>
      </c>
      <c r="AI73" s="16">
        <f t="shared" si="25"/>
        <v>3.5728456412726618E-8</v>
      </c>
      <c r="AJ73" s="16">
        <f t="shared" si="25"/>
        <v>1.7907272341484612E-7</v>
      </c>
      <c r="AK73" s="16">
        <f t="shared" si="25"/>
        <v>1.367986364388581E-7</v>
      </c>
      <c r="AL73" s="16">
        <f t="shared" si="25"/>
        <v>2.6443999568801972E-9</v>
      </c>
      <c r="AM73" s="16">
        <f t="shared" si="25"/>
        <v>1.7969281886070809E-9</v>
      </c>
      <c r="AN73" s="18">
        <f t="shared" si="25"/>
        <v>2.0269194327884558E-7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4.6132163173100052E-8</v>
      </c>
      <c r="E74" s="16">
        <f t="shared" si="26"/>
        <v>1.3812513447975564E-8</v>
      </c>
      <c r="F74" s="16">
        <f t="shared" si="26"/>
        <v>9.9375722615971478E-8</v>
      </c>
      <c r="G74" s="17">
        <f t="shared" si="26"/>
        <v>1.5908726417312864E-7</v>
      </c>
      <c r="H74" s="16">
        <f t="shared" si="26"/>
        <v>3.2543063668469025E-11</v>
      </c>
      <c r="I74" s="16">
        <f t="shared" si="26"/>
        <v>7.0949665000066981E-8</v>
      </c>
      <c r="J74" s="16">
        <f t="shared" si="26"/>
        <v>1.4344206732123762E-8</v>
      </c>
      <c r="K74" s="16">
        <f t="shared" si="26"/>
        <v>6.4711842507387121E-10</v>
      </c>
      <c r="L74" s="17">
        <f t="shared" si="26"/>
        <v>1.4010975384336369E-7</v>
      </c>
      <c r="M74" s="16">
        <f t="shared" si="26"/>
        <v>5.5548701747711582E-8</v>
      </c>
      <c r="N74" s="17">
        <f t="shared" si="26"/>
        <v>2.2908566040930519E-7</v>
      </c>
      <c r="O74" s="16">
        <f t="shared" si="26"/>
        <v>4.1762563641083283E-8</v>
      </c>
      <c r="P74" s="16">
        <f t="shared" si="26"/>
        <v>2.2309240282845151E-8</v>
      </c>
      <c r="Q74" s="16">
        <f t="shared" si="26"/>
        <v>4.1355694128281464E-8</v>
      </c>
      <c r="R74" s="16">
        <f t="shared" si="26"/>
        <v>7.9972944062897485E-11</v>
      </c>
      <c r="S74" s="16">
        <f t="shared" si="26"/>
        <v>2.2581596729920392E-8</v>
      </c>
      <c r="T74" s="16">
        <f t="shared" si="26"/>
        <v>7.4177721841664067E-8</v>
      </c>
      <c r="U74" s="16">
        <f t="shared" si="26"/>
        <v>6.5635149504552406E-9</v>
      </c>
      <c r="V74" s="16">
        <f t="shared" si="26"/>
        <v>5.9837823989938102E-8</v>
      </c>
      <c r="W74" s="16">
        <f t="shared" si="26"/>
        <v>1.2518465477884095E-9</v>
      </c>
      <c r="X74" s="16">
        <f t="shared" si="26"/>
        <v>1.9950962893661964E-8</v>
      </c>
      <c r="Y74" s="16">
        <f t="shared" si="26"/>
        <v>2.4896762679540538E-10</v>
      </c>
      <c r="Z74" s="16">
        <f t="shared" si="26"/>
        <v>6.1305581349874472E-9</v>
      </c>
      <c r="AA74" s="16">
        <f t="shared" si="26"/>
        <v>1.9403085938979296E-8</v>
      </c>
      <c r="AB74" s="16">
        <f t="shared" si="26"/>
        <v>2.0241265093606737E-8</v>
      </c>
      <c r="AC74" s="16">
        <f t="shared" si="26"/>
        <v>8.8836784785886341E-8</v>
      </c>
      <c r="AD74" s="17">
        <f t="shared" si="26"/>
        <v>3.6310453712778241E-5</v>
      </c>
      <c r="AE74" s="16">
        <f t="shared" si="26"/>
        <v>5.3734550410073581E-10</v>
      </c>
      <c r="AF74" s="16">
        <f t="shared" si="26"/>
        <v>3.808478344715981E-8</v>
      </c>
      <c r="AG74" s="16">
        <f t="shared" si="26"/>
        <v>7.2527070338697462E-9</v>
      </c>
      <c r="AH74" s="16">
        <f t="shared" si="26"/>
        <v>2.6968751913777046E-9</v>
      </c>
      <c r="AI74" s="16">
        <f t="shared" si="26"/>
        <v>4.892627971295621E-9</v>
      </c>
      <c r="AJ74" s="16">
        <f t="shared" si="26"/>
        <v>5.7502044468179793E-9</v>
      </c>
      <c r="AK74" s="16">
        <f t="shared" si="26"/>
        <v>3.9608370432706672E-11</v>
      </c>
      <c r="AL74" s="16">
        <f t="shared" si="26"/>
        <v>2.6819681905627459E-8</v>
      </c>
      <c r="AM74" s="16">
        <f t="shared" si="26"/>
        <v>2.0968818660277693E-8</v>
      </c>
      <c r="AN74" s="18">
        <f t="shared" si="26"/>
        <v>1.2452881304995219E-9</v>
      </c>
    </row>
    <row r="75" spans="1:40" ht="24">
      <c r="A75" s="13" t="s">
        <v>68</v>
      </c>
      <c r="B75" s="14" t="s">
        <v>41</v>
      </c>
      <c r="C75" s="19"/>
      <c r="D75" s="16">
        <f t="shared" ref="D75:AN75" si="27">$C32^2*D32^2</f>
        <v>1.6194042317179123E-5</v>
      </c>
      <c r="E75" s="16">
        <f t="shared" si="27"/>
        <v>2.8604903966553997E-6</v>
      </c>
      <c r="F75" s="16">
        <f t="shared" si="27"/>
        <v>7.1712118847340222E-6</v>
      </c>
      <c r="G75" s="16">
        <f t="shared" si="27"/>
        <v>2.050835721043414E-6</v>
      </c>
      <c r="H75" s="17">
        <f t="shared" si="27"/>
        <v>3.2353343999999994E-5</v>
      </c>
      <c r="I75" s="16">
        <f t="shared" si="27"/>
        <v>5.2971942513089426E-7</v>
      </c>
      <c r="J75" s="16">
        <f t="shared" si="27"/>
        <v>1.7141811063344396E-5</v>
      </c>
      <c r="K75" s="16">
        <f t="shared" si="27"/>
        <v>3.6790902801099288E-7</v>
      </c>
      <c r="L75" s="17">
        <f t="shared" si="27"/>
        <v>7.5898943999999993E-5</v>
      </c>
      <c r="M75" s="16">
        <f t="shared" si="27"/>
        <v>4.2385288495308128E-6</v>
      </c>
      <c r="N75" s="16">
        <f t="shared" si="27"/>
        <v>1.9097516488654418E-6</v>
      </c>
      <c r="O75" s="16">
        <f t="shared" si="27"/>
        <v>6.4165106622777381E-7</v>
      </c>
      <c r="P75" s="16">
        <f t="shared" si="27"/>
        <v>2.8329322716110528E-6</v>
      </c>
      <c r="Q75" s="16">
        <f t="shared" si="27"/>
        <v>3.3063727528899848E-6</v>
      </c>
      <c r="R75" s="16">
        <f t="shared" si="27"/>
        <v>5.177069910681981E-7</v>
      </c>
      <c r="S75" s="16">
        <f t="shared" si="27"/>
        <v>1.0436456146220755E-5</v>
      </c>
      <c r="T75" s="16">
        <f t="shared" si="27"/>
        <v>9.52959582452214E-9</v>
      </c>
      <c r="U75" s="16">
        <f t="shared" si="27"/>
        <v>8.6180285975431497E-7</v>
      </c>
      <c r="V75" s="16">
        <f t="shared" si="27"/>
        <v>1.5308640211770187E-6</v>
      </c>
      <c r="W75" s="17">
        <f t="shared" si="27"/>
        <v>4.9381539839999994E-3</v>
      </c>
      <c r="X75" s="16">
        <f t="shared" si="27"/>
        <v>3.9472693894286691E-6</v>
      </c>
      <c r="Y75" s="16">
        <f t="shared" si="27"/>
        <v>5.697798983525067E-7</v>
      </c>
      <c r="Z75" s="16">
        <f t="shared" si="27"/>
        <v>2.1027739510607959E-6</v>
      </c>
      <c r="AA75" s="16">
        <f t="shared" si="27"/>
        <v>3.3581424316762202E-8</v>
      </c>
      <c r="AB75" s="16">
        <f t="shared" si="27"/>
        <v>4.5767573228957068E-6</v>
      </c>
      <c r="AC75" s="16">
        <f t="shared" si="27"/>
        <v>3.8732265836475228E-6</v>
      </c>
      <c r="AD75" s="16">
        <f t="shared" si="27"/>
        <v>1.7076083922257501E-7</v>
      </c>
      <c r="AE75" s="16">
        <f t="shared" si="27"/>
        <v>1.0614095791988462E-5</v>
      </c>
      <c r="AF75" s="16">
        <f t="shared" si="27"/>
        <v>8.6380012765253706E-7</v>
      </c>
      <c r="AG75" s="16">
        <f t="shared" si="27"/>
        <v>5.7599619999335224E-6</v>
      </c>
      <c r="AH75" s="16">
        <f t="shared" si="27"/>
        <v>1.5163785938507863E-5</v>
      </c>
      <c r="AI75" s="16">
        <f t="shared" si="27"/>
        <v>1.279497706324108E-8</v>
      </c>
      <c r="AJ75" s="16">
        <f t="shared" si="27"/>
        <v>4.7597870424570903E-6</v>
      </c>
      <c r="AK75" s="16">
        <f t="shared" si="27"/>
        <v>8.0945384376921487E-7</v>
      </c>
      <c r="AL75" s="16">
        <f t="shared" si="27"/>
        <v>4.2207751627924306E-9</v>
      </c>
      <c r="AM75" s="16">
        <f t="shared" si="27"/>
        <v>2.2409019369476124E-6</v>
      </c>
      <c r="AN75" s="18">
        <f t="shared" si="27"/>
        <v>6.1546270362058372E-6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2.8148734371496665E-7</v>
      </c>
      <c r="E76" s="16">
        <f t="shared" si="28"/>
        <v>7.3198899678264134E-11</v>
      </c>
      <c r="F76" s="17">
        <f t="shared" si="28"/>
        <v>1.7058281339798096E-3</v>
      </c>
      <c r="G76" s="16">
        <f t="shared" si="28"/>
        <v>3.7219017805075121E-7</v>
      </c>
      <c r="H76" s="16">
        <f t="shared" si="28"/>
        <v>1.3777083663854657E-7</v>
      </c>
      <c r="I76" s="16">
        <f t="shared" si="28"/>
        <v>9.6955094291665834E-7</v>
      </c>
      <c r="J76" s="16">
        <f t="shared" si="28"/>
        <v>3.8690189608067459E-7</v>
      </c>
      <c r="K76" s="16">
        <f t="shared" si="28"/>
        <v>7.3197486565221413E-7</v>
      </c>
      <c r="L76" s="16">
        <f t="shared" si="28"/>
        <v>1.7603453340742888E-7</v>
      </c>
      <c r="M76" s="16">
        <f t="shared" si="28"/>
        <v>1.1250579433734545E-9</v>
      </c>
      <c r="N76" s="16">
        <f t="shared" si="28"/>
        <v>1.071478272393267E-6</v>
      </c>
      <c r="O76" s="16">
        <f t="shared" si="28"/>
        <v>2.4913381964071415E-6</v>
      </c>
      <c r="P76" s="16">
        <f t="shared" si="28"/>
        <v>2.9065687017357093E-7</v>
      </c>
      <c r="Q76" s="16">
        <f t="shared" si="28"/>
        <v>2.3748966559789106E-6</v>
      </c>
      <c r="R76" s="16">
        <f t="shared" si="28"/>
        <v>1.2382003044519085E-6</v>
      </c>
      <c r="S76" s="16">
        <f t="shared" si="28"/>
        <v>1.518720509653543E-8</v>
      </c>
      <c r="T76" s="16">
        <f t="shared" si="28"/>
        <v>4.4752749597143754E-6</v>
      </c>
      <c r="U76" s="16">
        <f t="shared" si="28"/>
        <v>2.9445531599286892E-6</v>
      </c>
      <c r="V76" s="16">
        <f t="shared" si="28"/>
        <v>5.1739141730513821E-6</v>
      </c>
      <c r="W76" s="16">
        <f t="shared" si="28"/>
        <v>2.542811048383428E-6</v>
      </c>
      <c r="X76" s="16">
        <f t="shared" si="28"/>
        <v>3.9217016141555182E-7</v>
      </c>
      <c r="Y76" s="16">
        <f t="shared" si="28"/>
        <v>3.652723880604715E-6</v>
      </c>
      <c r="Z76" s="16">
        <f t="shared" si="28"/>
        <v>1.9883520640322775E-6</v>
      </c>
      <c r="AA76" s="17">
        <f t="shared" si="28"/>
        <v>7.4737576437636079E-6</v>
      </c>
      <c r="AB76" s="16">
        <f t="shared" si="28"/>
        <v>4.6160424416264144E-6</v>
      </c>
      <c r="AC76" s="16">
        <f t="shared" si="28"/>
        <v>3.0138629125029069E-7</v>
      </c>
      <c r="AD76" s="16">
        <f t="shared" si="28"/>
        <v>4.6931235096872474E-6</v>
      </c>
      <c r="AE76" s="16">
        <f t="shared" si="28"/>
        <v>1.5120721749319658E-9</v>
      </c>
      <c r="AF76" s="16">
        <f t="shared" si="28"/>
        <v>5.3572310798573683E-6</v>
      </c>
      <c r="AG76" s="16">
        <f t="shared" si="28"/>
        <v>1.8653431256442801E-9</v>
      </c>
      <c r="AH76" s="16">
        <f t="shared" si="28"/>
        <v>2.3931615930392682E-6</v>
      </c>
      <c r="AI76" s="16">
        <f t="shared" si="28"/>
        <v>1.5162259895834712E-6</v>
      </c>
      <c r="AJ76" s="16">
        <f t="shared" si="28"/>
        <v>7.1226633706149842E-7</v>
      </c>
      <c r="AK76" s="16">
        <f t="shared" si="28"/>
        <v>1.1687115614495583E-6</v>
      </c>
      <c r="AL76" s="16">
        <f t="shared" si="28"/>
        <v>5.2206905414417054E-7</v>
      </c>
      <c r="AM76" s="16">
        <f t="shared" si="28"/>
        <v>6.1767273879817883E-9</v>
      </c>
      <c r="AN76" s="18">
        <f t="shared" si="28"/>
        <v>1.4078090230538254E-8</v>
      </c>
    </row>
    <row r="77" spans="1:40" ht="24">
      <c r="A77" s="13" t="s">
        <v>70</v>
      </c>
      <c r="B77" s="14" t="s">
        <v>41</v>
      </c>
      <c r="C77" s="19"/>
      <c r="D77" s="16">
        <f t="shared" ref="D77:AN77" si="29">$C34^2*D34^2</f>
        <v>1.150195973540152E-5</v>
      </c>
      <c r="E77" s="16">
        <f t="shared" si="29"/>
        <v>1.5375310764886109E-6</v>
      </c>
      <c r="F77" s="16">
        <f t="shared" si="29"/>
        <v>3.3122780680687402E-7</v>
      </c>
      <c r="G77" s="16">
        <f t="shared" si="29"/>
        <v>3.230787151219992E-6</v>
      </c>
      <c r="H77" s="17">
        <f t="shared" si="29"/>
        <v>4.1749689960000006E-3</v>
      </c>
      <c r="I77" s="16">
        <f t="shared" si="29"/>
        <v>1.471467613087251E-5</v>
      </c>
      <c r="J77" s="16">
        <f t="shared" si="29"/>
        <v>4.5657960826775674E-6</v>
      </c>
      <c r="K77" s="16">
        <f t="shared" si="29"/>
        <v>1.6112033787369895E-6</v>
      </c>
      <c r="L77" s="16">
        <f t="shared" si="29"/>
        <v>4.1418986488716856E-7</v>
      </c>
      <c r="M77" s="16">
        <f t="shared" si="29"/>
        <v>1.4991767647069193E-5</v>
      </c>
      <c r="N77" s="16">
        <f t="shared" si="29"/>
        <v>9.1095338211048995E-6</v>
      </c>
      <c r="O77" s="16">
        <f t="shared" si="29"/>
        <v>6.0042526263624193E-6</v>
      </c>
      <c r="P77" s="16">
        <f t="shared" si="29"/>
        <v>1.1142261202573726E-6</v>
      </c>
      <c r="Q77" s="16">
        <f t="shared" si="29"/>
        <v>8.8451524913428486E-6</v>
      </c>
      <c r="R77" s="16">
        <f t="shared" si="29"/>
        <v>1.0380433957033948E-6</v>
      </c>
      <c r="S77" s="16">
        <f t="shared" si="29"/>
        <v>5.2303683011103752E-6</v>
      </c>
      <c r="T77" s="16">
        <f t="shared" si="29"/>
        <v>8.6633340575691366E-6</v>
      </c>
      <c r="U77" s="16">
        <f t="shared" si="29"/>
        <v>7.8951535732668063E-6</v>
      </c>
      <c r="V77" s="16">
        <f t="shared" si="29"/>
        <v>5.0047272701318764E-7</v>
      </c>
      <c r="W77" s="17">
        <f t="shared" si="29"/>
        <v>2.7878400000000004E-5</v>
      </c>
      <c r="X77" s="16">
        <f t="shared" si="29"/>
        <v>7.6226094412282562E-6</v>
      </c>
      <c r="Y77" s="16">
        <f t="shared" si="29"/>
        <v>8.7278518567894599E-6</v>
      </c>
      <c r="Z77" s="16">
        <f t="shared" si="29"/>
        <v>1.186627977866369E-5</v>
      </c>
      <c r="AA77" s="16">
        <f t="shared" si="29"/>
        <v>4.1194201688635639E-6</v>
      </c>
      <c r="AB77" s="16">
        <f t="shared" si="29"/>
        <v>2.8074039684475376E-7</v>
      </c>
      <c r="AC77" s="16">
        <f t="shared" si="29"/>
        <v>8.8429475999439338E-7</v>
      </c>
      <c r="AD77" s="16">
        <f t="shared" si="29"/>
        <v>3.6159608948621855E-9</v>
      </c>
      <c r="AE77" s="16">
        <f t="shared" si="29"/>
        <v>2.7506502705894286E-6</v>
      </c>
      <c r="AF77" s="16">
        <f t="shared" si="29"/>
        <v>8.9901675297790598E-8</v>
      </c>
      <c r="AG77" s="16">
        <f t="shared" si="29"/>
        <v>9.1652726387534559E-7</v>
      </c>
      <c r="AH77" s="16">
        <f t="shared" si="29"/>
        <v>2.2819690711082512E-7</v>
      </c>
      <c r="AI77" s="16">
        <f t="shared" si="29"/>
        <v>8.4399036797027051E-7</v>
      </c>
      <c r="AJ77" s="16">
        <f t="shared" si="29"/>
        <v>2.2488656835326062E-6</v>
      </c>
      <c r="AK77" s="16">
        <f t="shared" si="29"/>
        <v>4.6190495503708104E-6</v>
      </c>
      <c r="AL77" s="16">
        <f t="shared" si="29"/>
        <v>2.7869317094770432E-7</v>
      </c>
      <c r="AM77" s="16">
        <f t="shared" si="29"/>
        <v>9.4599603395530309E-8</v>
      </c>
      <c r="AN77" s="18">
        <f t="shared" si="29"/>
        <v>1.7002757163908109E-6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8.9112164156535021E-7</v>
      </c>
      <c r="E78" s="16">
        <f t="shared" si="30"/>
        <v>9.4065962447069493E-8</v>
      </c>
      <c r="F78" s="16">
        <f t="shared" si="30"/>
        <v>2.4298432082705792E-7</v>
      </c>
      <c r="G78" s="16">
        <f t="shared" si="30"/>
        <v>1.6238289832714275E-9</v>
      </c>
      <c r="H78" s="16">
        <f t="shared" si="30"/>
        <v>2.4278408182351046E-7</v>
      </c>
      <c r="I78" s="16">
        <f t="shared" si="30"/>
        <v>6.9384712042603504E-8</v>
      </c>
      <c r="J78" s="16">
        <f t="shared" si="30"/>
        <v>3.0839620246697044E-8</v>
      </c>
      <c r="K78" s="16">
        <f t="shared" si="30"/>
        <v>9.969502081596403E-8</v>
      </c>
      <c r="L78" s="16">
        <f t="shared" si="30"/>
        <v>3.562759344536002E-7</v>
      </c>
      <c r="M78" s="16">
        <f t="shared" si="30"/>
        <v>1.5156921767092068E-8</v>
      </c>
      <c r="N78" s="16">
        <f t="shared" si="30"/>
        <v>5.1554311547252918E-10</v>
      </c>
      <c r="O78" s="17">
        <f t="shared" si="30"/>
        <v>1.6908224404106178E-4</v>
      </c>
      <c r="P78" s="16">
        <f t="shared" si="30"/>
        <v>1.1043638391598893E-7</v>
      </c>
      <c r="Q78" s="16">
        <f t="shared" si="30"/>
        <v>2.0039097734102018E-7</v>
      </c>
      <c r="R78" s="16">
        <f t="shared" si="30"/>
        <v>1.9194821493306274E-8</v>
      </c>
      <c r="S78" s="16">
        <f t="shared" si="30"/>
        <v>6.1851356765813303E-7</v>
      </c>
      <c r="T78" s="16">
        <f t="shared" si="30"/>
        <v>3.9354850510951955E-8</v>
      </c>
      <c r="U78" s="16">
        <f t="shared" si="30"/>
        <v>2.2944386238977434E-7</v>
      </c>
      <c r="V78" s="16">
        <f t="shared" si="30"/>
        <v>1.2018536822219464E-8</v>
      </c>
      <c r="W78" s="16">
        <f t="shared" si="30"/>
        <v>2.2426145231255613E-8</v>
      </c>
      <c r="X78" s="16">
        <f t="shared" si="30"/>
        <v>7.1594662892855688E-8</v>
      </c>
      <c r="Y78" s="16">
        <f t="shared" si="30"/>
        <v>3.1570035859712273E-7</v>
      </c>
      <c r="Z78" s="16">
        <f t="shared" si="30"/>
        <v>1.9021844733909246E-7</v>
      </c>
      <c r="AA78" s="16">
        <f t="shared" si="30"/>
        <v>1.7100228752044036E-7</v>
      </c>
      <c r="AB78" s="16">
        <f t="shared" si="30"/>
        <v>4.068924596964355E-8</v>
      </c>
      <c r="AC78" s="16">
        <f t="shared" si="30"/>
        <v>3.48865868418329E-8</v>
      </c>
      <c r="AD78" s="16">
        <f t="shared" si="30"/>
        <v>1.9227458793466714E-7</v>
      </c>
      <c r="AE78" s="16">
        <f t="shared" si="30"/>
        <v>2.9384293565948709E-7</v>
      </c>
      <c r="AF78" s="16">
        <f t="shared" si="30"/>
        <v>1.4150818272700515E-7</v>
      </c>
      <c r="AG78" s="17">
        <f t="shared" si="30"/>
        <v>9.1640043441277029E-7</v>
      </c>
      <c r="AH78" s="16">
        <f t="shared" si="30"/>
        <v>3.8755141279605283E-7</v>
      </c>
      <c r="AI78" s="16">
        <f t="shared" si="30"/>
        <v>9.7715893229254068E-8</v>
      </c>
      <c r="AJ78" s="17">
        <f t="shared" si="30"/>
        <v>6.3638919056442392E-7</v>
      </c>
      <c r="AK78" s="16">
        <f t="shared" si="30"/>
        <v>1.6983971624084389E-9</v>
      </c>
      <c r="AL78" s="16">
        <f t="shared" si="30"/>
        <v>6.3512514330915353E-10</v>
      </c>
      <c r="AM78" s="16">
        <f t="shared" si="30"/>
        <v>8.1138511776395462E-10</v>
      </c>
      <c r="AN78" s="20">
        <f t="shared" si="30"/>
        <v>6.577789383583948E-7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1.5966236376690481E-7</v>
      </c>
      <c r="E79" s="16">
        <f t="shared" si="31"/>
        <v>2.6715393334115081E-7</v>
      </c>
      <c r="F79" s="16">
        <f t="shared" si="31"/>
        <v>1.8018658823646053E-9</v>
      </c>
      <c r="G79" s="16">
        <f t="shared" si="31"/>
        <v>1.9349641466078403E-7</v>
      </c>
      <c r="H79" s="16">
        <f t="shared" si="31"/>
        <v>9.0199938387322174E-8</v>
      </c>
      <c r="I79" s="16">
        <f t="shared" si="31"/>
        <v>5.321234941453616E-7</v>
      </c>
      <c r="J79" s="16">
        <f t="shared" si="31"/>
        <v>2.7118566292610725E-7</v>
      </c>
      <c r="K79" s="16">
        <f t="shared" si="31"/>
        <v>4.6102245204433677E-9</v>
      </c>
      <c r="L79" s="16">
        <f t="shared" si="31"/>
        <v>1.9596384192332429E-9</v>
      </c>
      <c r="M79" s="16">
        <f t="shared" si="31"/>
        <v>4.3777467379128811E-7</v>
      </c>
      <c r="N79" s="16">
        <f t="shared" si="31"/>
        <v>3.0696050803000221E-7</v>
      </c>
      <c r="O79" s="17">
        <f t="shared" si="31"/>
        <v>8.5265876441391358E-7</v>
      </c>
      <c r="P79" s="16">
        <f t="shared" si="31"/>
        <v>1.7263525482325629E-8</v>
      </c>
      <c r="Q79" s="16">
        <f t="shared" si="31"/>
        <v>1.9227797783218297E-7</v>
      </c>
      <c r="R79" s="16">
        <f t="shared" si="31"/>
        <v>2.5242304032954971E-7</v>
      </c>
      <c r="S79" s="16">
        <f t="shared" si="31"/>
        <v>1.2462119152200517E-7</v>
      </c>
      <c r="T79" s="17">
        <f t="shared" si="31"/>
        <v>9.9816758338806991E-7</v>
      </c>
      <c r="U79" s="16">
        <f t="shared" si="31"/>
        <v>2.8456940496308128E-8</v>
      </c>
      <c r="V79" s="16">
        <f t="shared" si="31"/>
        <v>2.3336535486438909E-7</v>
      </c>
      <c r="W79" s="16">
        <f t="shared" si="31"/>
        <v>2.7974400538147909E-7</v>
      </c>
      <c r="X79" s="16">
        <f t="shared" si="31"/>
        <v>3.7363479648649213E-7</v>
      </c>
      <c r="Y79" s="16">
        <f t="shared" si="31"/>
        <v>4.3003477325166354E-8</v>
      </c>
      <c r="Z79" s="16">
        <f t="shared" si="31"/>
        <v>5.2046267270417072E-7</v>
      </c>
      <c r="AA79" s="16">
        <f t="shared" si="31"/>
        <v>3.6751414502562999E-7</v>
      </c>
      <c r="AB79" s="16">
        <f t="shared" si="31"/>
        <v>4.3834721415401344E-8</v>
      </c>
      <c r="AC79" s="16">
        <f t="shared" si="31"/>
        <v>6.7896512374409731E-8</v>
      </c>
      <c r="AD79" s="16">
        <f t="shared" si="31"/>
        <v>7.5444071749339893E-9</v>
      </c>
      <c r="AE79" s="16">
        <f t="shared" si="31"/>
        <v>1.6784682665808601E-7</v>
      </c>
      <c r="AF79" s="16">
        <f t="shared" si="31"/>
        <v>4.4753263953658709E-7</v>
      </c>
      <c r="AG79" s="16">
        <f t="shared" si="31"/>
        <v>1.1310429513342457E-7</v>
      </c>
      <c r="AH79" s="16">
        <f t="shared" si="31"/>
        <v>6.8725669161166845E-8</v>
      </c>
      <c r="AI79" s="16">
        <f t="shared" si="31"/>
        <v>1.5044415656222132E-8</v>
      </c>
      <c r="AJ79" s="16">
        <f t="shared" si="31"/>
        <v>2.5999502105070926E-7</v>
      </c>
      <c r="AK79" s="16">
        <f t="shared" si="31"/>
        <v>9.9303087558011618E-8</v>
      </c>
      <c r="AL79" s="16">
        <f t="shared" si="31"/>
        <v>4.641993871205567E-7</v>
      </c>
      <c r="AM79" s="16">
        <f t="shared" si="31"/>
        <v>2.1398497549488957E-7</v>
      </c>
      <c r="AN79" s="20">
        <f t="shared" si="31"/>
        <v>2.205228543886424E-4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8.8611181883732661E-10</v>
      </c>
      <c r="E80" s="16">
        <f t="shared" si="32"/>
        <v>1.6860116887096768E-7</v>
      </c>
      <c r="F80" s="16">
        <f t="shared" si="32"/>
        <v>8.7817812511039101E-11</v>
      </c>
      <c r="G80" s="16">
        <f t="shared" si="32"/>
        <v>1.3360464442275548E-7</v>
      </c>
      <c r="H80" s="16">
        <f t="shared" si="32"/>
        <v>1.8110252315159191E-8</v>
      </c>
      <c r="I80" s="16">
        <f t="shared" si="32"/>
        <v>1.5680926984135209E-7</v>
      </c>
      <c r="J80" s="16">
        <f t="shared" si="32"/>
        <v>1.2227086276047793E-7</v>
      </c>
      <c r="K80" s="16">
        <f t="shared" si="32"/>
        <v>1.6553873531622104E-8</v>
      </c>
      <c r="L80" s="16">
        <f t="shared" si="32"/>
        <v>6.483374631212664E-8</v>
      </c>
      <c r="M80" s="16">
        <f t="shared" si="32"/>
        <v>2.3753152096210755E-7</v>
      </c>
      <c r="N80" s="16">
        <f t="shared" si="32"/>
        <v>2.937544414958837E-7</v>
      </c>
      <c r="O80" s="17">
        <f t="shared" si="32"/>
        <v>4.4481872611419218E-7</v>
      </c>
      <c r="P80" s="16">
        <f t="shared" si="32"/>
        <v>4.8097140323887354E-10</v>
      </c>
      <c r="Q80" s="16">
        <f t="shared" si="32"/>
        <v>2.7057484944611855E-8</v>
      </c>
      <c r="R80" s="16">
        <f t="shared" si="32"/>
        <v>4.1701713036309197E-10</v>
      </c>
      <c r="S80" s="16">
        <f t="shared" si="32"/>
        <v>2.654722280533823E-9</v>
      </c>
      <c r="T80" s="16">
        <f t="shared" si="32"/>
        <v>7.0381743265518394E-8</v>
      </c>
      <c r="U80" s="16">
        <f t="shared" si="32"/>
        <v>9.9366261153387064E-8</v>
      </c>
      <c r="V80" s="16">
        <f t="shared" si="32"/>
        <v>1.5245463353310648E-8</v>
      </c>
      <c r="W80" s="16">
        <f t="shared" si="32"/>
        <v>9.7835896416447147E-8</v>
      </c>
      <c r="X80" s="16">
        <f t="shared" si="32"/>
        <v>6.4036662420758612E-8</v>
      </c>
      <c r="Y80" s="16">
        <f t="shared" si="32"/>
        <v>2.253018559005078E-7</v>
      </c>
      <c r="Z80" s="16">
        <f t="shared" si="32"/>
        <v>3.0823108253302318E-7</v>
      </c>
      <c r="AA80" s="16">
        <f t="shared" si="32"/>
        <v>1.2985899666035383E-7</v>
      </c>
      <c r="AB80" s="16">
        <f t="shared" si="32"/>
        <v>5.8295471345565623E-9</v>
      </c>
      <c r="AC80" s="16">
        <f t="shared" si="32"/>
        <v>1.2425350659044052E-11</v>
      </c>
      <c r="AD80" s="16">
        <f t="shared" si="32"/>
        <v>1.6347279906399568E-8</v>
      </c>
      <c r="AE80" s="16">
        <f t="shared" si="32"/>
        <v>7.7222124011622061E-8</v>
      </c>
      <c r="AF80" s="16">
        <f t="shared" si="32"/>
        <v>2.721536514901034E-7</v>
      </c>
      <c r="AG80" s="17">
        <f t="shared" si="32"/>
        <v>8.2408160601865399E-5</v>
      </c>
      <c r="AH80" s="16">
        <f t="shared" si="32"/>
        <v>1.9189224272780072E-9</v>
      </c>
      <c r="AI80" s="16">
        <f t="shared" si="32"/>
        <v>3.1535995337875057E-8</v>
      </c>
      <c r="AJ80" s="16">
        <f t="shared" si="32"/>
        <v>9.2575156535768791E-9</v>
      </c>
      <c r="AK80" s="16">
        <f t="shared" si="32"/>
        <v>8.739511562830665E-8</v>
      </c>
      <c r="AL80" s="16">
        <f t="shared" si="32"/>
        <v>7.7133803580804504E-8</v>
      </c>
      <c r="AM80" s="16">
        <f t="shared" si="32"/>
        <v>2.7461838975164712E-8</v>
      </c>
      <c r="AN80" s="18">
        <f t="shared" si="32"/>
        <v>4.216073932861546E-8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2.4950041042498126E-8</v>
      </c>
      <c r="E81" s="16">
        <f t="shared" si="33"/>
        <v>2.5084079880554498E-7</v>
      </c>
      <c r="F81" s="16">
        <f t="shared" si="33"/>
        <v>5.4764294376492375E-8</v>
      </c>
      <c r="G81" s="16">
        <f t="shared" si="33"/>
        <v>6.8861189961293997E-9</v>
      </c>
      <c r="H81" s="16">
        <f t="shared" si="33"/>
        <v>7.1592062650440528E-8</v>
      </c>
      <c r="I81" s="16">
        <f t="shared" si="33"/>
        <v>3.2779893811290994E-7</v>
      </c>
      <c r="J81" s="16">
        <f t="shared" si="33"/>
        <v>3.3843153176840324E-9</v>
      </c>
      <c r="K81" s="16">
        <f t="shared" si="33"/>
        <v>2.356227793238474E-8</v>
      </c>
      <c r="L81" s="16">
        <f t="shared" si="33"/>
        <v>3.298132547268906E-7</v>
      </c>
      <c r="M81" s="16">
        <f t="shared" si="33"/>
        <v>3.4323109277557325E-7</v>
      </c>
      <c r="N81" s="16">
        <f t="shared" si="33"/>
        <v>1.1463391894066417E-7</v>
      </c>
      <c r="O81" s="17">
        <f t="shared" si="33"/>
        <v>5.1481398510946116E-7</v>
      </c>
      <c r="P81" s="16">
        <f t="shared" si="33"/>
        <v>4.1093011884052035E-8</v>
      </c>
      <c r="Q81" s="16">
        <f t="shared" si="33"/>
        <v>1.1238171175336297E-7</v>
      </c>
      <c r="R81" s="16">
        <f t="shared" si="33"/>
        <v>3.2392321333455579E-7</v>
      </c>
      <c r="S81" s="16">
        <f t="shared" si="33"/>
        <v>5.0682585184190292E-9</v>
      </c>
      <c r="T81" s="17">
        <f t="shared" si="33"/>
        <v>7.1722539607832471E-7</v>
      </c>
      <c r="U81" s="16">
        <f t="shared" si="33"/>
        <v>1.1472558494220953E-7</v>
      </c>
      <c r="V81" s="16">
        <f t="shared" si="33"/>
        <v>2.2671382892430343E-7</v>
      </c>
      <c r="W81" s="16">
        <f t="shared" si="33"/>
        <v>1.3029336140596415E-7</v>
      </c>
      <c r="X81" s="16">
        <f t="shared" si="33"/>
        <v>1.1262291110213792E-7</v>
      </c>
      <c r="Y81" s="16">
        <f t="shared" si="33"/>
        <v>5.2167013038986605E-8</v>
      </c>
      <c r="Z81" s="16">
        <f t="shared" si="33"/>
        <v>2.7595853160119684E-7</v>
      </c>
      <c r="AA81" s="16">
        <f t="shared" si="33"/>
        <v>1.7398567772547223E-7</v>
      </c>
      <c r="AB81" s="16">
        <f t="shared" si="33"/>
        <v>1.2833217780918432E-8</v>
      </c>
      <c r="AC81" s="16">
        <f t="shared" si="33"/>
        <v>2.516939273727702E-7</v>
      </c>
      <c r="AD81" s="16">
        <f t="shared" si="33"/>
        <v>2.0887228834077913E-8</v>
      </c>
      <c r="AE81" s="16">
        <f t="shared" si="33"/>
        <v>2.6830506353812086E-8</v>
      </c>
      <c r="AF81" s="16">
        <f t="shared" si="33"/>
        <v>9.6181718474039812E-9</v>
      </c>
      <c r="AG81" s="16">
        <f t="shared" si="33"/>
        <v>1.4906991241042442E-8</v>
      </c>
      <c r="AH81" s="16">
        <f t="shared" si="33"/>
        <v>1.8454123102788523E-7</v>
      </c>
      <c r="AI81" s="16">
        <f t="shared" si="33"/>
        <v>7.8548244427560743E-9</v>
      </c>
      <c r="AJ81" s="17">
        <f t="shared" si="33"/>
        <v>1.3287485925802915E-4</v>
      </c>
      <c r="AK81" s="16">
        <f t="shared" si="33"/>
        <v>1.3929696801576622E-7</v>
      </c>
      <c r="AL81" s="16">
        <f t="shared" si="33"/>
        <v>1.5696833529161399E-7</v>
      </c>
      <c r="AM81" s="16">
        <f t="shared" si="33"/>
        <v>1.073665491509865E-7</v>
      </c>
      <c r="AN81" s="18">
        <f t="shared" si="33"/>
        <v>1.5595536281997608E-7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8.4159962208761911E-4</v>
      </c>
      <c r="E82" s="16">
        <f t="shared" si="34"/>
        <v>1.7945547880574603E-8</v>
      </c>
      <c r="F82" s="16">
        <f t="shared" si="34"/>
        <v>1.3605476274659199E-7</v>
      </c>
      <c r="G82" s="16">
        <f t="shared" si="34"/>
        <v>9.5778211461435118E-7</v>
      </c>
      <c r="H82" s="16">
        <f t="shared" si="34"/>
        <v>2.2956632934173789E-6</v>
      </c>
      <c r="I82" s="16">
        <f t="shared" si="34"/>
        <v>1.8452614644386181E-6</v>
      </c>
      <c r="J82" s="16">
        <f t="shared" si="34"/>
        <v>4.332325181263494E-8</v>
      </c>
      <c r="K82" s="16">
        <f t="shared" si="34"/>
        <v>2.3497588072268482E-7</v>
      </c>
      <c r="L82" s="16">
        <f t="shared" si="34"/>
        <v>1.7615159733229614E-6</v>
      </c>
      <c r="M82" s="16">
        <f t="shared" si="34"/>
        <v>4.856348175477844E-7</v>
      </c>
      <c r="N82" s="16">
        <f t="shared" si="34"/>
        <v>1.8750388474483769E-7</v>
      </c>
      <c r="O82" s="17">
        <f t="shared" si="34"/>
        <v>4.3291434470628426E-6</v>
      </c>
      <c r="P82" s="16">
        <f t="shared" si="34"/>
        <v>6.0503873700345192E-7</v>
      </c>
      <c r="Q82" s="16">
        <f t="shared" si="34"/>
        <v>2.9238662869914469E-6</v>
      </c>
      <c r="R82" s="16">
        <f t="shared" si="34"/>
        <v>1.0751154959099811E-6</v>
      </c>
      <c r="S82" s="16">
        <f t="shared" si="34"/>
        <v>1.5868719315259662E-7</v>
      </c>
      <c r="T82" s="16">
        <f t="shared" si="34"/>
        <v>8.7358889805699553E-7</v>
      </c>
      <c r="U82" s="16">
        <f t="shared" si="34"/>
        <v>1.3142047627588309E-6</v>
      </c>
      <c r="V82" s="16">
        <f t="shared" si="34"/>
        <v>8.763828909204982E-7</v>
      </c>
      <c r="W82" s="16">
        <f t="shared" si="34"/>
        <v>2.7583317202505437E-6</v>
      </c>
      <c r="X82" s="16">
        <f t="shared" si="34"/>
        <v>2.801258010051573E-6</v>
      </c>
      <c r="Y82" s="16">
        <f t="shared" si="34"/>
        <v>9.4225978150730611E-7</v>
      </c>
      <c r="Z82" s="17">
        <f t="shared" si="34"/>
        <v>6.9981929069764829E-6</v>
      </c>
      <c r="AA82" s="16">
        <f t="shared" si="34"/>
        <v>1.2815569059517821E-6</v>
      </c>
      <c r="AB82" s="16">
        <f t="shared" si="34"/>
        <v>1.675691734239181E-7</v>
      </c>
      <c r="AC82" s="16">
        <f t="shared" si="34"/>
        <v>8.0737758927878351E-8</v>
      </c>
      <c r="AD82" s="16">
        <f t="shared" si="34"/>
        <v>1.0480894546658433E-6</v>
      </c>
      <c r="AE82" s="16">
        <f t="shared" si="34"/>
        <v>1.1136955458475368E-9</v>
      </c>
      <c r="AF82" s="16">
        <f t="shared" si="34"/>
        <v>9.7280188422976879E-7</v>
      </c>
      <c r="AG82" s="16">
        <f t="shared" si="34"/>
        <v>8.7650754123959255E-9</v>
      </c>
      <c r="AH82" s="16">
        <f t="shared" si="34"/>
        <v>7.7673525063551832E-8</v>
      </c>
      <c r="AI82" s="16">
        <f t="shared" si="34"/>
        <v>2.1712315952219425E-8</v>
      </c>
      <c r="AJ82" s="16">
        <f t="shared" si="34"/>
        <v>1.569920209607189E-7</v>
      </c>
      <c r="AK82" s="16">
        <f t="shared" si="34"/>
        <v>1.688048914370345E-6</v>
      </c>
      <c r="AL82" s="16">
        <f t="shared" si="34"/>
        <v>3.4457273202948895E-8</v>
      </c>
      <c r="AM82" s="16">
        <f t="shared" si="34"/>
        <v>1.9517951692517142E-9</v>
      </c>
      <c r="AN82" s="18">
        <f t="shared" si="34"/>
        <v>6.0102363476224645E-7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1.9677156565304257E-7</v>
      </c>
      <c r="E83" s="16">
        <f t="shared" si="35"/>
        <v>1.2985017763153966E-7</v>
      </c>
      <c r="F83" s="16">
        <f t="shared" si="35"/>
        <v>3.6627986672470758E-7</v>
      </c>
      <c r="G83" s="16">
        <f t="shared" si="35"/>
        <v>3.1161037349690267E-7</v>
      </c>
      <c r="H83" s="16">
        <f t="shared" si="35"/>
        <v>3.6234677258945187E-7</v>
      </c>
      <c r="I83" s="16">
        <f t="shared" si="35"/>
        <v>5.192246329539782E-7</v>
      </c>
      <c r="J83" s="16">
        <f t="shared" si="35"/>
        <v>1.7851299333969047E-7</v>
      </c>
      <c r="K83" s="16">
        <f t="shared" si="35"/>
        <v>1.4338124660267797E-9</v>
      </c>
      <c r="L83" s="17">
        <f t="shared" si="35"/>
        <v>1.378740457062497E-6</v>
      </c>
      <c r="M83" s="17">
        <f t="shared" si="35"/>
        <v>1.4109906056660411E-6</v>
      </c>
      <c r="N83" s="16">
        <f t="shared" si="35"/>
        <v>3.6509337887806953E-7</v>
      </c>
      <c r="O83" s="16">
        <f t="shared" si="35"/>
        <v>3.2463354868339182E-7</v>
      </c>
      <c r="P83" s="16">
        <f t="shared" si="35"/>
        <v>2.3167169000451091E-8</v>
      </c>
      <c r="Q83" s="16">
        <f t="shared" si="35"/>
        <v>9.5734932411074054E-12</v>
      </c>
      <c r="R83" s="16">
        <f t="shared" si="35"/>
        <v>1.3048973037222347E-7</v>
      </c>
      <c r="S83" s="16">
        <f t="shared" si="35"/>
        <v>3.4930306156534909E-7</v>
      </c>
      <c r="T83" s="16">
        <f t="shared" si="35"/>
        <v>1.4331127415287286E-8</v>
      </c>
      <c r="U83" s="16">
        <f t="shared" si="35"/>
        <v>3.5067957695006954E-7</v>
      </c>
      <c r="V83" s="16">
        <f t="shared" si="35"/>
        <v>3.0043904436974326E-7</v>
      </c>
      <c r="W83" s="16">
        <f t="shared" si="35"/>
        <v>1.9963633636783777E-8</v>
      </c>
      <c r="X83" s="16">
        <f t="shared" si="35"/>
        <v>4.7536556495422869E-8</v>
      </c>
      <c r="Y83" s="17">
        <f t="shared" si="35"/>
        <v>1.7684937558737446E-4</v>
      </c>
      <c r="Z83" s="16">
        <f t="shared" si="35"/>
        <v>2.6457385956673033E-7</v>
      </c>
      <c r="AA83" s="16">
        <f t="shared" si="35"/>
        <v>3.3234488997963116E-8</v>
      </c>
      <c r="AB83" s="16">
        <f t="shared" si="35"/>
        <v>2.3400254939698434E-8</v>
      </c>
      <c r="AC83" s="16">
        <f t="shared" si="35"/>
        <v>2.7108552136697291E-8</v>
      </c>
      <c r="AD83" s="16">
        <f t="shared" si="35"/>
        <v>1.1563351881998714E-9</v>
      </c>
      <c r="AE83" s="16">
        <f t="shared" si="35"/>
        <v>2.9400369235624047E-7</v>
      </c>
      <c r="AF83" s="16">
        <f t="shared" si="35"/>
        <v>1.0022326877478259E-7</v>
      </c>
      <c r="AG83" s="16">
        <f t="shared" si="35"/>
        <v>4.7365286717305633E-7</v>
      </c>
      <c r="AH83" s="16">
        <f t="shared" si="35"/>
        <v>1.8232604382146969E-7</v>
      </c>
      <c r="AI83" s="16">
        <f t="shared" si="35"/>
        <v>1.5594502502290112E-7</v>
      </c>
      <c r="AJ83" s="16">
        <f t="shared" si="35"/>
        <v>6.7724318791161523E-8</v>
      </c>
      <c r="AK83" s="16">
        <f t="shared" si="35"/>
        <v>3.5891933596715553E-9</v>
      </c>
      <c r="AL83" s="16">
        <f t="shared" si="35"/>
        <v>5.4126973746713383E-7</v>
      </c>
      <c r="AM83" s="16">
        <f t="shared" si="35"/>
        <v>4.0248369747485492E-8</v>
      </c>
      <c r="AN83" s="18">
        <f t="shared" si="35"/>
        <v>3.3712441762328093E-8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3.6149901936985972E-6</v>
      </c>
      <c r="E84" s="16">
        <f t="shared" si="36"/>
        <v>1.3987447526749937E-6</v>
      </c>
      <c r="F84" s="16">
        <f t="shared" si="36"/>
        <v>1.7713820008960345E-7</v>
      </c>
      <c r="G84" s="16">
        <f t="shared" si="36"/>
        <v>9.3669795836670944E-7</v>
      </c>
      <c r="H84" s="16">
        <f t="shared" si="36"/>
        <v>1.7322729134815888E-7</v>
      </c>
      <c r="I84" s="16">
        <f t="shared" si="36"/>
        <v>2.8318354681940786E-6</v>
      </c>
      <c r="J84" s="16">
        <f t="shared" si="36"/>
        <v>1.5153637280508736E-7</v>
      </c>
      <c r="K84" s="16">
        <f t="shared" si="36"/>
        <v>5.1506594134921843E-6</v>
      </c>
      <c r="L84" s="17">
        <f t="shared" si="36"/>
        <v>1.8031729403804651E-3</v>
      </c>
      <c r="M84" s="16">
        <f t="shared" si="36"/>
        <v>1.2705020233079356E-6</v>
      </c>
      <c r="N84" s="16">
        <f t="shared" si="36"/>
        <v>3.9857066508278406E-7</v>
      </c>
      <c r="O84" s="16">
        <f t="shared" si="36"/>
        <v>3.5911684364459492E-6</v>
      </c>
      <c r="P84" s="16">
        <f t="shared" si="36"/>
        <v>5.0482368879625012E-6</v>
      </c>
      <c r="Q84" s="16">
        <f t="shared" si="36"/>
        <v>5.2749744650664941E-6</v>
      </c>
      <c r="R84" s="16">
        <f t="shared" si="36"/>
        <v>3.4412561209720559E-6</v>
      </c>
      <c r="S84" s="16">
        <f t="shared" si="36"/>
        <v>5.3458534064619498E-7</v>
      </c>
      <c r="T84" s="16">
        <f t="shared" si="36"/>
        <v>7.5483007359562752E-7</v>
      </c>
      <c r="U84" s="16">
        <f t="shared" si="36"/>
        <v>1.4048904052849821E-7</v>
      </c>
      <c r="V84" s="17">
        <f t="shared" si="36"/>
        <v>1.1756345315547186E-5</v>
      </c>
      <c r="W84" s="17">
        <f t="shared" si="36"/>
        <v>2.6451776959981173E-5</v>
      </c>
      <c r="X84" s="17">
        <f t="shared" si="36"/>
        <v>9.4684569438167687E-6</v>
      </c>
      <c r="Y84" s="17">
        <f t="shared" si="36"/>
        <v>1.3634577999096146E-5</v>
      </c>
      <c r="Z84" s="16">
        <f t="shared" si="36"/>
        <v>6.1201981577291525E-6</v>
      </c>
      <c r="AA84" s="16">
        <f t="shared" si="36"/>
        <v>1.1557212401300591E-6</v>
      </c>
      <c r="AB84" s="16">
        <f t="shared" si="36"/>
        <v>1.3307295572218153E-6</v>
      </c>
      <c r="AC84" s="16">
        <f t="shared" si="36"/>
        <v>7.0609366678013595E-8</v>
      </c>
      <c r="AD84" s="16">
        <f t="shared" si="36"/>
        <v>6.5145758903421495E-6</v>
      </c>
      <c r="AE84" s="16">
        <f t="shared" si="36"/>
        <v>2.0093268746702354E-8</v>
      </c>
      <c r="AF84" s="16">
        <f t="shared" si="36"/>
        <v>4.2033142792003215E-7</v>
      </c>
      <c r="AG84" s="16">
        <f t="shared" si="36"/>
        <v>1.3329233998990177E-6</v>
      </c>
      <c r="AH84" s="16">
        <f t="shared" si="36"/>
        <v>4.3133271187670867E-8</v>
      </c>
      <c r="AI84" s="16">
        <f t="shared" si="36"/>
        <v>7.1190334830830219E-7</v>
      </c>
      <c r="AJ84" s="16">
        <f t="shared" si="36"/>
        <v>4.2060000803096307E-6</v>
      </c>
      <c r="AK84" s="16">
        <f t="shared" si="36"/>
        <v>4.1112320925465843E-7</v>
      </c>
      <c r="AL84" s="16">
        <f t="shared" si="36"/>
        <v>3.161621549657863E-7</v>
      </c>
      <c r="AM84" s="16">
        <f t="shared" si="36"/>
        <v>8.9292602131997475E-8</v>
      </c>
      <c r="AN84" s="18">
        <f t="shared" si="36"/>
        <v>1.5777198790767185E-8</v>
      </c>
    </row>
    <row r="85" spans="1:40">
      <c r="A85" t="s">
        <v>122</v>
      </c>
      <c r="D85" s="21">
        <f>SUM($D$48:$D$84)</f>
        <v>9.0634612412089481E-4</v>
      </c>
      <c r="E85" s="21">
        <f>SUM($E$48:$E$84)</f>
        <v>2.3861306529942067E-4</v>
      </c>
      <c r="F85">
        <f>SUM($F$48:$F$84)</f>
        <v>1.7518963230188577E-3</v>
      </c>
      <c r="G85" s="21">
        <f>SUM($G$48:$G$84)</f>
        <v>4.421181049822298E-4</v>
      </c>
      <c r="H85" s="21">
        <f>SUM($H$48:$H$84)</f>
        <v>4.2488458201046025E-3</v>
      </c>
      <c r="I85" s="21">
        <f>SUM($I$48:$I$84)</f>
        <v>3.6297984230417371E-3</v>
      </c>
      <c r="J85" s="21">
        <f>SUM($J$48:$J$84)</f>
        <v>6.9341942172382841E-3</v>
      </c>
      <c r="K85" s="21">
        <f>SUM($K$48:$K$84)</f>
        <v>1.6112904303822329E-3</v>
      </c>
      <c r="L85" s="21">
        <f>SUM($L$48:$L$84)</f>
        <v>1.9400886222105205E-3</v>
      </c>
      <c r="M85" s="21">
        <f>SUM($M$48:$M$84)</f>
        <v>5.4220598561295359E-4</v>
      </c>
      <c r="N85" s="21">
        <f>SUM($N$48:$N$84)</f>
        <v>7.7444694368994675E-4</v>
      </c>
      <c r="O85" s="21">
        <f>SUM($O$48:$O$84)</f>
        <v>2.032838992433382E-4</v>
      </c>
      <c r="P85" s="21">
        <f>SUM($P$48:$P$84)</f>
        <v>1.0602413560510625E-3</v>
      </c>
      <c r="Q85" s="21">
        <f>SUM($Q$48:$Q$84)</f>
        <v>9.0132320770143482E-4</v>
      </c>
      <c r="R85" s="21">
        <f>SUM($R$48:$R$84)</f>
        <v>9.6241944703842229E-4</v>
      </c>
      <c r="S85" s="21">
        <f>SUM($S$48:$S$84)</f>
        <v>4.3830964504742894E-4</v>
      </c>
      <c r="T85" s="21">
        <f>SUM($T$48:$T$84)</f>
        <v>8.9479117407336686E-4</v>
      </c>
      <c r="U85" s="21">
        <f>SUM($U$48:$U$84)</f>
        <v>1.6258342882885643E-3</v>
      </c>
      <c r="V85" s="21">
        <f>SUM($V$48:$V$84)</f>
        <v>3.2511283532493172E-3</v>
      </c>
      <c r="W85" s="21">
        <f>SUM($W$48:$W$84)</f>
        <v>5.0378030286854858E-3</v>
      </c>
      <c r="X85" s="21">
        <f>SUM($X$48:$X$84)</f>
        <v>1.5808249535958557E-3</v>
      </c>
      <c r="Y85" s="21">
        <f>SUM($Y$48:$Y$84)</f>
        <v>2.4696383406436879E-4</v>
      </c>
      <c r="Z85" s="21">
        <f>SUM($Z$48:$Z$84)</f>
        <v>1.2938366158571249E-4</v>
      </c>
      <c r="AA85">
        <f>SUM($AA$48:$AA$84)</f>
        <v>3.0884494137578292E-5</v>
      </c>
      <c r="AB85" s="21">
        <f>SUM($AB$48:$AB$84)</f>
        <v>3.8004248001556312E-3</v>
      </c>
      <c r="AC85" s="21">
        <f>SUM($AC$48:$AC$84)</f>
        <v>5.5748467844751726E-4</v>
      </c>
      <c r="AD85" s="21">
        <f>SUM($AD$48:$AD$84)</f>
        <v>8.1693552552994982E-5</v>
      </c>
      <c r="AE85" s="21">
        <f>SUM($AE$48:$AE$84)</f>
        <v>1.1376597679077547E-4</v>
      </c>
      <c r="AF85" s="21">
        <f>SUM($AF$48:$AF$84)</f>
        <v>6.6969896940365353E-4</v>
      </c>
      <c r="AG85" s="21">
        <f>SUM($AG$48:$AG$84)</f>
        <v>1.2495577153816346E-4</v>
      </c>
      <c r="AH85" s="21">
        <f>SUM($AH$48:$AH$84)</f>
        <v>1.110180448795124E-3</v>
      </c>
      <c r="AI85" s="21">
        <f>SUM($AI$48:$AI$84)</f>
        <v>2.2488930453471729E-5</v>
      </c>
      <c r="AJ85" s="21">
        <f>SUM($AJ$48:$AJ$84)</f>
        <v>1.7989231844647786E-4</v>
      </c>
      <c r="AK85" s="21">
        <f>SUM($AK$48:$AK$84)</f>
        <v>9.9954260043523275E-4</v>
      </c>
      <c r="AL85" s="21">
        <f>SUM($AL$48:$AL$84)</f>
        <v>1.0935389434012165E-3</v>
      </c>
      <c r="AM85" s="21">
        <f>SUM($AM$48:$AM$84)</f>
        <v>1.0551501114803078E-4</v>
      </c>
      <c r="AN85" s="21">
        <f>SUM($AN$48:$AN$84)</f>
        <v>2.6816828735973431E-4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4.8510385691391635E-2</v>
      </c>
      <c r="D87" s="22">
        <f>$D$85/$C$87</f>
        <v>1.8683548093944131E-2</v>
      </c>
      <c r="E87" s="22">
        <f>$E$85/$C$87</f>
        <v>4.9188037138563406E-3</v>
      </c>
      <c r="F87" s="22">
        <f>$F$85/$C$87</f>
        <v>3.6113840326149761E-2</v>
      </c>
      <c r="G87" s="22">
        <f>$G$85/$C$87</f>
        <v>9.1138855871988143E-3</v>
      </c>
      <c r="H87" s="22">
        <f>$H$85/$C$87</f>
        <v>8.7586312900797603E-2</v>
      </c>
      <c r="I87" s="22">
        <f>$I$85/$C$87</f>
        <v>7.4825181686524078E-2</v>
      </c>
      <c r="J87" s="22">
        <f>$J$85/$C$87</f>
        <v>0.14294246723477988</v>
      </c>
      <c r="K87" s="22">
        <f>$K$85/$C$87</f>
        <v>3.3215370428773212E-2</v>
      </c>
      <c r="L87" s="22">
        <f>$L$85/$C$87</f>
        <v>3.9993263186006725E-2</v>
      </c>
      <c r="M87" s="22">
        <f>$M$85/$C$87</f>
        <v>1.117711141408571E-2</v>
      </c>
      <c r="N87" s="22">
        <f>$N$85/$C$87</f>
        <v>1.5964559602076624E-2</v>
      </c>
      <c r="O87" s="22">
        <f>$O$85/$C$87</f>
        <v>4.1905232528260802E-3</v>
      </c>
      <c r="P87" s="22">
        <f>$P$85/$C$87</f>
        <v>2.1855966324324787E-2</v>
      </c>
      <c r="Q87" s="22">
        <f>$Q$85/$C$87</f>
        <v>1.8580004979456971E-2</v>
      </c>
      <c r="R87" s="22">
        <f>$R$85/$C$87</f>
        <v>1.9839451559116494E-2</v>
      </c>
      <c r="S87" s="22">
        <f>$S$85/$C$87</f>
        <v>9.0353774516620418E-3</v>
      </c>
      <c r="T87" s="22">
        <f>$T$85/$C$87</f>
        <v>1.8445352707887275E-2</v>
      </c>
      <c r="U87" s="22">
        <f>$U$85/$C$87</f>
        <v>3.3515179587143035E-2</v>
      </c>
      <c r="V87" s="22">
        <f>$V$85/$C$87</f>
        <v>6.701922293366229E-2</v>
      </c>
      <c r="W87" s="22">
        <f>$W$85/$C$87</f>
        <v>0.10384998917004003</v>
      </c>
      <c r="X87" s="22">
        <f>$X$85/$C$87</f>
        <v>3.2587350751086271E-2</v>
      </c>
      <c r="Y87" s="22">
        <f>$Y$85/$C$87</f>
        <v>5.0909476505810076E-3</v>
      </c>
      <c r="Z87" s="22">
        <f>$Z$85/$C$87</f>
        <v>2.6671332281052581E-3</v>
      </c>
      <c r="AA87" s="22">
        <f>$AA$85/$C$87</f>
        <v>6.3665736104544875E-4</v>
      </c>
      <c r="AB87" s="22">
        <f>$AB$85/$C$87</f>
        <v>7.8342498126747151E-2</v>
      </c>
      <c r="AC87" s="22">
        <f>$AC$85/$C$87</f>
        <v>1.1492068564329003E-2</v>
      </c>
      <c r="AD87" s="22">
        <f>$AD$85/$C$87</f>
        <v>1.6840425279795669E-3</v>
      </c>
      <c r="AE87" s="22">
        <f>$AE$85/$C$87</f>
        <v>2.3451880493080414E-3</v>
      </c>
      <c r="AF87" s="22">
        <f>$AF$85/$C$87</f>
        <v>1.380526994083443E-2</v>
      </c>
      <c r="AG87" s="22">
        <f>$AG$85/$C$87</f>
        <v>2.5758560719985652E-3</v>
      </c>
      <c r="AH87" s="22">
        <f>$AH$85/$C$87</f>
        <v>2.2885417894999958E-2</v>
      </c>
      <c r="AI87" s="22">
        <f>$AI$85/$C$87</f>
        <v>4.6359001547708744E-4</v>
      </c>
      <c r="AJ87" s="22">
        <f>$AJ$85/$C$87</f>
        <v>3.7083258746054555E-3</v>
      </c>
      <c r="AK87" s="22">
        <f>$AK$85/$C$87</f>
        <v>2.0604713530707006E-2</v>
      </c>
      <c r="AL87" s="22">
        <f>$AL$85/$C$87</f>
        <v>2.2542367532552302E-2</v>
      </c>
      <c r="AM87" s="22">
        <f>$AM$85/$C$87</f>
        <v>2.1751014683594827E-3</v>
      </c>
      <c r="AN87" s="22">
        <f>$AN$85/$C$87</f>
        <v>5.5280592709721927E-3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DD1C0-0319-4DFB-B9AC-8082AB0D117B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-4.8421875203871076E-2</v>
      </c>
      <c r="D5" s="10">
        <v>-7.681596402536673E-3</v>
      </c>
      <c r="E5" s="10">
        <v>1.044663698157385E-2</v>
      </c>
      <c r="F5" s="10">
        <v>3.1295055631274972E-2</v>
      </c>
      <c r="G5" s="10">
        <v>3.0307189483805563E-2</v>
      </c>
      <c r="H5" s="10">
        <v>4.3568557220672564E-2</v>
      </c>
      <c r="I5" s="10">
        <v>6.39699230032957E-3</v>
      </c>
      <c r="J5" s="10">
        <v>3.1142290909442191E-2</v>
      </c>
      <c r="K5" s="10">
        <v>8.3297362028825362E-3</v>
      </c>
      <c r="L5" s="10">
        <v>3.5649006643997949E-2</v>
      </c>
      <c r="M5" s="10">
        <v>3.7863874430676146E-2</v>
      </c>
      <c r="N5" s="10">
        <v>-5.9473480015790432E-4</v>
      </c>
      <c r="O5" s="10">
        <v>-3.0719720503095037E-2</v>
      </c>
      <c r="P5" s="10">
        <v>-1.8053615787242766E-2</v>
      </c>
      <c r="Q5" s="10">
        <v>-9.6535644892319916E-3</v>
      </c>
      <c r="R5" s="10">
        <v>1.4063338941258812E-2</v>
      </c>
      <c r="S5" s="10">
        <v>1.0321530667011743E-2</v>
      </c>
      <c r="T5" s="10">
        <v>2.6891446886571673E-2</v>
      </c>
      <c r="U5" s="10">
        <v>1.3174658639168365E-2</v>
      </c>
      <c r="V5" s="10">
        <v>-1.4168623789158918E-4</v>
      </c>
      <c r="W5" s="10">
        <v>4.132297983018441E-2</v>
      </c>
      <c r="X5" s="10">
        <v>1.0913879721179553E-2</v>
      </c>
      <c r="Y5" s="10">
        <v>-2.9812374001216477E-2</v>
      </c>
      <c r="Z5" s="10">
        <v>-5.3279460658627056E-2</v>
      </c>
      <c r="AA5" s="10">
        <v>-1.4510682205293383E-2</v>
      </c>
      <c r="AB5" s="10">
        <v>1.7098939400446465E-2</v>
      </c>
      <c r="AC5" s="10">
        <v>-2.3383070202057925E-2</v>
      </c>
      <c r="AD5" s="10">
        <v>-3.9778404889386325E-2</v>
      </c>
      <c r="AE5" s="10">
        <v>-2.9420470157956794E-2</v>
      </c>
      <c r="AF5" s="10">
        <v>-3.0900670982077182E-2</v>
      </c>
      <c r="AG5" s="10">
        <v>-3.1636904170735593E-2</v>
      </c>
      <c r="AH5" s="10">
        <v>-3.7908075846482619E-3</v>
      </c>
      <c r="AI5" s="10">
        <v>1.4541715318484149E-3</v>
      </c>
      <c r="AJ5" s="10">
        <v>-2.8894710085014548E-2</v>
      </c>
      <c r="AK5" s="11" t="s">
        <v>83</v>
      </c>
      <c r="AL5" s="10">
        <v>8.9793869698422627E-3</v>
      </c>
      <c r="AM5" s="10">
        <v>-2.189644703780556E-2</v>
      </c>
      <c r="AN5" s="12">
        <v>-3.386693212414757E-2</v>
      </c>
    </row>
    <row r="6" spans="1:40" ht="24">
      <c r="A6" s="13" t="s">
        <v>42</v>
      </c>
      <c r="B6" s="14" t="s">
        <v>41</v>
      </c>
      <c r="C6" s="15">
        <v>2.1288617699189868E-2</v>
      </c>
      <c r="D6" s="16">
        <v>-2.0690361971008982E-2</v>
      </c>
      <c r="E6" s="16">
        <v>2.5209038656727089E-2</v>
      </c>
      <c r="F6" s="16">
        <v>3.1672111863573868E-2</v>
      </c>
      <c r="G6" s="16">
        <v>1.9289522247056413E-2</v>
      </c>
      <c r="H6" s="16">
        <v>4.602128961112071E-2</v>
      </c>
      <c r="I6" s="16">
        <v>8.0276832204371831E-3</v>
      </c>
      <c r="J6" s="16">
        <v>-9.2541923509134282E-3</v>
      </c>
      <c r="K6" s="16">
        <v>-2.6575422421864368E-2</v>
      </c>
      <c r="L6" s="16">
        <v>-4.6055074475814866E-3</v>
      </c>
      <c r="M6" s="16">
        <v>6.860794804491932E-2</v>
      </c>
      <c r="N6" s="16">
        <v>5.5063248425307326E-2</v>
      </c>
      <c r="O6" s="17" t="s">
        <v>94</v>
      </c>
      <c r="P6" s="16">
        <v>-1.3236422432826939E-2</v>
      </c>
      <c r="Q6" s="16">
        <v>4.3512796015527662E-2</v>
      </c>
      <c r="R6" s="16">
        <v>4.4560572210444169E-2</v>
      </c>
      <c r="S6" s="16">
        <v>-1.6322841449286397E-2</v>
      </c>
      <c r="T6" s="16">
        <v>1.3216086683160667E-2</v>
      </c>
      <c r="U6" s="16">
        <v>1.3440362597242864E-3</v>
      </c>
      <c r="V6" s="16">
        <v>-4.3373646134396822E-2</v>
      </c>
      <c r="W6" s="16">
        <v>-1.8352948958195656E-2</v>
      </c>
      <c r="X6" s="16">
        <v>-5.9203786219539235E-2</v>
      </c>
      <c r="Y6" s="16">
        <v>-9.4242522879806785E-3</v>
      </c>
      <c r="Z6" s="16">
        <v>-5.4847623915512421E-2</v>
      </c>
      <c r="AA6" s="16">
        <v>-3.3486990251012246E-3</v>
      </c>
      <c r="AB6" s="16">
        <v>-4.5786137725780931E-3</v>
      </c>
      <c r="AC6" s="16">
        <v>-1.4916263559983153E-2</v>
      </c>
      <c r="AD6" s="16">
        <v>-1.1580182636475032E-2</v>
      </c>
      <c r="AE6" s="16">
        <v>-7.1417776491918827E-3</v>
      </c>
      <c r="AF6" s="16">
        <v>-4.707728745758504E-3</v>
      </c>
      <c r="AG6" s="16">
        <v>-3.910138960758253E-3</v>
      </c>
      <c r="AH6" s="17" t="s">
        <v>91</v>
      </c>
      <c r="AI6" s="16">
        <v>-6.1191294719862566E-3</v>
      </c>
      <c r="AJ6" s="16">
        <v>-7.2570908879695233E-3</v>
      </c>
      <c r="AK6" s="16">
        <v>-3.7327944808316208E-3</v>
      </c>
      <c r="AL6" s="16">
        <v>1.1924390900409103E-2</v>
      </c>
      <c r="AM6" s="16">
        <v>-1.5769573333922111E-2</v>
      </c>
      <c r="AN6" s="18">
        <v>-2.489709727098656E-2</v>
      </c>
    </row>
    <row r="7" spans="1:40" ht="24">
      <c r="A7" s="13" t="s">
        <v>43</v>
      </c>
      <c r="B7" s="14" t="s">
        <v>41</v>
      </c>
      <c r="C7" s="15">
        <v>-5.3790473325245898E-2</v>
      </c>
      <c r="D7" s="16">
        <v>-1.7602567720166162E-2</v>
      </c>
      <c r="E7" s="16">
        <v>2.9985260729049872E-2</v>
      </c>
      <c r="F7" s="16">
        <v>2.4666106404179957E-2</v>
      </c>
      <c r="G7" s="16">
        <v>-1.9326747246482329E-2</v>
      </c>
      <c r="H7" s="16">
        <v>1.4089563591009501E-2</v>
      </c>
      <c r="I7" s="16">
        <v>-1.1070127471600622E-2</v>
      </c>
      <c r="J7" s="16">
        <v>1.2412354110198932E-2</v>
      </c>
      <c r="K7" s="16">
        <v>3.4613066834389576E-2</v>
      </c>
      <c r="L7" s="16">
        <v>-1.5535083996944364E-2</v>
      </c>
      <c r="M7" s="16">
        <v>-2.3389312970410577E-2</v>
      </c>
      <c r="N7" s="16">
        <v>-2.5306984282244039E-3</v>
      </c>
      <c r="O7" s="16">
        <v>5.4926734250392975E-2</v>
      </c>
      <c r="P7" s="16">
        <v>2.5377412773259097E-3</v>
      </c>
      <c r="Q7" s="16">
        <v>-1.9059778818812788E-2</v>
      </c>
      <c r="R7" s="16">
        <v>4.9023212733709444E-2</v>
      </c>
      <c r="S7" s="16">
        <v>6.8148900066045015E-2</v>
      </c>
      <c r="T7" s="16">
        <v>-9.4805922420633827E-3</v>
      </c>
      <c r="U7" s="16">
        <v>1.1942111834562032E-2</v>
      </c>
      <c r="V7" s="16">
        <v>-9.0621580301615545E-3</v>
      </c>
      <c r="W7" s="16">
        <v>-3.3318733471813587E-3</v>
      </c>
      <c r="X7" s="16">
        <v>3.2025038617093424E-2</v>
      </c>
      <c r="Y7" s="16">
        <v>-6.9191525101012508E-2</v>
      </c>
      <c r="Z7" s="16">
        <v>5.9057784348202176E-3</v>
      </c>
      <c r="AA7" s="16">
        <v>-1.577982802097079E-2</v>
      </c>
      <c r="AB7" s="16">
        <v>1.9160143150321531E-2</v>
      </c>
      <c r="AC7" s="17" t="s">
        <v>82</v>
      </c>
      <c r="AD7" s="16">
        <v>-3.4101470397920754E-2</v>
      </c>
      <c r="AE7" s="16">
        <v>-9.1375727805350689E-3</v>
      </c>
      <c r="AF7" s="16">
        <v>-7.9413139404860347E-3</v>
      </c>
      <c r="AG7" s="16">
        <v>-7.1472380708933339E-3</v>
      </c>
      <c r="AH7" s="16">
        <v>-1.5067042004694366E-2</v>
      </c>
      <c r="AI7" s="16">
        <v>-3.6584274138956548E-2</v>
      </c>
      <c r="AJ7" s="16">
        <v>-5.2165187136999358E-2</v>
      </c>
      <c r="AK7" s="16">
        <v>-2.3200304557661148E-2</v>
      </c>
      <c r="AL7" s="16">
        <v>1.5537452757696423E-2</v>
      </c>
      <c r="AM7" s="16">
        <v>2.9819324152779137E-3</v>
      </c>
      <c r="AN7" s="18">
        <v>-1.5816661116235118E-2</v>
      </c>
    </row>
    <row r="8" spans="1:40" ht="24">
      <c r="A8" s="13" t="s">
        <v>44</v>
      </c>
      <c r="B8" s="14" t="s">
        <v>41</v>
      </c>
      <c r="C8" s="15">
        <v>-5.7342799954259338E-2</v>
      </c>
      <c r="D8" s="16">
        <v>-1.3522465591829942E-2</v>
      </c>
      <c r="E8" s="16">
        <v>1.2524688035697526E-2</v>
      </c>
      <c r="F8" s="16">
        <v>-2.8796622800585717E-2</v>
      </c>
      <c r="G8" s="16">
        <v>-1.6372309253897634E-2</v>
      </c>
      <c r="H8" s="16">
        <v>-2.8225180818657825E-2</v>
      </c>
      <c r="I8" s="16">
        <v>-3.7994640263720292E-2</v>
      </c>
      <c r="J8" s="16">
        <v>-8.7951619305952546E-3</v>
      </c>
      <c r="K8" s="16">
        <v>-1.4484296731321331E-2</v>
      </c>
      <c r="L8" s="16">
        <v>6.6736215969121467E-3</v>
      </c>
      <c r="M8" s="16">
        <v>1.6214473695814177E-2</v>
      </c>
      <c r="N8" s="16">
        <v>-2.5521051184358171E-2</v>
      </c>
      <c r="O8" s="16">
        <v>-3.9254030472991454E-2</v>
      </c>
      <c r="P8" s="17" t="s">
        <v>78</v>
      </c>
      <c r="Q8" s="16">
        <v>-3.1938763766222199E-2</v>
      </c>
      <c r="R8" s="16">
        <v>5.9318558730539397E-3</v>
      </c>
      <c r="S8" s="16">
        <v>-3.3384327525993643E-2</v>
      </c>
      <c r="T8" s="16">
        <v>-2.6704037960805858E-2</v>
      </c>
      <c r="U8" s="16">
        <v>2.2897713254188025E-2</v>
      </c>
      <c r="V8" s="16">
        <v>5.4782139327087739E-2</v>
      </c>
      <c r="W8" s="16">
        <v>5.3542794540962634E-2</v>
      </c>
      <c r="X8" s="16">
        <v>-7.967424231952196E-3</v>
      </c>
      <c r="Y8" s="16">
        <v>-8.356071114027936E-4</v>
      </c>
      <c r="Z8" s="16">
        <v>-1.0556073237440287E-2</v>
      </c>
      <c r="AA8" s="16">
        <v>2.8291352725408839E-2</v>
      </c>
      <c r="AB8" s="16">
        <v>1.4616329041387675E-2</v>
      </c>
      <c r="AC8" s="16">
        <v>2.5732370280367838E-3</v>
      </c>
      <c r="AD8" s="16">
        <v>-2.3698768590135416E-3</v>
      </c>
      <c r="AE8" s="16">
        <v>2.1285239103925302E-3</v>
      </c>
      <c r="AF8" s="16">
        <v>1.3831948235067405E-2</v>
      </c>
      <c r="AG8" s="16">
        <v>-2.6730555433825964E-2</v>
      </c>
      <c r="AH8" s="16">
        <v>-1.3518907111865121E-2</v>
      </c>
      <c r="AI8" s="16">
        <v>2.091146700475054E-2</v>
      </c>
      <c r="AJ8" s="16">
        <v>-1.2037329695151141E-2</v>
      </c>
      <c r="AK8" s="16">
        <v>-1.8140705418848491E-2</v>
      </c>
      <c r="AL8" s="16">
        <v>3.3122721030720954E-2</v>
      </c>
      <c r="AM8" s="16">
        <v>-2.5049881098837514E-2</v>
      </c>
      <c r="AN8" s="18">
        <v>-1.6203975136448692E-3</v>
      </c>
    </row>
    <row r="9" spans="1:40" ht="24">
      <c r="A9" s="13" t="s">
        <v>45</v>
      </c>
      <c r="B9" s="14" t="s">
        <v>41</v>
      </c>
      <c r="C9" s="15">
        <v>-4.7204464542654465E-2</v>
      </c>
      <c r="D9" s="16">
        <v>1.4049875704758234E-2</v>
      </c>
      <c r="E9" s="16">
        <v>9.518048761111883E-3</v>
      </c>
      <c r="F9" s="16">
        <v>7.1677076621068901E-4</v>
      </c>
      <c r="G9" s="16">
        <v>4.6974486203808327E-2</v>
      </c>
      <c r="H9" s="16">
        <v>1.8059895227814524E-2</v>
      </c>
      <c r="I9" s="16">
        <v>2.273504624658524E-2</v>
      </c>
      <c r="J9" s="16">
        <v>3.0304421812525201E-2</v>
      </c>
      <c r="K9" s="16">
        <v>9.0859144754872889E-3</v>
      </c>
      <c r="L9" s="16">
        <v>2.573472742802627E-2</v>
      </c>
      <c r="M9" s="16">
        <v>2.0515313238573751E-2</v>
      </c>
      <c r="N9" s="16">
        <v>1.3924601381347509E-3</v>
      </c>
      <c r="O9" s="16">
        <v>-3.3595783337759803E-2</v>
      </c>
      <c r="P9" s="16">
        <v>1.3879372233044734E-2</v>
      </c>
      <c r="Q9" s="16">
        <v>2.3382925137567286E-2</v>
      </c>
      <c r="R9" s="16">
        <v>1.7280249648423979E-2</v>
      </c>
      <c r="S9" s="16">
        <v>3.1440579171091498E-2</v>
      </c>
      <c r="T9" s="16">
        <v>2.5333416794123865E-2</v>
      </c>
      <c r="U9" s="16">
        <v>-2.0337443157183079E-2</v>
      </c>
      <c r="V9" s="16">
        <v>-2.366056629615616E-2</v>
      </c>
      <c r="W9" s="16">
        <v>-2.333137167397616E-2</v>
      </c>
      <c r="X9" s="16">
        <v>1.5940217899459815E-2</v>
      </c>
      <c r="Y9" s="16">
        <v>-1.8628056274818283E-2</v>
      </c>
      <c r="Z9" s="16">
        <v>-2.7640559590021998E-3</v>
      </c>
      <c r="AA9" s="16">
        <v>4.0362534662707625E-3</v>
      </c>
      <c r="AB9" s="16">
        <v>6.2477163836456902E-3</v>
      </c>
      <c r="AC9" s="16">
        <v>-8.0656930467289979E-3</v>
      </c>
      <c r="AD9" s="16">
        <v>-8.5487938412000201E-3</v>
      </c>
      <c r="AE9" s="16">
        <v>1.882776116058435E-2</v>
      </c>
      <c r="AF9" s="17" t="s">
        <v>87</v>
      </c>
      <c r="AG9" s="16">
        <v>-2.6726656366885804E-2</v>
      </c>
      <c r="AH9" s="16">
        <v>-4.8081639863487543E-3</v>
      </c>
      <c r="AI9" s="16">
        <v>8.8263061841484854E-3</v>
      </c>
      <c r="AJ9" s="16">
        <v>-6.4684069258813939E-2</v>
      </c>
      <c r="AK9" s="16">
        <v>-3.1125038192124536E-2</v>
      </c>
      <c r="AL9" s="16">
        <v>-2.2405581991818233E-2</v>
      </c>
      <c r="AM9" s="16">
        <v>-4.4334406997680337E-3</v>
      </c>
      <c r="AN9" s="18">
        <v>-2.0119270766331236E-2</v>
      </c>
    </row>
    <row r="10" spans="1:40" ht="24">
      <c r="A10" s="13" t="s">
        <v>46</v>
      </c>
      <c r="B10" s="14" t="s">
        <v>41</v>
      </c>
      <c r="C10" s="19" t="s">
        <v>160</v>
      </c>
      <c r="D10" s="16">
        <v>7.2358917927009145E-2</v>
      </c>
      <c r="E10" s="16">
        <v>3.4051815949307195E-2</v>
      </c>
      <c r="F10" s="16">
        <v>6.7050518573611079E-2</v>
      </c>
      <c r="G10" s="16">
        <v>1.4576309320968048E-2</v>
      </c>
      <c r="H10" s="16">
        <v>2.6845271057228337E-2</v>
      </c>
      <c r="I10" s="16">
        <v>-2.5088087433910576E-2</v>
      </c>
      <c r="J10" s="16">
        <v>-1.9090005166826251E-2</v>
      </c>
      <c r="K10" s="16">
        <v>1.2190690228822363E-2</v>
      </c>
      <c r="L10" s="16">
        <v>2.6741634989659459E-2</v>
      </c>
      <c r="M10" s="16">
        <v>1.2210468820518774E-3</v>
      </c>
      <c r="N10" s="16">
        <v>2.9983024171330766E-2</v>
      </c>
      <c r="O10" s="16">
        <v>-4.3521402257235562E-3</v>
      </c>
      <c r="P10" s="16">
        <v>2.2596161295967407E-2</v>
      </c>
      <c r="Q10" s="16">
        <v>2.5233398771973094E-2</v>
      </c>
      <c r="R10" s="16">
        <v>2.1459355743697159E-2</v>
      </c>
      <c r="S10" s="16">
        <v>-2.7881413583195182E-3</v>
      </c>
      <c r="T10" s="16">
        <v>-1.0447712109628157E-2</v>
      </c>
      <c r="U10" s="17" t="s">
        <v>82</v>
      </c>
      <c r="V10" s="16">
        <v>-2.4029735852123046E-2</v>
      </c>
      <c r="W10" s="16">
        <v>-7.8074751194419029E-3</v>
      </c>
      <c r="X10" s="16">
        <v>2.2724603805184126E-4</v>
      </c>
      <c r="Y10" s="16">
        <v>-5.9168107524853505E-2</v>
      </c>
      <c r="Z10" s="16">
        <v>-2.3146940573655597E-2</v>
      </c>
      <c r="AA10" s="16">
        <v>3.9886904891857651E-2</v>
      </c>
      <c r="AB10" s="16">
        <v>-2.985395369202953E-3</v>
      </c>
      <c r="AC10" s="16">
        <v>1.1930735590176676E-2</v>
      </c>
      <c r="AD10" s="16">
        <v>-3.4202335255700135E-2</v>
      </c>
      <c r="AE10" s="16">
        <v>-2.8819412624952041E-2</v>
      </c>
      <c r="AF10" s="16">
        <v>-2.0016796473864621E-2</v>
      </c>
      <c r="AG10" s="16">
        <v>-2.0681437373237733E-2</v>
      </c>
      <c r="AH10" s="16">
        <v>1.3540886260805546E-3</v>
      </c>
      <c r="AI10" s="16">
        <v>3.2943250710282539E-3</v>
      </c>
      <c r="AJ10" s="16">
        <v>-1.932652498829688E-2</v>
      </c>
      <c r="AK10" s="16">
        <v>1.3076108722201749E-2</v>
      </c>
      <c r="AL10" s="16">
        <v>1.5317152826511462E-2</v>
      </c>
      <c r="AM10" s="16">
        <v>3.5273339722085212E-2</v>
      </c>
      <c r="AN10" s="18">
        <v>-3.7071263978429282E-2</v>
      </c>
    </row>
    <row r="11" spans="1:40" ht="24">
      <c r="A11" s="13" t="s">
        <v>47</v>
      </c>
      <c r="B11" s="14" t="s">
        <v>41</v>
      </c>
      <c r="C11" s="15">
        <v>6.9791185584936527E-3</v>
      </c>
      <c r="D11" s="16">
        <v>9.4458270397257665E-3</v>
      </c>
      <c r="E11" s="16">
        <v>1.844161036598985E-2</v>
      </c>
      <c r="F11" s="16">
        <v>3.7463882531524273E-2</v>
      </c>
      <c r="G11" s="16">
        <v>-2.487194204664521E-2</v>
      </c>
      <c r="H11" s="16">
        <v>-7.8595299289315555E-3</v>
      </c>
      <c r="I11" s="16">
        <v>4.9125371686260737E-2</v>
      </c>
      <c r="J11" s="16">
        <v>-1.2131935037547762E-2</v>
      </c>
      <c r="K11" s="16">
        <v>3.4915996814778652E-2</v>
      </c>
      <c r="L11" s="16">
        <v>5.6820851372338339E-2</v>
      </c>
      <c r="M11" s="16">
        <v>-1.8781836531489151E-2</v>
      </c>
      <c r="N11" s="16">
        <v>-9.9234002218856173E-4</v>
      </c>
      <c r="O11" s="16">
        <v>5.2063057299103011E-3</v>
      </c>
      <c r="P11" s="16">
        <v>1.4493226411416706E-2</v>
      </c>
      <c r="Q11" s="16">
        <v>2.3877393135624109E-2</v>
      </c>
      <c r="R11" s="16">
        <v>2.2843609870204423E-2</v>
      </c>
      <c r="S11" s="16">
        <v>6.5853302179182796E-2</v>
      </c>
      <c r="T11" s="16">
        <v>-7.9011300684730199E-3</v>
      </c>
      <c r="U11" s="16">
        <v>-3.0212194005197262E-3</v>
      </c>
      <c r="V11" s="16">
        <v>-1.7497607717793257E-2</v>
      </c>
      <c r="W11" s="16">
        <v>-2.5317452125580373E-2</v>
      </c>
      <c r="X11" s="16">
        <v>-3.4437244021805186E-4</v>
      </c>
      <c r="Y11" s="16">
        <v>-2.8379479732842123E-2</v>
      </c>
      <c r="Z11" s="16">
        <v>3.5830590418136903E-2</v>
      </c>
      <c r="AA11" s="16">
        <v>-4.1223111006111535E-2</v>
      </c>
      <c r="AB11" s="17" t="s">
        <v>80</v>
      </c>
      <c r="AC11" s="16">
        <v>1.921754868194385E-2</v>
      </c>
      <c r="AD11" s="16">
        <v>-4.5703237412454523E-2</v>
      </c>
      <c r="AE11" s="16">
        <v>-3.1027992801371976E-2</v>
      </c>
      <c r="AF11" s="16">
        <v>6.1863523994950221E-3</v>
      </c>
      <c r="AG11" s="16">
        <v>-2.1655520189795711E-2</v>
      </c>
      <c r="AH11" s="16">
        <v>-4.6414873379013169E-3</v>
      </c>
      <c r="AI11" s="16">
        <v>1.88155325787966E-2</v>
      </c>
      <c r="AJ11" s="16">
        <v>-5.1908699641606834E-4</v>
      </c>
      <c r="AK11" s="16">
        <v>1.7049561154575257E-2</v>
      </c>
      <c r="AL11" s="16">
        <v>-9.2828944815959383E-3</v>
      </c>
      <c r="AM11" s="16">
        <v>-3.1542911446842632E-2</v>
      </c>
      <c r="AN11" s="18">
        <v>-1.3567838545686071E-2</v>
      </c>
    </row>
    <row r="12" spans="1:40" ht="24">
      <c r="A12" s="13" t="s">
        <v>48</v>
      </c>
      <c r="B12" s="14" t="s">
        <v>41</v>
      </c>
      <c r="C12" s="15">
        <v>2.6967524412293956E-2</v>
      </c>
      <c r="D12" s="16">
        <v>4.2828403143861861E-2</v>
      </c>
      <c r="E12" s="16">
        <v>3.6374670669988549E-2</v>
      </c>
      <c r="F12" s="16">
        <v>3.7832935701384469E-2</v>
      </c>
      <c r="G12" s="16">
        <v>1.4879128276548222E-2</v>
      </c>
      <c r="H12" s="16">
        <v>-1.74113485289452E-2</v>
      </c>
      <c r="I12" s="16">
        <v>2.5984488485351762E-2</v>
      </c>
      <c r="J12" s="16">
        <v>1.4818141690624209E-2</v>
      </c>
      <c r="K12" s="16">
        <v>3.9365538490843417E-3</v>
      </c>
      <c r="L12" s="16">
        <v>1.2594893143518403E-2</v>
      </c>
      <c r="M12" s="16">
        <v>3.7391012104002648E-2</v>
      </c>
      <c r="N12" s="16">
        <v>4.7022825505985383E-2</v>
      </c>
      <c r="O12" s="16">
        <v>6.0209356658960385E-2</v>
      </c>
      <c r="P12" s="16">
        <v>-2.3481484376947689E-3</v>
      </c>
      <c r="Q12" s="16">
        <v>9.9026050612651337E-3</v>
      </c>
      <c r="R12" s="16">
        <v>8.2775438131043964E-3</v>
      </c>
      <c r="S12" s="16">
        <v>-2.7004410877183655E-2</v>
      </c>
      <c r="T12" s="16">
        <v>2.6857942933999641E-2</v>
      </c>
      <c r="U12" s="16">
        <v>-3.4369163920021623E-2</v>
      </c>
      <c r="V12" s="16">
        <v>-1.7783482090517829E-2</v>
      </c>
      <c r="W12" s="16">
        <v>-3.688111466520369E-2</v>
      </c>
      <c r="X12" s="16">
        <v>-3.3229828351324431E-2</v>
      </c>
      <c r="Y12" s="16">
        <v>-3.533189599933878E-2</v>
      </c>
      <c r="Z12" s="16">
        <v>-3.3781325281878297E-3</v>
      </c>
      <c r="AA12" s="16">
        <v>-9.7579214384188335E-3</v>
      </c>
      <c r="AB12" s="16">
        <v>-4.5690296559818488E-2</v>
      </c>
      <c r="AC12" s="16">
        <v>-3.4217033243073985E-2</v>
      </c>
      <c r="AD12" s="17" t="s">
        <v>80</v>
      </c>
      <c r="AE12" s="16">
        <v>1.0135688473304762E-2</v>
      </c>
      <c r="AF12" s="16">
        <v>-8.4618000461404615E-3</v>
      </c>
      <c r="AG12" s="16">
        <v>6.1955925119941309E-3</v>
      </c>
      <c r="AH12" s="16">
        <v>-1.1759399322703819E-2</v>
      </c>
      <c r="AI12" s="16">
        <v>-1.171650177823425E-2</v>
      </c>
      <c r="AJ12" s="16">
        <v>-1.8751069132343035E-2</v>
      </c>
      <c r="AK12" s="16">
        <v>-3.9621054194603003E-2</v>
      </c>
      <c r="AL12" s="16">
        <v>1.5320946128027455E-2</v>
      </c>
      <c r="AM12" s="16">
        <v>2.2745533609638373E-3</v>
      </c>
      <c r="AN12" s="18">
        <v>4.9361799031385472E-3</v>
      </c>
    </row>
    <row r="13" spans="1:40" ht="24">
      <c r="A13" s="13" t="s">
        <v>49</v>
      </c>
      <c r="B13" s="14" t="s">
        <v>41</v>
      </c>
      <c r="C13" s="15">
        <v>5.6931674845955779E-2</v>
      </c>
      <c r="D13" s="16">
        <v>-2.7800251440049689E-2</v>
      </c>
      <c r="E13" s="16">
        <v>-5.5863151393084863E-2</v>
      </c>
      <c r="F13" s="16">
        <v>-2.5441142207338768E-2</v>
      </c>
      <c r="G13" s="16">
        <v>-2.067835349344202E-2</v>
      </c>
      <c r="H13" s="16">
        <v>-1.3748394484261666E-2</v>
      </c>
      <c r="I13" s="16">
        <v>2.8045896161272071E-3</v>
      </c>
      <c r="J13" s="17" t="s">
        <v>80</v>
      </c>
      <c r="K13" s="16">
        <v>1.4348954851560913E-2</v>
      </c>
      <c r="L13" s="16">
        <v>1.4285870297038653E-2</v>
      </c>
      <c r="M13" s="16">
        <v>-5.7613271069158201E-3</v>
      </c>
      <c r="N13" s="16">
        <v>-6.8471902417985477E-3</v>
      </c>
      <c r="O13" s="16">
        <v>-4.6685411173480199E-2</v>
      </c>
      <c r="P13" s="16">
        <v>-8.706532658502953E-3</v>
      </c>
      <c r="Q13" s="16">
        <v>-1.4521720493080236E-2</v>
      </c>
      <c r="R13" s="16">
        <v>-4.0755305185159969E-2</v>
      </c>
      <c r="S13" s="16">
        <v>2.5296004656243102E-2</v>
      </c>
      <c r="T13" s="16">
        <v>-1.6593358842479752E-2</v>
      </c>
      <c r="U13" s="16">
        <v>-1.9147913425543117E-2</v>
      </c>
      <c r="V13" s="16">
        <v>7.4363503787032992E-2</v>
      </c>
      <c r="W13" s="16">
        <v>8.0036498042630692E-3</v>
      </c>
      <c r="X13" s="16">
        <v>7.619497448822672E-3</v>
      </c>
      <c r="Y13" s="16">
        <v>2.4986673600120989E-2</v>
      </c>
      <c r="Z13" s="16">
        <v>2.4576585598616196E-2</v>
      </c>
      <c r="AA13" s="16">
        <v>4.9561485553718407E-2</v>
      </c>
      <c r="AB13" s="16">
        <v>-1.2148433818347494E-2</v>
      </c>
      <c r="AC13" s="16">
        <v>1.2440414289752405E-2</v>
      </c>
      <c r="AD13" s="16">
        <v>1.4808372706667549E-2</v>
      </c>
      <c r="AE13" s="16">
        <v>2.0608042872696703E-2</v>
      </c>
      <c r="AF13" s="16">
        <v>2.9938814950825367E-2</v>
      </c>
      <c r="AG13" s="16">
        <v>3.2168981497155288E-2</v>
      </c>
      <c r="AH13" s="16">
        <v>-9.3571257982532647E-3</v>
      </c>
      <c r="AI13" s="16">
        <v>-1.5379179205335132E-2</v>
      </c>
      <c r="AJ13" s="16">
        <v>1.315133959376151E-2</v>
      </c>
      <c r="AK13" s="16">
        <v>3.1005609047695823E-2</v>
      </c>
      <c r="AL13" s="16">
        <v>-1.4380329514935336E-2</v>
      </c>
      <c r="AM13" s="16">
        <v>3.967646107139876E-3</v>
      </c>
      <c r="AN13" s="18">
        <v>3.8613232130346328E-2</v>
      </c>
    </row>
    <row r="14" spans="1:40" ht="24">
      <c r="A14" s="13" t="s">
        <v>50</v>
      </c>
      <c r="B14" s="14" t="s">
        <v>41</v>
      </c>
      <c r="C14" s="15">
        <v>1.163004652890441E-2</v>
      </c>
      <c r="D14" s="16">
        <v>-2.0722588437922317E-2</v>
      </c>
      <c r="E14" s="16">
        <v>-2.9658265871784273E-2</v>
      </c>
      <c r="F14" s="16">
        <v>-2.9771233223848472E-2</v>
      </c>
      <c r="G14" s="16">
        <v>-2.2734233445955054E-2</v>
      </c>
      <c r="H14" s="16">
        <v>-1.9519181887534515E-2</v>
      </c>
      <c r="I14" s="16">
        <v>-2.2557306424912563E-2</v>
      </c>
      <c r="J14" s="16">
        <v>1.4364548868123111E-2</v>
      </c>
      <c r="K14" s="17" t="s">
        <v>126</v>
      </c>
      <c r="L14" s="16">
        <v>3.9456868149051125E-2</v>
      </c>
      <c r="M14" s="16">
        <v>-1.4887096428892209E-2</v>
      </c>
      <c r="N14" s="16">
        <v>-1.6786683176659343E-5</v>
      </c>
      <c r="O14" s="16">
        <v>-5.7385594379726571E-3</v>
      </c>
      <c r="P14" s="16">
        <v>-1.4361712067195309E-2</v>
      </c>
      <c r="Q14" s="16">
        <v>6.7700230611580025E-4</v>
      </c>
      <c r="R14" s="16">
        <v>-2.2211820604026038E-2</v>
      </c>
      <c r="S14" s="16">
        <v>-1.0225857915819569E-2</v>
      </c>
      <c r="T14" s="16">
        <v>-2.1651373745082903E-2</v>
      </c>
      <c r="U14" s="16">
        <v>1.2264533604797706E-2</v>
      </c>
      <c r="V14" s="16">
        <v>7.5805166268795188E-2</v>
      </c>
      <c r="W14" s="16">
        <v>4.2595012179122697E-2</v>
      </c>
      <c r="X14" s="16">
        <v>4.0424458728695788E-2</v>
      </c>
      <c r="Y14" s="16">
        <v>2.8493735251915075E-2</v>
      </c>
      <c r="Z14" s="16">
        <v>-7.5361327281061033E-3</v>
      </c>
      <c r="AA14" s="16">
        <v>-3.2898217561804925E-4</v>
      </c>
      <c r="AB14" s="16">
        <v>3.4932337977667885E-2</v>
      </c>
      <c r="AC14" s="16">
        <v>3.476765974746851E-2</v>
      </c>
      <c r="AD14" s="16">
        <v>3.9354691499594524E-3</v>
      </c>
      <c r="AE14" s="16">
        <v>-2.0797141823275848E-2</v>
      </c>
      <c r="AF14" s="16">
        <v>8.9904482958025628E-3</v>
      </c>
      <c r="AG14" s="16">
        <v>-2.1682462930486177E-2</v>
      </c>
      <c r="AH14" s="16">
        <v>-2.6944448140027805E-2</v>
      </c>
      <c r="AI14" s="16">
        <v>4.8573926797235996E-2</v>
      </c>
      <c r="AJ14" s="16">
        <v>2.9532360631060208E-2</v>
      </c>
      <c r="AK14" s="16">
        <v>8.3028062851359056E-3</v>
      </c>
      <c r="AL14" s="16">
        <v>2.7169989478134229E-2</v>
      </c>
      <c r="AM14" s="16">
        <v>-5.5716464823341353E-4</v>
      </c>
      <c r="AN14" s="18">
        <v>1.6753278662781309E-2</v>
      </c>
    </row>
    <row r="15" spans="1:40" ht="24">
      <c r="A15" s="13" t="s">
        <v>51</v>
      </c>
      <c r="B15" s="14" t="s">
        <v>41</v>
      </c>
      <c r="C15" s="15">
        <v>6.0849901649439521E-2</v>
      </c>
      <c r="D15" s="16">
        <v>-2.586444184277566E-2</v>
      </c>
      <c r="E15" s="16">
        <v>-1.0752513185713007E-2</v>
      </c>
      <c r="F15" s="16">
        <v>-1.5688838093325028E-2</v>
      </c>
      <c r="G15" s="16">
        <v>-1.7975553074367052E-2</v>
      </c>
      <c r="H15" s="16">
        <v>-4.1480425315380768E-3</v>
      </c>
      <c r="I15" s="16">
        <v>3.9057471065999223E-2</v>
      </c>
      <c r="J15" s="16">
        <v>-6.7549768577833975E-3</v>
      </c>
      <c r="K15" s="16">
        <v>-1.2396718883712171E-5</v>
      </c>
      <c r="L15" s="16">
        <v>1.9178301320846355E-2</v>
      </c>
      <c r="M15" s="16">
        <v>-2.7483927362884443E-2</v>
      </c>
      <c r="N15" s="17" t="s">
        <v>85</v>
      </c>
      <c r="O15" s="16">
        <v>-5.0145503119731509E-3</v>
      </c>
      <c r="P15" s="16">
        <v>-2.5021459669575963E-2</v>
      </c>
      <c r="Q15" s="16">
        <v>-3.2594962931873007E-2</v>
      </c>
      <c r="R15" s="16">
        <v>-2.0751895532871916E-2</v>
      </c>
      <c r="S15" s="16">
        <v>-2.261514012679218E-2</v>
      </c>
      <c r="T15" s="16">
        <v>-7.6513423711981228E-3</v>
      </c>
      <c r="U15" s="16">
        <v>2.9748908642756658E-2</v>
      </c>
      <c r="V15" s="16">
        <v>2.640432019545377E-2</v>
      </c>
      <c r="W15" s="16">
        <v>1.201022797603828E-2</v>
      </c>
      <c r="X15" s="16">
        <v>1.1582846087255788E-2</v>
      </c>
      <c r="Y15" s="16">
        <v>5.4360559847502848E-2</v>
      </c>
      <c r="Z15" s="16">
        <v>-2.5838531257444234E-2</v>
      </c>
      <c r="AA15" s="16">
        <v>9.1685510837210688E-3</v>
      </c>
      <c r="AB15" s="16">
        <v>-1.0026831949441282E-3</v>
      </c>
      <c r="AC15" s="16">
        <v>-2.5140575648998145E-3</v>
      </c>
      <c r="AD15" s="16">
        <v>4.6490284040465867E-2</v>
      </c>
      <c r="AE15" s="16">
        <v>2.1663007847369398E-2</v>
      </c>
      <c r="AF15" s="16">
        <v>1.3445222940811237E-3</v>
      </c>
      <c r="AG15" s="16">
        <v>4.2034039930874179E-2</v>
      </c>
      <c r="AH15" s="16">
        <v>5.5131001246795958E-2</v>
      </c>
      <c r="AI15" s="16">
        <v>4.3346607463653146E-2</v>
      </c>
      <c r="AJ15" s="16">
        <v>5.0509981363731721E-2</v>
      </c>
      <c r="AK15" s="16">
        <v>-6.2389887656302009E-4</v>
      </c>
      <c r="AL15" s="16">
        <v>2.7860989854234137E-3</v>
      </c>
      <c r="AM15" s="16">
        <v>3.5004002790199502E-2</v>
      </c>
      <c r="AN15" s="20" t="s">
        <v>149</v>
      </c>
    </row>
    <row r="16" spans="1:40" ht="24">
      <c r="A16" s="13" t="s">
        <v>52</v>
      </c>
      <c r="B16" s="14" t="s">
        <v>41</v>
      </c>
      <c r="C16" s="15">
        <v>-5.9932334936861585E-2</v>
      </c>
      <c r="D16" s="16">
        <v>2.2720310921730599E-2</v>
      </c>
      <c r="E16" s="17" t="s">
        <v>161</v>
      </c>
      <c r="F16" s="16">
        <v>3.0471545022223323E-2</v>
      </c>
      <c r="G16" s="16">
        <v>4.5289894981344524E-2</v>
      </c>
      <c r="H16" s="16">
        <v>1.2363595804304565E-2</v>
      </c>
      <c r="I16" s="16">
        <v>-6.5140756649096632E-3</v>
      </c>
      <c r="J16" s="16">
        <v>3.9123600069207185E-3</v>
      </c>
      <c r="K16" s="16">
        <v>-5.7657563563757162E-4</v>
      </c>
      <c r="L16" s="16">
        <v>2.6477736918769989E-2</v>
      </c>
      <c r="M16" s="16">
        <v>4.6755379234175633E-3</v>
      </c>
      <c r="N16" s="16">
        <v>3.5253373657093835E-2</v>
      </c>
      <c r="O16" s="16">
        <v>-3.0830287522088811E-2</v>
      </c>
      <c r="P16" s="16">
        <v>-2.469548514057144E-2</v>
      </c>
      <c r="Q16" s="16">
        <v>-4.3077207213039655E-3</v>
      </c>
      <c r="R16" s="16">
        <v>-3.4806930817800986E-2</v>
      </c>
      <c r="S16" s="16">
        <v>-3.4148949941755656E-3</v>
      </c>
      <c r="T16" s="16">
        <v>-5.679028753734573E-3</v>
      </c>
      <c r="U16" s="16">
        <v>3.525578255057369E-2</v>
      </c>
      <c r="V16" s="16">
        <v>7.1329851203090142E-4</v>
      </c>
      <c r="W16" s="16">
        <v>-1.6581169421214442E-2</v>
      </c>
      <c r="X16" s="16">
        <v>-2.1709580319912145E-2</v>
      </c>
      <c r="Y16" s="16">
        <v>3.2357556062286184E-3</v>
      </c>
      <c r="Z16" s="16">
        <v>-3.4039452654507626E-2</v>
      </c>
      <c r="AA16" s="16">
        <v>-3.9288879111768329E-2</v>
      </c>
      <c r="AB16" s="16">
        <v>-3.1372814540039144E-2</v>
      </c>
      <c r="AC16" s="16">
        <v>3.0134462356530018E-3</v>
      </c>
      <c r="AD16" s="16">
        <v>2.2932738333536762E-3</v>
      </c>
      <c r="AE16" s="16">
        <v>-6.6979049616514444E-3</v>
      </c>
      <c r="AF16" s="16">
        <v>-4.3661098354237024E-3</v>
      </c>
      <c r="AG16" s="16">
        <v>-5.9689541589165486E-3</v>
      </c>
      <c r="AH16" s="16">
        <v>-1.5868428982334742E-2</v>
      </c>
      <c r="AI16" s="16">
        <v>-3.348326102848434E-2</v>
      </c>
      <c r="AJ16" s="16">
        <v>-4.9193698565227519E-2</v>
      </c>
      <c r="AK16" s="16">
        <v>-2.1691478369249503E-2</v>
      </c>
      <c r="AL16" s="16">
        <v>7.0661734914736641E-3</v>
      </c>
      <c r="AM16" s="17" t="s">
        <v>82</v>
      </c>
      <c r="AN16" s="18">
        <v>-3.4485995275551372E-2</v>
      </c>
    </row>
    <row r="17" spans="1:40" ht="24">
      <c r="A17" s="13" t="s">
        <v>53</v>
      </c>
      <c r="B17" s="14" t="s">
        <v>41</v>
      </c>
      <c r="C17" s="15">
        <v>-3.0028471071078259E-2</v>
      </c>
      <c r="D17" s="16">
        <v>8.9678660612868468E-3</v>
      </c>
      <c r="E17" s="16">
        <v>6.173004976591763E-2</v>
      </c>
      <c r="F17" s="16">
        <v>-7.5657057581942945E-3</v>
      </c>
      <c r="G17" s="17" t="s">
        <v>80</v>
      </c>
      <c r="H17" s="16">
        <v>-2.6401979670265203E-2</v>
      </c>
      <c r="I17" s="16">
        <v>-3.2858886913834547E-2</v>
      </c>
      <c r="J17" s="16">
        <v>-2.0638468440693017E-2</v>
      </c>
      <c r="K17" s="16">
        <v>-2.2663807916390784E-2</v>
      </c>
      <c r="L17" s="16">
        <v>-9.5187802116958927E-3</v>
      </c>
      <c r="M17" s="16">
        <v>6.2099283887502247E-3</v>
      </c>
      <c r="N17" s="16">
        <v>-1.8161447684843665E-2</v>
      </c>
      <c r="O17" s="16">
        <v>4.9540680295685419E-3</v>
      </c>
      <c r="P17" s="16">
        <v>-1.6183433534980356E-2</v>
      </c>
      <c r="Q17" s="16">
        <v>-4.9305573382568676E-2</v>
      </c>
      <c r="R17" s="16">
        <v>-9.7379804371478529E-3</v>
      </c>
      <c r="S17" s="16">
        <v>-5.896854387729062E-2</v>
      </c>
      <c r="T17" s="16">
        <v>1.4223229365755171E-2</v>
      </c>
      <c r="U17" s="16">
        <v>1.460014122065989E-2</v>
      </c>
      <c r="V17" s="16">
        <v>1.7073164644181675E-2</v>
      </c>
      <c r="W17" s="16">
        <v>3.6598892221662814E-2</v>
      </c>
      <c r="X17" s="16">
        <v>2.8434820013135496E-2</v>
      </c>
      <c r="Y17" s="16">
        <v>1.0406951313841496E-2</v>
      </c>
      <c r="Z17" s="16">
        <v>-6.3054772021954569E-3</v>
      </c>
      <c r="AA17" s="16">
        <v>-1.7780972394144536E-2</v>
      </c>
      <c r="AB17" s="16">
        <v>-2.4808031066175719E-2</v>
      </c>
      <c r="AC17" s="16">
        <v>-1.9334132460145703E-2</v>
      </c>
      <c r="AD17" s="16">
        <v>1.4846508034007781E-2</v>
      </c>
      <c r="AE17" s="16">
        <v>2.2543005487583884E-2</v>
      </c>
      <c r="AF17" s="16">
        <v>4.6307304653610409E-2</v>
      </c>
      <c r="AG17" s="16">
        <v>2.752017545625297E-2</v>
      </c>
      <c r="AH17" s="16">
        <v>1.9489040699765335E-2</v>
      </c>
      <c r="AI17" s="16">
        <v>-2.2416062595110374E-3</v>
      </c>
      <c r="AJ17" s="16">
        <v>2.2562429221725144E-3</v>
      </c>
      <c r="AK17" s="16">
        <v>3.0103866996488787E-2</v>
      </c>
      <c r="AL17" s="16">
        <v>1.0125535096816036E-2</v>
      </c>
      <c r="AM17" s="16">
        <v>4.5354094601066153E-2</v>
      </c>
      <c r="AN17" s="18">
        <v>5.2817158304134686E-2</v>
      </c>
    </row>
    <row r="18" spans="1:40" ht="24">
      <c r="A18" s="13" t="s">
        <v>54</v>
      </c>
      <c r="B18" s="14" t="s">
        <v>41</v>
      </c>
      <c r="C18" s="15">
        <v>-2.3021739558501376E-2</v>
      </c>
      <c r="D18" s="16">
        <v>-3.048633462644092E-2</v>
      </c>
      <c r="E18" s="16">
        <v>-8.7121775991456981E-3</v>
      </c>
      <c r="F18" s="16">
        <v>-2.5126671179098801E-2</v>
      </c>
      <c r="G18" s="16">
        <v>1.4381159565768239E-2</v>
      </c>
      <c r="H18" s="16">
        <v>-1.0009545375400348E-2</v>
      </c>
      <c r="I18" s="16">
        <v>1.2559101647910928E-2</v>
      </c>
      <c r="J18" s="16">
        <v>-1.6740074388541009E-2</v>
      </c>
      <c r="K18" s="16">
        <v>-2.1816060429590955E-2</v>
      </c>
      <c r="L18" s="16">
        <v>3.5054114432060759E-3</v>
      </c>
      <c r="M18" s="16">
        <v>-4.0091963422785037E-2</v>
      </c>
      <c r="N18" s="16">
        <v>-7.8340593604231904E-3</v>
      </c>
      <c r="O18" s="16">
        <v>8.9472151547712424E-3</v>
      </c>
      <c r="P18" s="16">
        <v>-2.6700840615226592E-2</v>
      </c>
      <c r="Q18" s="16">
        <v>-2.8588516523230471E-3</v>
      </c>
      <c r="R18" s="16">
        <v>2.2790071932816552E-2</v>
      </c>
      <c r="S18" s="16">
        <v>-1.3175481240558616E-2</v>
      </c>
      <c r="T18" s="17" t="s">
        <v>78</v>
      </c>
      <c r="U18" s="16">
        <v>-1.0573392453974886E-2</v>
      </c>
      <c r="V18" s="16">
        <v>-1.2972798144468565E-2</v>
      </c>
      <c r="W18" s="16">
        <v>-6.7510404461075457E-3</v>
      </c>
      <c r="X18" s="16">
        <v>-1.2067937566948757E-3</v>
      </c>
      <c r="Y18" s="16">
        <v>-1.3383252155664488E-2</v>
      </c>
      <c r="Z18" s="16">
        <v>-1.2219452022054253E-3</v>
      </c>
      <c r="AA18" s="16">
        <v>4.8266324086552133E-2</v>
      </c>
      <c r="AB18" s="16">
        <v>-7.9719913123059982E-3</v>
      </c>
      <c r="AC18" s="16">
        <v>-9.6071536723556176E-3</v>
      </c>
      <c r="AD18" s="16">
        <v>2.7095443578940726E-2</v>
      </c>
      <c r="AE18" s="16">
        <v>4.2278202152545512E-2</v>
      </c>
      <c r="AF18" s="16">
        <v>2.5269683498770255E-2</v>
      </c>
      <c r="AG18" s="16">
        <v>3.1090116756969991E-2</v>
      </c>
      <c r="AH18" s="16">
        <v>1.350124247741368E-2</v>
      </c>
      <c r="AI18" s="16">
        <v>5.3660038916017866E-2</v>
      </c>
      <c r="AJ18" s="16">
        <v>2.2002154440702477E-2</v>
      </c>
      <c r="AK18" s="16">
        <v>2.7018844052469699E-2</v>
      </c>
      <c r="AL18" s="16">
        <v>9.8507796767677703E-4</v>
      </c>
      <c r="AM18" s="16">
        <v>-5.7605439856438581E-3</v>
      </c>
      <c r="AN18" s="18">
        <v>5.2197466588945141E-2</v>
      </c>
    </row>
    <row r="19" spans="1:40" ht="24">
      <c r="A19" s="13" t="s">
        <v>55</v>
      </c>
      <c r="B19" s="14" t="s">
        <v>41</v>
      </c>
      <c r="C19" s="15">
        <v>4.2501549295766786E-2</v>
      </c>
      <c r="D19" s="16">
        <v>-3.4459593717481155E-2</v>
      </c>
      <c r="E19" s="16">
        <v>-1.1422527247047846E-2</v>
      </c>
      <c r="F19" s="16">
        <v>2.4963103985426675E-3</v>
      </c>
      <c r="G19" s="16">
        <v>-9.7145109006968218E-3</v>
      </c>
      <c r="H19" s="16">
        <v>2.5559827865275556E-2</v>
      </c>
      <c r="I19" s="16">
        <v>-1.4903937445090238E-2</v>
      </c>
      <c r="J19" s="16">
        <v>-4.0609283034068223E-2</v>
      </c>
      <c r="K19" s="16">
        <v>-2.2118946007952518E-2</v>
      </c>
      <c r="L19" s="16">
        <v>-5.087890292130938E-2</v>
      </c>
      <c r="M19" s="16">
        <v>-3.4116030558016111E-2</v>
      </c>
      <c r="N19" s="16">
        <v>-2.0907973381323042E-2</v>
      </c>
      <c r="O19" s="16">
        <v>1.3697670308676659E-2</v>
      </c>
      <c r="P19" s="16">
        <v>5.8513870972273134E-3</v>
      </c>
      <c r="Q19" s="16">
        <v>1.3303784959269722E-2</v>
      </c>
      <c r="R19" s="17" t="s">
        <v>82</v>
      </c>
      <c r="S19" s="16">
        <v>-1.8471630135763625E-2</v>
      </c>
      <c r="T19" s="16">
        <v>2.2508678135308879E-2</v>
      </c>
      <c r="U19" s="16">
        <v>2.1457139400312495E-2</v>
      </c>
      <c r="V19" s="16">
        <v>1.2293965682632633E-2</v>
      </c>
      <c r="W19" s="16">
        <v>2.7535647138740987E-3</v>
      </c>
      <c r="X19" s="16">
        <v>9.9352755013179302E-3</v>
      </c>
      <c r="Y19" s="16">
        <v>-2.9217677230008995E-2</v>
      </c>
      <c r="Z19" s="16">
        <v>-1.8903877733146782E-2</v>
      </c>
      <c r="AA19" s="16">
        <v>-9.2459466015870639E-4</v>
      </c>
      <c r="AB19" s="16">
        <v>2.2752262074964454E-2</v>
      </c>
      <c r="AC19" s="16">
        <v>4.8988183234835406E-2</v>
      </c>
      <c r="AD19" s="16">
        <v>8.2445174790179276E-3</v>
      </c>
      <c r="AE19" s="16">
        <v>6.2583466351566697E-2</v>
      </c>
      <c r="AF19" s="16">
        <v>1.7016476651792473E-2</v>
      </c>
      <c r="AG19" s="16">
        <v>5.691849384936843E-2</v>
      </c>
      <c r="AH19" s="16">
        <v>4.4955521935459153E-2</v>
      </c>
      <c r="AI19" s="16">
        <v>-1.4605043507755301E-2</v>
      </c>
      <c r="AJ19" s="16">
        <v>3.7077769891831348E-2</v>
      </c>
      <c r="AK19" s="16">
        <v>1.3932996551403894E-2</v>
      </c>
      <c r="AL19" s="16">
        <v>3.200072565741096E-2</v>
      </c>
      <c r="AM19" s="16">
        <v>-3.4833329688253138E-2</v>
      </c>
      <c r="AN19" s="18">
        <v>1.7381014904476043E-2</v>
      </c>
    </row>
    <row r="20" spans="1:40" ht="24">
      <c r="A20" s="13" t="s">
        <v>56</v>
      </c>
      <c r="B20" s="14" t="s">
        <v>41</v>
      </c>
      <c r="C20" s="15">
        <v>-5.069957120195194E-3</v>
      </c>
      <c r="D20" s="16">
        <v>9.7765046312624226E-3</v>
      </c>
      <c r="E20" s="16">
        <v>2.1393579832552009E-2</v>
      </c>
      <c r="F20" s="16">
        <v>2.8251395087435644E-2</v>
      </c>
      <c r="G20" s="16">
        <v>-2.23672255888276E-3</v>
      </c>
      <c r="H20" s="16">
        <v>2.0675426622884384E-3</v>
      </c>
      <c r="I20" s="16">
        <v>-3.094769094094034E-3</v>
      </c>
      <c r="J20" s="16">
        <v>-1.5311672707243566E-2</v>
      </c>
      <c r="K20" s="16">
        <v>4.835350087061626E-2</v>
      </c>
      <c r="L20" s="16">
        <v>5.8975051413711177E-2</v>
      </c>
      <c r="M20" s="16">
        <v>2.2086851667965909E-2</v>
      </c>
      <c r="N20" s="16">
        <v>4.3694085708374825E-2</v>
      </c>
      <c r="O20" s="16">
        <v>4.6064077456148995E-2</v>
      </c>
      <c r="P20" s="16">
        <v>2.0648431328371859E-2</v>
      </c>
      <c r="Q20" s="16">
        <v>3.8491850341418935E-3</v>
      </c>
      <c r="R20" s="16">
        <v>-1.460849955826693E-2</v>
      </c>
      <c r="S20" s="16">
        <v>3.0122425052519965E-2</v>
      </c>
      <c r="T20" s="16">
        <v>5.2978477277728316E-2</v>
      </c>
      <c r="U20" s="16">
        <v>3.2800011172609916E-3</v>
      </c>
      <c r="V20" s="16">
        <v>-4.6558218645801744E-2</v>
      </c>
      <c r="W20" s="16">
        <v>1.9607287778200738E-2</v>
      </c>
      <c r="X20" s="16">
        <v>-5.6377305441113058E-2</v>
      </c>
      <c r="Y20" s="16">
        <v>-3.7598113782993797E-2</v>
      </c>
      <c r="Z20" s="16">
        <v>-1.3125832078730602E-2</v>
      </c>
      <c r="AA20" s="16">
        <v>-1.0205564475097607E-2</v>
      </c>
      <c r="AB20" s="16">
        <v>1.8740968688816372E-2</v>
      </c>
      <c r="AC20" s="16">
        <v>-3.6586402317682565E-2</v>
      </c>
      <c r="AD20" s="16">
        <v>-1.1663463102553796E-2</v>
      </c>
      <c r="AE20" s="16">
        <v>2.3117906183381966E-2</v>
      </c>
      <c r="AF20" s="16">
        <v>8.6889824466635911E-3</v>
      </c>
      <c r="AG20" s="16">
        <v>-1.4040759706951409E-2</v>
      </c>
      <c r="AH20" s="16">
        <v>-6.2020941153236595E-3</v>
      </c>
      <c r="AI20" s="17" t="s">
        <v>82</v>
      </c>
      <c r="AJ20" s="16">
        <v>-2.149203198032652E-2</v>
      </c>
      <c r="AK20" s="16">
        <v>1.4486532481992203E-3</v>
      </c>
      <c r="AL20" s="16">
        <v>-1.8988648806727317E-2</v>
      </c>
      <c r="AM20" s="16">
        <v>-3.3530536567126908E-2</v>
      </c>
      <c r="AN20" s="18">
        <v>-1.1582984030266513E-2</v>
      </c>
    </row>
    <row r="21" spans="1:40" ht="24">
      <c r="A21" s="13" t="s">
        <v>57</v>
      </c>
      <c r="B21" s="14" t="s">
        <v>41</v>
      </c>
      <c r="C21" s="15">
        <v>1.3976484907298463E-2</v>
      </c>
      <c r="D21" s="16">
        <v>7.4267547858626812E-2</v>
      </c>
      <c r="E21" s="16">
        <v>3.1386794969193069E-2</v>
      </c>
      <c r="F21" s="16">
        <v>4.2306764502590626E-2</v>
      </c>
      <c r="G21" s="16">
        <v>-1.7671300437094299E-2</v>
      </c>
      <c r="H21" s="16">
        <v>4.3501826068207648E-2</v>
      </c>
      <c r="I21" s="16">
        <v>1.1519501884339933E-2</v>
      </c>
      <c r="J21" s="16">
        <v>4.9161259299272966E-2</v>
      </c>
      <c r="K21" s="16">
        <v>-3.4248230822356041E-4</v>
      </c>
      <c r="L21" s="16">
        <v>2.0871759550245464E-2</v>
      </c>
      <c r="M21" s="16">
        <v>2.4487388415281187E-2</v>
      </c>
      <c r="N21" s="16">
        <v>9.2094171189141174E-3</v>
      </c>
      <c r="O21" s="16">
        <v>-3.615395006504997E-3</v>
      </c>
      <c r="P21" s="16">
        <v>2.7801474632912687E-2</v>
      </c>
      <c r="Q21" s="16">
        <v>-1.3497392768379829E-2</v>
      </c>
      <c r="R21" s="16">
        <v>-9.2579830445991542E-4</v>
      </c>
      <c r="S21" s="16">
        <v>5.3653348992998347E-2</v>
      </c>
      <c r="T21" s="16">
        <v>4.7429035838319908E-2</v>
      </c>
      <c r="U21" s="16">
        <v>3.9699705573395506E-2</v>
      </c>
      <c r="V21" s="16">
        <v>9.4081596777454302E-3</v>
      </c>
      <c r="W21" s="16">
        <v>-2.7778664479806126E-3</v>
      </c>
      <c r="X21" s="16">
        <v>1.9488034195887668E-2</v>
      </c>
      <c r="Y21" s="16">
        <v>-4.0829452920607516E-2</v>
      </c>
      <c r="Z21" s="16">
        <v>4.0196335279475817E-2</v>
      </c>
      <c r="AA21" s="17" t="s">
        <v>89</v>
      </c>
      <c r="AB21" s="16">
        <v>-4.0882647775713613E-2</v>
      </c>
      <c r="AC21" s="16">
        <v>-1.5721124445508491E-2</v>
      </c>
      <c r="AD21" s="16">
        <v>-9.6709201178095099E-3</v>
      </c>
      <c r="AE21" s="16">
        <v>8.6380795899311628E-3</v>
      </c>
      <c r="AF21" s="16">
        <v>3.9674418944608755E-3</v>
      </c>
      <c r="AG21" s="16">
        <v>-2.105541839866204E-2</v>
      </c>
      <c r="AH21" s="16">
        <v>-3.3714496053617502E-3</v>
      </c>
      <c r="AI21" s="16">
        <v>-1.0158724399903387E-2</v>
      </c>
      <c r="AJ21" s="16">
        <v>-4.4954166133930841E-3</v>
      </c>
      <c r="AK21" s="16">
        <v>-1.4326797772255921E-2</v>
      </c>
      <c r="AL21" s="16">
        <v>2.17972708363957E-2</v>
      </c>
      <c r="AM21" s="16">
        <v>-3.9171280121790046E-2</v>
      </c>
      <c r="AN21" s="18">
        <v>-2.7987247344358698E-2</v>
      </c>
    </row>
    <row r="22" spans="1:40" ht="24">
      <c r="A22" s="13" t="s">
        <v>58</v>
      </c>
      <c r="B22" s="14" t="s">
        <v>41</v>
      </c>
      <c r="C22" s="15">
        <v>-7.6619804212137606E-3</v>
      </c>
      <c r="D22" s="16">
        <v>3.7016439862208794E-3</v>
      </c>
      <c r="E22" s="16">
        <v>1.5235160682233313E-2</v>
      </c>
      <c r="F22" s="16">
        <v>1.9541973157687381E-2</v>
      </c>
      <c r="G22" s="16">
        <v>2.7128256862693947E-2</v>
      </c>
      <c r="H22" s="16">
        <v>-4.2639542601044862E-2</v>
      </c>
      <c r="I22" s="16">
        <v>5.1412036651189701E-2</v>
      </c>
      <c r="J22" s="16">
        <v>3.1642976976220927E-2</v>
      </c>
      <c r="K22" s="16">
        <v>-2.1311687943812319E-2</v>
      </c>
      <c r="L22" s="16">
        <v>2.8387265755286543E-2</v>
      </c>
      <c r="M22" s="16">
        <v>3.8158661601680598E-2</v>
      </c>
      <c r="N22" s="16">
        <v>4.179323009835359E-2</v>
      </c>
      <c r="O22" s="16">
        <v>6.5395759131729292E-2</v>
      </c>
      <c r="P22" s="16">
        <v>-2.6069552842107643E-2</v>
      </c>
      <c r="Q22" s="16">
        <v>5.5572954692219664E-2</v>
      </c>
      <c r="R22" s="16">
        <v>5.6199289349655228E-2</v>
      </c>
      <c r="S22" s="16">
        <v>3.4217516496479514E-4</v>
      </c>
      <c r="T22" s="16">
        <v>3.0315012318549821E-2</v>
      </c>
      <c r="U22" s="16">
        <v>-2.0425922284721051E-2</v>
      </c>
      <c r="V22" s="16">
        <v>-4.401323048846488E-3</v>
      </c>
      <c r="W22" s="16">
        <v>-2.9375050477479861E-2</v>
      </c>
      <c r="X22" s="16">
        <v>-3.1930739322252377E-2</v>
      </c>
      <c r="Y22" s="16">
        <v>2.7872096928955047E-2</v>
      </c>
      <c r="Z22" s="16">
        <v>-5.1642306756066771E-2</v>
      </c>
      <c r="AA22" s="16">
        <v>-2.0890277912440067E-2</v>
      </c>
      <c r="AB22" s="16">
        <v>-2.1287294643851543E-2</v>
      </c>
      <c r="AC22" s="16">
        <v>-7.0409929062261291E-3</v>
      </c>
      <c r="AD22" s="16">
        <v>6.0979970565956526E-3</v>
      </c>
      <c r="AE22" s="16">
        <v>-5.9281985473148089E-3</v>
      </c>
      <c r="AF22" s="16">
        <v>-2.5975660681934135E-2</v>
      </c>
      <c r="AG22" s="17" t="s">
        <v>99</v>
      </c>
      <c r="AH22" s="16">
        <v>-3.9183644333742936E-3</v>
      </c>
      <c r="AI22" s="16">
        <v>-1.386209643295868E-2</v>
      </c>
      <c r="AJ22" s="16">
        <v>2.2259843101040004E-2</v>
      </c>
      <c r="AK22" s="16">
        <v>-3.099101150167391E-2</v>
      </c>
      <c r="AL22" s="16">
        <v>-6.0954517290637181E-2</v>
      </c>
      <c r="AM22" s="16">
        <v>-5.9194169305093495E-3</v>
      </c>
      <c r="AN22" s="18">
        <v>1.6843258422832023E-2</v>
      </c>
    </row>
    <row r="23" spans="1:40" ht="24">
      <c r="A23" s="13" t="s">
        <v>59</v>
      </c>
      <c r="B23" s="14" t="s">
        <v>41</v>
      </c>
      <c r="C23" s="15">
        <v>5.9695416984800942E-3</v>
      </c>
      <c r="D23" s="16">
        <v>3.5973873143672813E-2</v>
      </c>
      <c r="E23" s="17" t="s">
        <v>131</v>
      </c>
      <c r="F23" s="17" t="s">
        <v>135</v>
      </c>
      <c r="G23" s="16">
        <v>9.9153679086987911E-3</v>
      </c>
      <c r="H23" s="17" t="s">
        <v>151</v>
      </c>
      <c r="I23" s="16">
        <v>3.3070185795084271E-2</v>
      </c>
      <c r="J23" s="16">
        <v>-1.410300532911743E-2</v>
      </c>
      <c r="K23" s="16">
        <v>2.647729558700343E-2</v>
      </c>
      <c r="L23" s="16">
        <v>-6.0762807096445956E-3</v>
      </c>
      <c r="M23" s="16">
        <v>1.2396471135138018E-2</v>
      </c>
      <c r="N23" s="16">
        <v>2.7478497668085794E-3</v>
      </c>
      <c r="O23" s="16">
        <v>3.7627819433120033E-2</v>
      </c>
      <c r="P23" s="16">
        <v>3.2052081913598901E-2</v>
      </c>
      <c r="Q23" s="16">
        <v>1.4735205610720774E-2</v>
      </c>
      <c r="R23" s="16">
        <v>3.1391867807207846E-2</v>
      </c>
      <c r="S23" s="16">
        <v>-1.2477840955241744E-2</v>
      </c>
      <c r="T23" s="16">
        <v>9.2597199962484973E-4</v>
      </c>
      <c r="U23" s="16">
        <v>1.5071684733827459E-2</v>
      </c>
      <c r="V23" s="16">
        <v>-1.3319963814841129E-2</v>
      </c>
      <c r="W23" s="16">
        <v>-2.2737740903518095E-3</v>
      </c>
      <c r="X23" s="16">
        <v>-1.1060586787560514E-2</v>
      </c>
      <c r="Y23" s="16">
        <v>5.0881201913307375E-3</v>
      </c>
      <c r="Z23" s="16">
        <v>4.0067246989710051E-2</v>
      </c>
      <c r="AA23" s="16">
        <v>2.1533965409704776E-2</v>
      </c>
      <c r="AB23" s="16">
        <v>-9.0253356112073753E-3</v>
      </c>
      <c r="AC23" s="16">
        <v>1.5274895263783205E-2</v>
      </c>
      <c r="AD23" s="16">
        <v>1.4990135489534016E-2</v>
      </c>
      <c r="AE23" s="16">
        <v>-1.2147973349076182E-2</v>
      </c>
      <c r="AF23" s="16">
        <v>-2.1615611922639829E-2</v>
      </c>
      <c r="AG23" s="16">
        <v>-6.0557059137814728E-2</v>
      </c>
      <c r="AH23" s="16">
        <v>1.1838786281046801E-2</v>
      </c>
      <c r="AI23" s="16">
        <v>-1.8587248314033401E-2</v>
      </c>
      <c r="AJ23" s="16">
        <v>-3.7144251902344591E-2</v>
      </c>
      <c r="AK23" s="16">
        <v>8.7974624200814217E-3</v>
      </c>
      <c r="AL23" s="17" t="s">
        <v>95</v>
      </c>
      <c r="AM23" s="16">
        <v>6.9492689296314879E-3</v>
      </c>
      <c r="AN23" s="18">
        <v>-3.0359830918537861E-2</v>
      </c>
    </row>
    <row r="24" spans="1:40" ht="24">
      <c r="A24" s="13" t="s">
        <v>60</v>
      </c>
      <c r="B24" s="14" t="s">
        <v>41</v>
      </c>
      <c r="C24" s="15">
        <v>1.3348809414187146E-2</v>
      </c>
      <c r="D24" s="16">
        <v>2.9980643322258031E-2</v>
      </c>
      <c r="E24" s="16">
        <v>4.198040981687997E-2</v>
      </c>
      <c r="F24" s="16">
        <v>6.3790446104105614E-2</v>
      </c>
      <c r="G24" s="16">
        <v>2.795755292931253E-2</v>
      </c>
      <c r="H24" s="16">
        <v>5.9873856219685939E-2</v>
      </c>
      <c r="I24" s="16">
        <v>-1.6556158137025514E-2</v>
      </c>
      <c r="J24" s="16">
        <v>7.4642075662763388E-3</v>
      </c>
      <c r="K24" s="16">
        <v>3.9631847484230223E-2</v>
      </c>
      <c r="L24" s="16">
        <v>4.5222760329929321E-2</v>
      </c>
      <c r="M24" s="16">
        <v>1.7598230218346892E-2</v>
      </c>
      <c r="N24" s="16">
        <v>1.1514787073998263E-2</v>
      </c>
      <c r="O24" s="16">
        <v>-1.8645834702281667E-2</v>
      </c>
      <c r="P24" s="16">
        <v>-7.7629021012897764E-3</v>
      </c>
      <c r="Q24" s="16">
        <v>-2.8812886144290593E-2</v>
      </c>
      <c r="R24" s="16">
        <v>9.790394729276895E-3</v>
      </c>
      <c r="S24" s="16">
        <v>3.6402129940785781E-2</v>
      </c>
      <c r="T24" s="16">
        <v>-1.1953848883519778E-3</v>
      </c>
      <c r="U24" s="16">
        <v>2.3025263989279494E-4</v>
      </c>
      <c r="V24" s="16">
        <v>1.35826655970285E-2</v>
      </c>
      <c r="W24" s="16">
        <v>-2.2032940280286663E-2</v>
      </c>
      <c r="X24" s="17" t="s">
        <v>92</v>
      </c>
      <c r="Y24" s="16">
        <v>1.3110710255982259E-2</v>
      </c>
      <c r="Z24" s="16">
        <v>-8.9312653998982992E-3</v>
      </c>
      <c r="AA24" s="16">
        <v>1.9289986136564952E-2</v>
      </c>
      <c r="AB24" s="16">
        <v>-3.2802349391102974E-4</v>
      </c>
      <c r="AC24" s="16">
        <v>3.1555725554701264E-2</v>
      </c>
      <c r="AD24" s="16">
        <v>-3.2606600851336591E-2</v>
      </c>
      <c r="AE24" s="16">
        <v>-6.9783532055235215E-2</v>
      </c>
      <c r="AF24" s="16">
        <v>1.5457921387461071E-2</v>
      </c>
      <c r="AG24" s="16">
        <v>-3.1857200656657134E-2</v>
      </c>
      <c r="AH24" s="16">
        <v>-5.8830636706849973E-2</v>
      </c>
      <c r="AI24" s="16">
        <v>-5.5539505408987312E-2</v>
      </c>
      <c r="AJ24" s="16">
        <v>-1.9240306934510711E-2</v>
      </c>
      <c r="AK24" s="16">
        <v>1.0694343543589162E-2</v>
      </c>
      <c r="AL24" s="16">
        <v>-1.1179796863284359E-2</v>
      </c>
      <c r="AM24" s="16">
        <v>-2.1421585216991897E-2</v>
      </c>
      <c r="AN24" s="18">
        <v>-4.8799258820551285E-2</v>
      </c>
    </row>
    <row r="25" spans="1:40" ht="24">
      <c r="A25" s="13" t="s">
        <v>61</v>
      </c>
      <c r="B25" s="14" t="s">
        <v>41</v>
      </c>
      <c r="C25" s="15">
        <v>-7.4989670370556177E-2</v>
      </c>
      <c r="D25" s="16">
        <v>-2.7900299260444242E-2</v>
      </c>
      <c r="E25" s="16">
        <v>-7.6521719073566474E-3</v>
      </c>
      <c r="F25" s="16">
        <v>1.2932777774159286E-2</v>
      </c>
      <c r="G25" s="16">
        <v>2.1918104369041787E-2</v>
      </c>
      <c r="H25" s="16">
        <v>-1.8333287640566263E-2</v>
      </c>
      <c r="I25" s="16">
        <v>7.259544141364481E-2</v>
      </c>
      <c r="J25" s="16">
        <v>1.9996431106994946E-2</v>
      </c>
      <c r="K25" s="16">
        <v>-2.0176506828393805E-2</v>
      </c>
      <c r="L25" s="16">
        <v>-8.4669494469663421E-3</v>
      </c>
      <c r="M25" s="16">
        <v>3.318526999749568E-2</v>
      </c>
      <c r="N25" s="16">
        <v>2.1251097748313359E-2</v>
      </c>
      <c r="O25" s="16">
        <v>6.0782303065407405E-2</v>
      </c>
      <c r="P25" s="16">
        <v>2.0477714297910186E-3</v>
      </c>
      <c r="Q25" s="16">
        <v>4.0419621641812911E-2</v>
      </c>
      <c r="R25" s="16">
        <v>6.0973570195735349E-2</v>
      </c>
      <c r="S25" s="16">
        <v>-7.5043082035338203E-3</v>
      </c>
      <c r="T25" s="16">
        <v>4.0680816122975215E-2</v>
      </c>
      <c r="U25" s="16">
        <v>-2.8086208546632536E-2</v>
      </c>
      <c r="V25" s="16">
        <v>-5.6365537979602073E-2</v>
      </c>
      <c r="W25" s="16">
        <v>-3.5461238959242677E-2</v>
      </c>
      <c r="X25" s="16">
        <v>-6.9008300988022159E-2</v>
      </c>
      <c r="Y25" s="16">
        <v>-6.4430862379562512E-2</v>
      </c>
      <c r="Z25" s="16">
        <v>-6.0898395663577846E-2</v>
      </c>
      <c r="AA25" s="16">
        <v>8.4568040143978649E-3</v>
      </c>
      <c r="AB25" s="16">
        <v>-3.0084316772256339E-2</v>
      </c>
      <c r="AC25" s="16">
        <v>-8.8994634696847215E-3</v>
      </c>
      <c r="AD25" s="16">
        <v>9.8590664372839292E-3</v>
      </c>
      <c r="AE25" s="17" t="s">
        <v>111</v>
      </c>
      <c r="AF25" s="16">
        <v>1.8068475341730346E-2</v>
      </c>
      <c r="AG25" s="16">
        <v>-5.8489977010422346E-3</v>
      </c>
      <c r="AH25" s="16">
        <v>-7.0311193075115247E-3</v>
      </c>
      <c r="AI25" s="16">
        <v>2.2531129546585364E-2</v>
      </c>
      <c r="AJ25" s="16">
        <v>4.4528838939013826E-2</v>
      </c>
      <c r="AK25" s="16">
        <v>-2.843174616664506E-2</v>
      </c>
      <c r="AL25" s="16">
        <v>-1.2046603348368132E-2</v>
      </c>
      <c r="AM25" s="16">
        <v>-6.5308097261522905E-3</v>
      </c>
      <c r="AN25" s="18">
        <v>3.2755373392726807E-2</v>
      </c>
    </row>
    <row r="26" spans="1:40" ht="24">
      <c r="A26" s="13" t="s">
        <v>62</v>
      </c>
      <c r="B26" s="14" t="s">
        <v>41</v>
      </c>
      <c r="C26" s="15">
        <v>-5.5788987775446802E-2</v>
      </c>
      <c r="D26" s="16">
        <v>-6.4456120698777777E-2</v>
      </c>
      <c r="E26" s="16">
        <v>-2.6144596152992469E-2</v>
      </c>
      <c r="F26" s="16">
        <v>-1.7524809142168685E-2</v>
      </c>
      <c r="G26" s="16">
        <v>-4.7540490605114685E-2</v>
      </c>
      <c r="H26" s="16">
        <v>-3.1831061848422493E-2</v>
      </c>
      <c r="I26" s="16">
        <v>2.7423752774055812E-2</v>
      </c>
      <c r="J26" s="16">
        <v>-1.3948942412899439E-2</v>
      </c>
      <c r="K26" s="16">
        <v>6.7954221733183134E-4</v>
      </c>
      <c r="L26" s="17" t="s">
        <v>96</v>
      </c>
      <c r="M26" s="16">
        <v>-2.4274606774664958E-2</v>
      </c>
      <c r="N26" s="16">
        <v>-3.1698015448479985E-2</v>
      </c>
      <c r="O26" s="16">
        <v>2.9012353842934508E-2</v>
      </c>
      <c r="P26" s="16">
        <v>-3.048813741851714E-2</v>
      </c>
      <c r="Q26" s="17" t="s">
        <v>109</v>
      </c>
      <c r="R26" s="16">
        <v>1.2922306073916735E-2</v>
      </c>
      <c r="S26" s="16">
        <v>-3.416607601009837E-2</v>
      </c>
      <c r="T26" s="16">
        <v>-2.6761978182905139E-3</v>
      </c>
      <c r="U26" s="16">
        <v>2.4344204846776029E-2</v>
      </c>
      <c r="V26" s="16">
        <v>5.3543374501467868E-3</v>
      </c>
      <c r="W26" s="16">
        <v>-3.0129196664866523E-2</v>
      </c>
      <c r="X26" s="16">
        <v>-2.8305488057326803E-2</v>
      </c>
      <c r="Y26" s="16">
        <v>6.2963735338603631E-3</v>
      </c>
      <c r="Z26" s="16">
        <v>-2.2735130959597692E-2</v>
      </c>
      <c r="AA26" s="16">
        <v>-1.311974579530981E-2</v>
      </c>
      <c r="AB26" s="16">
        <v>2.2959274800184573E-2</v>
      </c>
      <c r="AC26" s="16">
        <v>-1.8448087118868018E-2</v>
      </c>
      <c r="AD26" s="16">
        <v>9.5000029481577559E-3</v>
      </c>
      <c r="AE26" s="16">
        <v>4.0127073423853236E-2</v>
      </c>
      <c r="AF26" s="16">
        <v>2.2174493735312464E-2</v>
      </c>
      <c r="AG26" s="16">
        <v>5.4393316678270104E-2</v>
      </c>
      <c r="AH26" s="16">
        <v>4.2394319148965125E-2</v>
      </c>
      <c r="AI26" s="16">
        <v>3.6643317438731005E-3</v>
      </c>
      <c r="AJ26" s="17" t="s">
        <v>162</v>
      </c>
      <c r="AK26" s="16">
        <v>-9.3228681324215214E-3</v>
      </c>
      <c r="AL26" s="16">
        <v>1.4514353448708318E-2</v>
      </c>
      <c r="AM26" s="16">
        <v>-4.2290691303025789E-3</v>
      </c>
      <c r="AN26" s="20" t="s">
        <v>143</v>
      </c>
    </row>
    <row r="27" spans="1:40" ht="24">
      <c r="A27" s="13" t="s">
        <v>63</v>
      </c>
      <c r="B27" s="14" t="s">
        <v>41</v>
      </c>
      <c r="C27" s="15">
        <v>-1.3670394203267839E-2</v>
      </c>
      <c r="D27" s="16">
        <v>2.689975831605412E-2</v>
      </c>
      <c r="E27" s="16">
        <v>-7.329296767690154E-4</v>
      </c>
      <c r="F27" s="16">
        <v>-1.1885619741677688E-2</v>
      </c>
      <c r="G27" s="16">
        <v>-5.7242615982400775E-2</v>
      </c>
      <c r="H27" s="16">
        <v>2.1091952317772306E-2</v>
      </c>
      <c r="I27" s="16">
        <v>-2.8983050402316125E-2</v>
      </c>
      <c r="J27" s="16">
        <v>2.4533641339979491E-2</v>
      </c>
      <c r="K27" s="16">
        <v>-9.876276304990033E-3</v>
      </c>
      <c r="L27" s="16">
        <v>-3.8669845747305687E-3</v>
      </c>
      <c r="M27" s="16">
        <v>-3.0950372427914447E-2</v>
      </c>
      <c r="N27" s="16">
        <v>-2.215473843610893E-2</v>
      </c>
      <c r="O27" s="16">
        <v>-5.7265505670294627E-2</v>
      </c>
      <c r="P27" s="16">
        <v>-3.203707136228677E-2</v>
      </c>
      <c r="Q27" s="16">
        <v>-3.4351424608871084E-2</v>
      </c>
      <c r="R27" s="16">
        <v>-1.7957519995240843E-2</v>
      </c>
      <c r="S27" s="17" t="s">
        <v>110</v>
      </c>
      <c r="T27" s="16">
        <v>-1.2664853425401679E-2</v>
      </c>
      <c r="U27" s="16">
        <v>-2.7162499834446894E-3</v>
      </c>
      <c r="V27" s="16">
        <v>-1.1310814645309584E-2</v>
      </c>
      <c r="W27" s="16">
        <v>7.135660705766711E-2</v>
      </c>
      <c r="X27" s="16">
        <v>3.5909619936358668E-2</v>
      </c>
      <c r="Y27" s="16">
        <v>2.4798959020078091E-2</v>
      </c>
      <c r="Z27" s="17" t="s">
        <v>163</v>
      </c>
      <c r="AA27" s="16">
        <v>5.2387977672262498E-2</v>
      </c>
      <c r="AB27" s="16">
        <v>6.3763738350546925E-2</v>
      </c>
      <c r="AC27" s="16">
        <v>6.6197967400037014E-2</v>
      </c>
      <c r="AD27" s="16">
        <v>-2.6166957949346304E-2</v>
      </c>
      <c r="AE27" s="16">
        <v>-7.5050342360047876E-3</v>
      </c>
      <c r="AF27" s="16">
        <v>3.0086739249843189E-2</v>
      </c>
      <c r="AG27" s="16">
        <v>3.0686800110698795E-4</v>
      </c>
      <c r="AH27" s="16">
        <v>-1.6013570041945108E-2</v>
      </c>
      <c r="AI27" s="16">
        <v>2.9287608171688188E-2</v>
      </c>
      <c r="AJ27" s="16">
        <v>-3.055503849582631E-2</v>
      </c>
      <c r="AK27" s="16">
        <v>9.9300383364886533E-3</v>
      </c>
      <c r="AL27" s="16">
        <v>-1.2339878282551908E-2</v>
      </c>
      <c r="AM27" s="16">
        <v>-3.3575349693698072E-3</v>
      </c>
      <c r="AN27" s="18">
        <v>-2.0740416487237703E-2</v>
      </c>
    </row>
    <row r="28" spans="1:40" ht="24">
      <c r="A28" s="13" t="s">
        <v>64</v>
      </c>
      <c r="B28" s="14" t="s">
        <v>41</v>
      </c>
      <c r="C28" s="15">
        <v>8.421105050691987E-3</v>
      </c>
      <c r="D28" s="16">
        <v>-5.377817770818908E-2</v>
      </c>
      <c r="E28" s="16">
        <v>-2.2281375202742024E-2</v>
      </c>
      <c r="F28" s="16">
        <v>-2.5950115700159704E-2</v>
      </c>
      <c r="G28" s="16">
        <v>-3.1669316800151649E-2</v>
      </c>
      <c r="H28" s="16">
        <v>-5.336523630238664E-2</v>
      </c>
      <c r="I28" s="17" t="s">
        <v>109</v>
      </c>
      <c r="J28" s="16">
        <v>2.7598081159139376E-3</v>
      </c>
      <c r="K28" s="16">
        <v>-2.1661719405217716E-2</v>
      </c>
      <c r="L28" s="16">
        <v>-1.3554381048267361E-2</v>
      </c>
      <c r="M28" s="16">
        <v>-3.9400243365299757E-2</v>
      </c>
      <c r="N28" s="16">
        <v>3.807196454331372E-2</v>
      </c>
      <c r="O28" s="16">
        <v>1.0334553843451673E-2</v>
      </c>
      <c r="P28" s="16">
        <v>-3.6260415435669872E-2</v>
      </c>
      <c r="Q28" s="16">
        <v>2.7403779150521036E-2</v>
      </c>
      <c r="R28" s="16">
        <v>-1.4400960777105155E-2</v>
      </c>
      <c r="S28" s="16">
        <v>-2.8821529383688052E-2</v>
      </c>
      <c r="T28" s="16">
        <v>1.2027957537432304E-2</v>
      </c>
      <c r="U28" s="16">
        <v>-2.4302111771140059E-2</v>
      </c>
      <c r="V28" s="16">
        <v>-1.2438231170250254E-2</v>
      </c>
      <c r="W28" s="16">
        <v>-3.1553974509454047E-2</v>
      </c>
      <c r="X28" s="16">
        <v>-1.6263183013579128E-2</v>
      </c>
      <c r="Y28" s="17" t="s">
        <v>146</v>
      </c>
      <c r="Z28" s="16">
        <v>-1.4003082763098314E-2</v>
      </c>
      <c r="AA28" s="16">
        <v>1.1155911026823962E-2</v>
      </c>
      <c r="AB28" s="16">
        <v>4.7264259483737525E-2</v>
      </c>
      <c r="AC28" s="16">
        <v>-1.0718551724332726E-2</v>
      </c>
      <c r="AD28" s="16">
        <v>2.5005128393386773E-2</v>
      </c>
      <c r="AE28" s="16">
        <v>7.2023748599850695E-2</v>
      </c>
      <c r="AF28" s="16">
        <v>2.161905209441321E-2</v>
      </c>
      <c r="AG28" s="16">
        <v>5.0363817056516026E-2</v>
      </c>
      <c r="AH28" s="16">
        <v>7.7946800522977712E-3</v>
      </c>
      <c r="AI28" s="16">
        <v>-3.0227931797383945E-3</v>
      </c>
      <c r="AJ28" s="16">
        <v>5.9134060658376092E-2</v>
      </c>
      <c r="AK28" s="16">
        <v>6.0787702661801489E-3</v>
      </c>
      <c r="AL28" s="16">
        <v>3.2627046487310782E-2</v>
      </c>
      <c r="AM28" s="16">
        <v>-6.3173410584431615E-3</v>
      </c>
      <c r="AN28" s="20" t="s">
        <v>129</v>
      </c>
    </row>
    <row r="29" spans="1:40" ht="24">
      <c r="A29" s="13" t="s">
        <v>65</v>
      </c>
      <c r="B29" s="14" t="s">
        <v>41</v>
      </c>
      <c r="C29" s="15">
        <v>2.4612528347421215E-2</v>
      </c>
      <c r="D29" s="16">
        <v>4.7869849902816217E-3</v>
      </c>
      <c r="E29" s="16">
        <v>-3.4099529101538482E-2</v>
      </c>
      <c r="F29" s="16">
        <v>5.6110416066507081E-2</v>
      </c>
      <c r="G29" s="16">
        <v>1.6682337744094004E-2</v>
      </c>
      <c r="H29" s="16">
        <v>5.3726717712902433E-3</v>
      </c>
      <c r="I29" s="16">
        <v>-1.2600254370652359E-2</v>
      </c>
      <c r="J29" s="16">
        <v>7.2557710583884757E-2</v>
      </c>
      <c r="K29" s="16">
        <v>7.3876845513248454E-2</v>
      </c>
      <c r="L29" s="16">
        <v>5.9566428386575346E-2</v>
      </c>
      <c r="M29" s="16">
        <v>4.9434258490077328E-2</v>
      </c>
      <c r="N29" s="16">
        <v>2.6073433944502667E-2</v>
      </c>
      <c r="O29" s="16">
        <v>9.1234834172051991E-3</v>
      </c>
      <c r="P29" s="16">
        <v>5.2953001780922479E-2</v>
      </c>
      <c r="Q29" s="16">
        <v>5.4677836977742571E-3</v>
      </c>
      <c r="R29" s="16">
        <v>1.2023449773193048E-2</v>
      </c>
      <c r="S29" s="16">
        <v>-1.1415704864894754E-2</v>
      </c>
      <c r="T29" s="16">
        <v>-1.2568660207256529E-2</v>
      </c>
      <c r="U29" s="16">
        <v>-2.3534818236109215E-2</v>
      </c>
      <c r="V29" s="17" t="s">
        <v>100</v>
      </c>
      <c r="W29" s="16">
        <v>3.5694000495154393E-2</v>
      </c>
      <c r="X29" s="16">
        <v>1.3506348216883419E-2</v>
      </c>
      <c r="Y29" s="16">
        <v>4.9193156250366139E-2</v>
      </c>
      <c r="Z29" s="16">
        <v>7.0067020319590197E-3</v>
      </c>
      <c r="AA29" s="16">
        <v>9.2813769602141678E-3</v>
      </c>
      <c r="AB29" s="16">
        <v>-1.7048156867738255E-2</v>
      </c>
      <c r="AC29" s="16">
        <v>-8.8428069306648802E-3</v>
      </c>
      <c r="AD29" s="16">
        <v>-1.7339059624087404E-2</v>
      </c>
      <c r="AE29" s="16">
        <v>-5.6640290616829889E-2</v>
      </c>
      <c r="AF29" s="16">
        <v>-2.2806344428989513E-2</v>
      </c>
      <c r="AG29" s="16">
        <v>-4.356426575348315E-3</v>
      </c>
      <c r="AH29" s="16">
        <v>-4.2880584326877996E-2</v>
      </c>
      <c r="AI29" s="16">
        <v>-4.557930216701301E-2</v>
      </c>
      <c r="AJ29" s="16">
        <v>-1.9898922944848019E-2</v>
      </c>
      <c r="AK29" s="16">
        <v>-1.112066429987998E-4</v>
      </c>
      <c r="AL29" s="16">
        <v>-1.3296571680826113E-2</v>
      </c>
      <c r="AM29" s="16">
        <v>7.42416495150169E-4</v>
      </c>
      <c r="AN29" s="18">
        <v>-3.6572960997684145E-2</v>
      </c>
    </row>
    <row r="30" spans="1:40" ht="24">
      <c r="A30" s="13" t="s">
        <v>66</v>
      </c>
      <c r="B30" s="14" t="s">
        <v>41</v>
      </c>
      <c r="C30" s="15">
        <v>-2.9587920296185309E-2</v>
      </c>
      <c r="D30" s="16">
        <v>-7.0439913667278021E-3</v>
      </c>
      <c r="E30" s="16">
        <v>-2.5231450966677383E-2</v>
      </c>
      <c r="F30" s="16">
        <v>3.5073361293927997E-2</v>
      </c>
      <c r="G30" s="16">
        <v>6.0302186109851968E-3</v>
      </c>
      <c r="H30" s="16">
        <v>-4.3265155117977794E-2</v>
      </c>
      <c r="I30" s="16">
        <v>-3.9501786153039675E-2</v>
      </c>
      <c r="J30" s="16">
        <v>-5.5509215151128589E-3</v>
      </c>
      <c r="K30" s="16">
        <v>-1.4321551288776156E-2</v>
      </c>
      <c r="L30" s="16">
        <v>4.8440417919962724E-2</v>
      </c>
      <c r="M30" s="17" t="s">
        <v>103</v>
      </c>
      <c r="N30" s="16">
        <v>-2.6780301600272602E-2</v>
      </c>
      <c r="O30" s="16">
        <v>1.2426036552085661E-3</v>
      </c>
      <c r="P30" s="16">
        <v>1.5511945456942275E-2</v>
      </c>
      <c r="Q30" s="16">
        <v>-2.4373632203503758E-2</v>
      </c>
      <c r="R30" s="16">
        <v>-3.3048485534535252E-2</v>
      </c>
      <c r="S30" s="16">
        <v>-3.0820312559008887E-2</v>
      </c>
      <c r="T30" s="16">
        <v>-3.8335109959944248E-2</v>
      </c>
      <c r="U30" s="16">
        <v>1.1440153024570702E-3</v>
      </c>
      <c r="V30" s="16">
        <v>4.8910011299298485E-2</v>
      </c>
      <c r="W30" s="17" t="s">
        <v>146</v>
      </c>
      <c r="X30" s="16">
        <v>1.7302747783149993E-2</v>
      </c>
      <c r="Y30" s="17" t="s">
        <v>164</v>
      </c>
      <c r="Z30" s="16">
        <v>2.8940672060847356E-2</v>
      </c>
      <c r="AA30" s="16">
        <v>2.3790566904443859E-2</v>
      </c>
      <c r="AB30" s="16">
        <v>-1.8143555941363767E-2</v>
      </c>
      <c r="AC30" s="16">
        <v>-2.2661557245122962E-2</v>
      </c>
      <c r="AD30" s="16">
        <v>3.6012272680161148E-2</v>
      </c>
      <c r="AE30" s="16">
        <v>3.2962960675880143E-2</v>
      </c>
      <c r="AF30" s="16">
        <v>1.9531784107868457E-2</v>
      </c>
      <c r="AG30" s="16">
        <v>3.7446509786443379E-2</v>
      </c>
      <c r="AH30" s="16">
        <v>6.6994208948171888E-2</v>
      </c>
      <c r="AI30" s="16">
        <v>2.1371670623985404E-2</v>
      </c>
      <c r="AJ30" s="16">
        <v>5.6303293970428256E-2</v>
      </c>
      <c r="AK30" s="16">
        <v>3.6365057210369214E-2</v>
      </c>
      <c r="AL30" s="16">
        <v>1.2270665136612475E-2</v>
      </c>
      <c r="AM30" s="16">
        <v>4.5422118452457388E-3</v>
      </c>
      <c r="AN30" s="18">
        <v>2.0770483245126786E-2</v>
      </c>
    </row>
    <row r="31" spans="1:40" ht="24">
      <c r="A31" s="13" t="s">
        <v>67</v>
      </c>
      <c r="B31" s="14" t="s">
        <v>41</v>
      </c>
      <c r="C31" s="15">
        <v>3.770355557317729E-2</v>
      </c>
      <c r="D31" s="16">
        <v>3.9642445056793894E-2</v>
      </c>
      <c r="E31" s="16">
        <v>2.3376399586322292E-2</v>
      </c>
      <c r="F31" s="17" t="s">
        <v>111</v>
      </c>
      <c r="G31" s="16">
        <v>-7.3512518801827796E-3</v>
      </c>
      <c r="H31" s="16">
        <v>1.3110508365166005E-2</v>
      </c>
      <c r="I31" s="16">
        <v>-2.6160184928825936E-2</v>
      </c>
      <c r="J31" s="16">
        <v>-2.4712701396064355E-2</v>
      </c>
      <c r="K31" s="16">
        <v>-2.8851080869933321E-2</v>
      </c>
      <c r="L31" s="16">
        <v>6.3070602191864084E-3</v>
      </c>
      <c r="M31" s="16">
        <v>3.5242132317605014E-2</v>
      </c>
      <c r="N31" s="16">
        <v>-1.5383443130076521E-2</v>
      </c>
      <c r="O31" s="16">
        <v>-4.7311363474048712E-2</v>
      </c>
      <c r="P31" s="16">
        <v>-2.7680408083743571E-2</v>
      </c>
      <c r="Q31" s="16">
        <v>-1.7685450268889E-2</v>
      </c>
      <c r="R31" s="16">
        <v>2.4450248632172994E-3</v>
      </c>
      <c r="S31" s="16">
        <v>-1.197367136956249E-2</v>
      </c>
      <c r="T31" s="16">
        <v>-2.4172687936155818E-2</v>
      </c>
      <c r="U31" s="16">
        <v>6.530421964222459E-2</v>
      </c>
      <c r="V31" s="16">
        <v>5.5812063465252186E-2</v>
      </c>
      <c r="W31" s="16">
        <v>1.9328166101744336E-2</v>
      </c>
      <c r="X31" s="16">
        <v>6.3065775394122822E-2</v>
      </c>
      <c r="Y31" s="16">
        <v>4.7675500334807358E-2</v>
      </c>
      <c r="Z31" s="16">
        <v>3.9541779941136598E-2</v>
      </c>
      <c r="AA31" s="16">
        <v>4.1406719200573663E-2</v>
      </c>
      <c r="AB31" s="16">
        <v>3.6340276123864979E-2</v>
      </c>
      <c r="AC31" s="16">
        <v>2.4044063450602525E-2</v>
      </c>
      <c r="AD31" s="16">
        <v>3.6703570198358959E-2</v>
      </c>
      <c r="AE31" s="16">
        <v>1.2949040300299393E-2</v>
      </c>
      <c r="AF31" s="16">
        <v>6.8201727904869424E-4</v>
      </c>
      <c r="AG31" s="16">
        <v>1.9270569392516881E-2</v>
      </c>
      <c r="AH31" s="16">
        <v>3.1140902161503992E-2</v>
      </c>
      <c r="AI31" s="16">
        <v>2.7507522639062948E-2</v>
      </c>
      <c r="AJ31" s="16">
        <v>4.2376694466075969E-2</v>
      </c>
      <c r="AK31" s="16">
        <v>3.0253537429860221E-2</v>
      </c>
      <c r="AL31" s="17" t="s">
        <v>146</v>
      </c>
      <c r="AM31" s="16">
        <v>2.9701529342365543E-2</v>
      </c>
      <c r="AN31" s="18">
        <v>-1.3980335182580381E-2</v>
      </c>
    </row>
    <row r="32" spans="1:40" ht="24">
      <c r="A32" s="13" t="s">
        <v>68</v>
      </c>
      <c r="B32" s="14" t="s">
        <v>41</v>
      </c>
      <c r="C32" s="15">
        <v>6.4637639539976338E-2</v>
      </c>
      <c r="D32" s="17" t="s">
        <v>109</v>
      </c>
      <c r="E32" s="16">
        <v>-3.3478249879674133E-3</v>
      </c>
      <c r="F32" s="16">
        <v>3.938759344308404E-2</v>
      </c>
      <c r="G32" s="16">
        <v>8.6673031974451777E-3</v>
      </c>
      <c r="H32" s="16">
        <v>5.9871249885053782E-2</v>
      </c>
      <c r="I32" s="16">
        <v>-5.3813757629448386E-2</v>
      </c>
      <c r="J32" s="16">
        <v>-2.6776199091004316E-2</v>
      </c>
      <c r="K32" s="16">
        <v>-1.9947397249134861E-2</v>
      </c>
      <c r="L32" s="16">
        <v>-1.2295369421695844E-2</v>
      </c>
      <c r="M32" s="16">
        <v>-7.0400713239161363E-3</v>
      </c>
      <c r="N32" s="16">
        <v>-2.5177141906898591E-2</v>
      </c>
      <c r="O32" s="16">
        <v>-7.0316503494341376E-2</v>
      </c>
      <c r="P32" s="16">
        <v>-1.2889758999092407E-2</v>
      </c>
      <c r="Q32" s="16">
        <v>-6.4507355829356725E-2</v>
      </c>
      <c r="R32" s="16">
        <v>-3.3324675373845258E-2</v>
      </c>
      <c r="S32" s="16">
        <v>2.6766511571148666E-2</v>
      </c>
      <c r="T32" s="16">
        <v>-2.9112046305129237E-2</v>
      </c>
      <c r="U32" s="16">
        <v>6.9977296804158096E-2</v>
      </c>
      <c r="V32" s="16">
        <v>4.7435116882365725E-3</v>
      </c>
      <c r="W32" s="16">
        <v>5.9467458735788091E-2</v>
      </c>
      <c r="X32" s="16">
        <v>2.9429339638662292E-2</v>
      </c>
      <c r="Y32" s="16">
        <v>2.0578196748157584E-2</v>
      </c>
      <c r="Z32" s="16">
        <v>6.8870927480728109E-2</v>
      </c>
      <c r="AA32" s="16">
        <v>7.2152670532287841E-2</v>
      </c>
      <c r="AB32" s="16">
        <v>9.0786134018011402E-3</v>
      </c>
      <c r="AC32" s="16">
        <v>-1.7016568672177827E-2</v>
      </c>
      <c r="AD32" s="16">
        <v>4.1229111234667985E-2</v>
      </c>
      <c r="AE32" s="16">
        <v>-2.7697689056626371E-2</v>
      </c>
      <c r="AF32" s="16">
        <v>1.3372344802304023E-2</v>
      </c>
      <c r="AG32" s="16">
        <v>3.60170041941427E-3</v>
      </c>
      <c r="AH32" s="16">
        <v>-2.0182047626384206E-2</v>
      </c>
      <c r="AI32" s="16">
        <v>9.4604493473930944E-3</v>
      </c>
      <c r="AJ32" s="16">
        <v>-1.8938516511228375E-2</v>
      </c>
      <c r="AK32" s="16">
        <v>-7.3581260430830272E-3</v>
      </c>
      <c r="AL32" s="16">
        <v>3.5446594473780554E-2</v>
      </c>
      <c r="AM32" s="16">
        <v>2.2000685908617205E-2</v>
      </c>
      <c r="AN32" s="18">
        <v>-2.7523115776848437E-2</v>
      </c>
    </row>
    <row r="33" spans="1:40" ht="24">
      <c r="A33" s="13" t="s">
        <v>69</v>
      </c>
      <c r="B33" s="14" t="s">
        <v>41</v>
      </c>
      <c r="C33" s="15">
        <v>-4.3010655951129587E-2</v>
      </c>
      <c r="D33" s="16">
        <v>-3.388817644134943E-3</v>
      </c>
      <c r="E33" s="17" t="s">
        <v>111</v>
      </c>
      <c r="F33" s="16">
        <v>2.3463150867567274E-2</v>
      </c>
      <c r="G33" s="16">
        <v>6.022632991013542E-2</v>
      </c>
      <c r="H33" s="16">
        <v>3.8244474803220485E-3</v>
      </c>
      <c r="I33" s="16">
        <v>-2.248410797375542E-2</v>
      </c>
      <c r="J33" s="16">
        <v>-5.4367607171476116E-2</v>
      </c>
      <c r="K33" s="16">
        <v>-2.8810718264515384E-2</v>
      </c>
      <c r="L33" s="16">
        <v>-1.9331377019449422E-2</v>
      </c>
      <c r="M33" s="16">
        <v>-2.5431250544653568E-2</v>
      </c>
      <c r="N33" s="16">
        <v>-1.0554493054804909E-2</v>
      </c>
      <c r="O33" s="16">
        <v>-4.3132664585117914E-2</v>
      </c>
      <c r="P33" s="16">
        <v>1.2076697911479287E-2</v>
      </c>
      <c r="Q33" s="16">
        <v>-2.6402577013323731E-2</v>
      </c>
      <c r="R33" s="16">
        <v>-1.1171006569341297E-2</v>
      </c>
      <c r="S33" s="16">
        <v>-8.0460763642414845E-4</v>
      </c>
      <c r="T33" s="16">
        <v>-8.406443666111655E-3</v>
      </c>
      <c r="U33" s="16">
        <v>3.3299708911199107E-2</v>
      </c>
      <c r="V33" s="16">
        <v>-3.398463667972236E-2</v>
      </c>
      <c r="W33" s="16">
        <v>2.9245637193040446E-2</v>
      </c>
      <c r="X33" s="16">
        <v>4.1594177028673469E-2</v>
      </c>
      <c r="Y33" s="16">
        <v>-3.2080995322535007E-2</v>
      </c>
      <c r="Z33" s="16">
        <v>2.7894421032388345E-2</v>
      </c>
      <c r="AA33" s="16">
        <v>3.0770657470043802E-2</v>
      </c>
      <c r="AB33" s="16">
        <v>1.7913556140771721E-2</v>
      </c>
      <c r="AC33" s="16">
        <v>2.927302135768655E-2</v>
      </c>
      <c r="AD33" s="16">
        <v>3.5410362943308078E-2</v>
      </c>
      <c r="AE33" s="16">
        <v>-7.6599468834944347E-3</v>
      </c>
      <c r="AF33" s="16">
        <v>9.132964508414056E-3</v>
      </c>
      <c r="AG33" s="16">
        <v>1.50646057053516E-2</v>
      </c>
      <c r="AH33" s="16">
        <v>2.4877312188596304E-2</v>
      </c>
      <c r="AI33" s="16">
        <v>2.0868811471282025E-2</v>
      </c>
      <c r="AJ33" s="16">
        <v>-3.1380496743083679E-2</v>
      </c>
      <c r="AK33" s="16">
        <v>1.0119160738317822E-2</v>
      </c>
      <c r="AL33" s="17" t="s">
        <v>131</v>
      </c>
      <c r="AM33" s="17" t="s">
        <v>163</v>
      </c>
      <c r="AN33" s="18">
        <v>1.334765394813251E-3</v>
      </c>
    </row>
    <row r="34" spans="1:40" ht="24">
      <c r="A34" s="13" t="s">
        <v>70</v>
      </c>
      <c r="B34" s="14" t="s">
        <v>41</v>
      </c>
      <c r="C34" s="15">
        <v>-1.1945466531852064E-2</v>
      </c>
      <c r="D34" s="16">
        <v>5.929051324475644E-2</v>
      </c>
      <c r="E34" s="16">
        <v>2.8863775525285126E-2</v>
      </c>
      <c r="F34" s="16">
        <v>1.917429160101923E-2</v>
      </c>
      <c r="G34" s="16">
        <v>3.5243673640995392E-2</v>
      </c>
      <c r="H34" s="16">
        <v>4.2253705274224757E-2</v>
      </c>
      <c r="I34" s="16">
        <v>-3.1517075124081161E-2</v>
      </c>
      <c r="J34" s="16">
        <v>7.7045986842407778E-3</v>
      </c>
      <c r="K34" s="16">
        <v>4.0915534215743898E-2</v>
      </c>
      <c r="L34" s="17" t="s">
        <v>165</v>
      </c>
      <c r="M34" s="17" t="s">
        <v>146</v>
      </c>
      <c r="N34" s="16">
        <v>1.1692173001404474E-2</v>
      </c>
      <c r="O34" s="16">
        <v>-3.2966424997537762E-2</v>
      </c>
      <c r="P34" s="16">
        <v>5.1001480412259798E-2</v>
      </c>
      <c r="Q34" s="16">
        <v>-3.010288087637478E-2</v>
      </c>
      <c r="R34" s="16">
        <v>2.5891572314469783E-3</v>
      </c>
      <c r="S34" s="16">
        <v>7.082394207233432E-2</v>
      </c>
      <c r="T34" s="16">
        <v>-6.4571519651164411E-3</v>
      </c>
      <c r="U34" s="16">
        <v>-7.5128389943105297E-3</v>
      </c>
      <c r="V34" s="16">
        <v>3.5210091593913993E-2</v>
      </c>
      <c r="W34" s="17" t="s">
        <v>113</v>
      </c>
      <c r="X34" s="16">
        <v>-2.1521891491257539E-2</v>
      </c>
      <c r="Y34" s="16">
        <v>3.9204981503535748E-3</v>
      </c>
      <c r="Z34" s="16">
        <v>-1.5840411664687349E-2</v>
      </c>
      <c r="AA34" s="16">
        <v>-2.6509126699957065E-3</v>
      </c>
      <c r="AB34" s="16">
        <v>-2.4277621012368657E-2</v>
      </c>
      <c r="AC34" s="16">
        <v>-3.2404230190050893E-3</v>
      </c>
      <c r="AD34" s="16">
        <v>-3.5416603579071906E-2</v>
      </c>
      <c r="AE34" s="16">
        <v>-3.5106040627207007E-2</v>
      </c>
      <c r="AF34" s="16">
        <v>-2.2122503633517837E-2</v>
      </c>
      <c r="AG34" s="16">
        <v>-2.8650640334000912E-2</v>
      </c>
      <c r="AH34" s="16">
        <v>-1.7863085055592261E-2</v>
      </c>
      <c r="AI34" s="16">
        <v>1.8996731863872893E-2</v>
      </c>
      <c r="AJ34" s="16">
        <v>-3.6254657856499499E-2</v>
      </c>
      <c r="AK34" s="16">
        <v>3.9612093361186977E-2</v>
      </c>
      <c r="AL34" s="16">
        <v>-2.2964726705047597E-3</v>
      </c>
      <c r="AM34" s="16">
        <v>-1.6006599599897642E-2</v>
      </c>
      <c r="AN34" s="18">
        <v>-1.4378443647009171E-2</v>
      </c>
    </row>
    <row r="35" spans="1:40" ht="24">
      <c r="A35" s="13" t="s">
        <v>71</v>
      </c>
      <c r="B35" s="14" t="s">
        <v>41</v>
      </c>
      <c r="C35" s="19" t="s">
        <v>166</v>
      </c>
      <c r="D35" s="16">
        <v>-1.2137517737406508E-2</v>
      </c>
      <c r="E35" s="16">
        <v>-1.8940700476821941E-2</v>
      </c>
      <c r="F35" s="16">
        <v>6.2567208203990849E-3</v>
      </c>
      <c r="G35" s="16">
        <v>-9.0632004234476662E-3</v>
      </c>
      <c r="H35" s="16">
        <v>-3.2999647200928926E-2</v>
      </c>
      <c r="I35" s="16">
        <v>-1.350202544924536E-2</v>
      </c>
      <c r="J35" s="16">
        <v>1.3652913331221402E-2</v>
      </c>
      <c r="K35" s="16">
        <v>3.7675367333853939E-2</v>
      </c>
      <c r="L35" s="17" t="s">
        <v>167</v>
      </c>
      <c r="M35" s="16">
        <v>4.7978689021472058E-2</v>
      </c>
      <c r="N35" s="16">
        <v>1.855165479793092E-2</v>
      </c>
      <c r="O35" s="16">
        <v>-5.5950020740547592E-2</v>
      </c>
      <c r="P35" s="16">
        <v>6.3736715140896233E-3</v>
      </c>
      <c r="Q35" s="17" t="s">
        <v>168</v>
      </c>
      <c r="R35" s="16">
        <v>-4.8771970661720426E-2</v>
      </c>
      <c r="S35" s="16">
        <v>-3.7680580127261495E-3</v>
      </c>
      <c r="T35" s="16">
        <v>3.2859949494382038E-3</v>
      </c>
      <c r="U35" s="16">
        <v>2.5621702545718373E-2</v>
      </c>
      <c r="V35" s="16">
        <v>5.8311885882397524E-2</v>
      </c>
      <c r="W35" s="17" t="s">
        <v>130</v>
      </c>
      <c r="X35" s="16">
        <v>4.3992249505924029E-2</v>
      </c>
      <c r="Y35" s="16">
        <v>7.2146035561160227E-2</v>
      </c>
      <c r="Z35" s="16">
        <v>4.2287156325890377E-2</v>
      </c>
      <c r="AA35" s="16">
        <v>2.0093834847153304E-2</v>
      </c>
      <c r="AB35" s="16">
        <v>5.4176001076942815E-2</v>
      </c>
      <c r="AC35" s="16">
        <v>-1.4886758294849076E-2</v>
      </c>
      <c r="AD35" s="16">
        <v>1.1971238357947066E-2</v>
      </c>
      <c r="AE35" s="16">
        <v>-8.3623396107240372E-3</v>
      </c>
      <c r="AF35" s="16">
        <v>2.4261747966634464E-2</v>
      </c>
      <c r="AG35" s="16">
        <v>2.7531368980196459E-2</v>
      </c>
      <c r="AH35" s="16">
        <v>-4.4768835377006939E-3</v>
      </c>
      <c r="AI35" s="16">
        <v>5.6530121014740108E-2</v>
      </c>
      <c r="AJ35" s="16">
        <v>2.422897306093243E-3</v>
      </c>
      <c r="AK35" s="16">
        <v>3.3949236862427803E-2</v>
      </c>
      <c r="AL35" s="16">
        <v>-5.9072027769901184E-3</v>
      </c>
      <c r="AM35" s="16">
        <v>2.5404590431664115E-2</v>
      </c>
      <c r="AN35" s="18">
        <v>-1.7929647152334166E-2</v>
      </c>
    </row>
    <row r="36" spans="1:40" ht="24">
      <c r="A36" s="13" t="s">
        <v>72</v>
      </c>
      <c r="B36" s="14" t="s">
        <v>41</v>
      </c>
      <c r="C36" s="15">
        <v>-2.3182579951547357E-3</v>
      </c>
      <c r="D36" s="16">
        <v>-1.8809607616289498E-2</v>
      </c>
      <c r="E36" s="16">
        <v>-3.0786386123708102E-2</v>
      </c>
      <c r="F36" s="16">
        <v>4.1665302421639523E-2</v>
      </c>
      <c r="G36" s="16">
        <v>2.1207701496112614E-3</v>
      </c>
      <c r="H36" s="16">
        <v>-1.3761638638261889E-2</v>
      </c>
      <c r="I36" s="16">
        <v>5.8574806977596997E-2</v>
      </c>
      <c r="J36" s="16">
        <v>1.2523104170133888E-2</v>
      </c>
      <c r="K36" s="16">
        <v>2.8158408440580551E-2</v>
      </c>
      <c r="L36" s="16">
        <v>2.3817043618019357E-3</v>
      </c>
      <c r="M36" s="16">
        <v>5.5686864955481613E-2</v>
      </c>
      <c r="N36" s="16">
        <v>4.86954648177957E-2</v>
      </c>
      <c r="O36" s="17" t="s">
        <v>116</v>
      </c>
      <c r="P36" s="16">
        <v>-1.1438119562697944E-2</v>
      </c>
      <c r="Q36" s="17" t="s">
        <v>169</v>
      </c>
      <c r="R36" s="16">
        <v>3.5533682693552969E-2</v>
      </c>
      <c r="S36" s="16">
        <v>-3.0172564097386161E-2</v>
      </c>
      <c r="T36" s="16">
        <v>2.0816685292068031E-2</v>
      </c>
      <c r="U36" s="16">
        <v>-1.8504143588166273E-2</v>
      </c>
      <c r="V36" s="16">
        <v>-1.9474192938760401E-2</v>
      </c>
      <c r="W36" s="16">
        <v>-3.6048799051151957E-2</v>
      </c>
      <c r="X36" s="16">
        <v>-1.8750870971431022E-2</v>
      </c>
      <c r="Y36" s="16">
        <v>1.8899327559545848E-2</v>
      </c>
      <c r="Z36" s="16">
        <v>-2.4746007627255401E-2</v>
      </c>
      <c r="AA36" s="16">
        <v>-4.3204634645775501E-3</v>
      </c>
      <c r="AB36" s="16">
        <v>-4.5678898773101028E-4</v>
      </c>
      <c r="AC36" s="16">
        <v>-4.9937882185228988E-2</v>
      </c>
      <c r="AD36" s="16">
        <v>-1.7852506701531264E-2</v>
      </c>
      <c r="AE36" s="16">
        <v>4.384307152296249E-2</v>
      </c>
      <c r="AF36" s="16">
        <v>-6.09763723267574E-2</v>
      </c>
      <c r="AG36" s="16">
        <v>2.1664892129372906E-2</v>
      </c>
      <c r="AH36" s="16">
        <v>-6.9838882746886951E-3</v>
      </c>
      <c r="AI36" s="16">
        <v>-2.0571949529696147E-2</v>
      </c>
      <c r="AJ36" s="17" t="s">
        <v>167</v>
      </c>
      <c r="AK36" s="16">
        <v>-2.7475789682692681E-2</v>
      </c>
      <c r="AL36" s="16">
        <v>-3.6239018574904913E-2</v>
      </c>
      <c r="AM36" s="16">
        <v>-4.7159499127776332E-2</v>
      </c>
      <c r="AN36" s="18">
        <v>5.6830280613424509E-2</v>
      </c>
    </row>
    <row r="37" spans="1:40" ht="24">
      <c r="A37" s="13" t="s">
        <v>73</v>
      </c>
      <c r="B37" s="14" t="s">
        <v>41</v>
      </c>
      <c r="C37" s="15">
        <v>-4.2739654044933548E-3</v>
      </c>
      <c r="D37" s="16">
        <v>-2.7332386425336752E-2</v>
      </c>
      <c r="E37" s="16">
        <v>1.3072455366388419E-3</v>
      </c>
      <c r="F37" s="16">
        <v>-1.3781213441811904E-2</v>
      </c>
      <c r="G37" s="16">
        <v>5.0540097153353419E-2</v>
      </c>
      <c r="H37" s="16">
        <v>-3.4371599935269184E-2</v>
      </c>
      <c r="I37" s="17" t="s">
        <v>170</v>
      </c>
      <c r="J37" s="16">
        <v>3.6917764079019443E-2</v>
      </c>
      <c r="K37" s="16">
        <v>1.5995177472334129E-2</v>
      </c>
      <c r="L37" s="16">
        <v>-1.7939081362982244E-2</v>
      </c>
      <c r="M37" s="16">
        <v>2.0546437708649428E-2</v>
      </c>
      <c r="N37" s="17" t="s">
        <v>127</v>
      </c>
      <c r="O37" s="16">
        <v>5.6909750350356281E-2</v>
      </c>
      <c r="P37" s="16">
        <v>-1.5980769553210158E-3</v>
      </c>
      <c r="Q37" s="17" t="s">
        <v>143</v>
      </c>
      <c r="R37" s="16">
        <v>1.6661418132073929E-2</v>
      </c>
      <c r="S37" s="16">
        <v>-2.0500158897492488E-2</v>
      </c>
      <c r="T37" s="16">
        <v>4.9446262918395281E-2</v>
      </c>
      <c r="U37" s="16">
        <v>-3.5554576474709457E-2</v>
      </c>
      <c r="V37" s="16">
        <v>-3.5833182496346712E-2</v>
      </c>
      <c r="W37" s="16">
        <v>-1.4305464685835991E-2</v>
      </c>
      <c r="X37" s="16">
        <v>-4.7527844193463016E-2</v>
      </c>
      <c r="Y37" s="16">
        <v>-7.3952979170263129E-3</v>
      </c>
      <c r="Z37" s="16">
        <v>-3.2141892190213864E-2</v>
      </c>
      <c r="AA37" s="16">
        <v>-2.6955691811171592E-2</v>
      </c>
      <c r="AB37" s="16">
        <v>-1.2916639866091874E-2</v>
      </c>
      <c r="AC37" s="16">
        <v>-1.5193318741010979E-2</v>
      </c>
      <c r="AD37" s="16">
        <v>4.7719619383902361E-3</v>
      </c>
      <c r="AE37" s="16">
        <v>3.2307412011832876E-2</v>
      </c>
      <c r="AF37" s="16">
        <v>-1.8974319656487715E-2</v>
      </c>
      <c r="AG37" s="16">
        <v>1.6439449946759908E-2</v>
      </c>
      <c r="AH37" s="16">
        <v>-2.4078587660123975E-2</v>
      </c>
      <c r="AI37" s="16">
        <v>-1.1093209543250224E-2</v>
      </c>
      <c r="AJ37" s="16">
        <v>5.6914974673480757E-2</v>
      </c>
      <c r="AK37" s="16">
        <v>-3.2241057681393202E-2</v>
      </c>
      <c r="AL37" s="16">
        <v>-2.9635847670679949E-2</v>
      </c>
      <c r="AM37" s="16">
        <v>-3.3111886774739342E-2</v>
      </c>
      <c r="AN37" s="20" t="s">
        <v>171</v>
      </c>
    </row>
    <row r="38" spans="1:40" ht="24">
      <c r="A38" s="13" t="s">
        <v>74</v>
      </c>
      <c r="B38" s="14" t="s">
        <v>41</v>
      </c>
      <c r="C38" s="19" t="s">
        <v>172</v>
      </c>
      <c r="D38" s="16">
        <v>5.8824902113679717E-2</v>
      </c>
      <c r="E38" s="16">
        <v>3.7940123198695881E-3</v>
      </c>
      <c r="F38" s="16">
        <v>1.2880504652858431E-2</v>
      </c>
      <c r="G38" s="16">
        <v>-2.501335469678129E-2</v>
      </c>
      <c r="H38" s="17" t="s">
        <v>120</v>
      </c>
      <c r="I38" s="16">
        <v>-5.2321426755477927E-2</v>
      </c>
      <c r="J38" s="16">
        <v>-1.2946206666408E-2</v>
      </c>
      <c r="K38" s="16">
        <v>-1.843299650662825E-2</v>
      </c>
      <c r="L38" s="16">
        <v>-3.2594275631835881E-2</v>
      </c>
      <c r="M38" s="16">
        <v>-4.2287549492816531E-2</v>
      </c>
      <c r="N38" s="16">
        <v>-4.0227806989809704E-3</v>
      </c>
      <c r="O38" s="16">
        <v>-5.450414889946139E-2</v>
      </c>
      <c r="P38" s="16">
        <v>-2.6452709219254418E-2</v>
      </c>
      <c r="Q38" s="16">
        <v>-3.1282444959570978E-2</v>
      </c>
      <c r="R38" s="16">
        <v>2.4210561380508522E-2</v>
      </c>
      <c r="S38" s="16">
        <v>2.0704759489328432E-2</v>
      </c>
      <c r="T38" s="16">
        <v>-9.3868320941122435E-3</v>
      </c>
      <c r="U38" s="16">
        <v>2.5415151432896594E-2</v>
      </c>
      <c r="V38" s="16">
        <v>5.2470133176024461E-3</v>
      </c>
      <c r="W38" s="16">
        <v>4.1546799025273362E-2</v>
      </c>
      <c r="X38" s="16">
        <v>5.7592723447263613E-2</v>
      </c>
      <c r="Y38" s="16">
        <v>-2.8650351391144115E-2</v>
      </c>
      <c r="Z38" s="17" t="s">
        <v>173</v>
      </c>
      <c r="AA38" s="16">
        <v>4.1539531009300829E-2</v>
      </c>
      <c r="AB38" s="16">
        <v>-7.3372175447187675E-3</v>
      </c>
      <c r="AC38" s="16">
        <v>1.3363291079786632E-2</v>
      </c>
      <c r="AD38" s="16">
        <v>-1.6447924820680259E-2</v>
      </c>
      <c r="AE38" s="16">
        <v>-1.79859641759232E-2</v>
      </c>
      <c r="AF38" s="16">
        <v>1.6858000831131661E-2</v>
      </c>
      <c r="AG38" s="16">
        <v>-4.1091201841853872E-2</v>
      </c>
      <c r="AH38" s="16">
        <v>4.3937944729070706E-2</v>
      </c>
      <c r="AI38" s="16">
        <v>1.9313984684583224E-3</v>
      </c>
      <c r="AJ38" s="16">
        <v>-1.3636755346947367E-2</v>
      </c>
      <c r="AK38" s="16">
        <v>4.0872556267333125E-2</v>
      </c>
      <c r="AL38" s="17" t="s">
        <v>156</v>
      </c>
      <c r="AM38" s="16">
        <v>1.1657816040577985E-2</v>
      </c>
      <c r="AN38" s="18">
        <v>-3.4022687399112073E-2</v>
      </c>
    </row>
    <row r="39" spans="1:40" ht="24">
      <c r="A39" s="13" t="s">
        <v>75</v>
      </c>
      <c r="B39" s="14" t="s">
        <v>41</v>
      </c>
      <c r="C39" s="15">
        <v>5.8421873750501292E-2</v>
      </c>
      <c r="D39" s="16">
        <v>2.0379750104537624E-2</v>
      </c>
      <c r="E39" s="16">
        <v>-3.1483472635460898E-2</v>
      </c>
      <c r="F39" s="16">
        <v>4.6826084198581919E-2</v>
      </c>
      <c r="G39" s="16">
        <v>9.9401873723184014E-3</v>
      </c>
      <c r="H39" s="16">
        <v>-2.8875459076926142E-2</v>
      </c>
      <c r="I39" s="17" t="s">
        <v>102</v>
      </c>
      <c r="J39" s="16">
        <v>2.3810401434616886E-2</v>
      </c>
      <c r="K39" s="16">
        <v>2.7106424244465299E-2</v>
      </c>
      <c r="L39" s="16">
        <v>7.2061756098547605E-2</v>
      </c>
      <c r="M39" s="17" t="s">
        <v>151</v>
      </c>
      <c r="N39" s="16">
        <v>5.2392158767711555E-2</v>
      </c>
      <c r="O39" s="16">
        <v>2.5091648778112454E-2</v>
      </c>
      <c r="P39" s="16">
        <v>-8.0250007028236678E-4</v>
      </c>
      <c r="Q39" s="16">
        <v>6.2157906127905966E-3</v>
      </c>
      <c r="R39" s="16">
        <v>-2.8013824651840307E-2</v>
      </c>
      <c r="S39" s="16">
        <v>2.4413483441492002E-2</v>
      </c>
      <c r="T39" s="16">
        <v>-1.2658379096119825E-2</v>
      </c>
      <c r="U39" s="16">
        <v>-5.6626732755157186E-2</v>
      </c>
      <c r="V39" s="16">
        <v>4.8067426097851841E-2</v>
      </c>
      <c r="W39" s="16">
        <v>3.8274667059849227E-3</v>
      </c>
      <c r="X39" s="16">
        <v>1.2727564078954262E-2</v>
      </c>
      <c r="Y39" s="17" t="s">
        <v>167</v>
      </c>
      <c r="Z39" s="16">
        <v>-3.3373607243632787E-2</v>
      </c>
      <c r="AA39" s="16">
        <v>-3.9214031704725261E-2</v>
      </c>
      <c r="AB39" s="16">
        <v>-2.7042946857603434E-2</v>
      </c>
      <c r="AC39" s="16">
        <v>-6.6172318885572567E-2</v>
      </c>
      <c r="AD39" s="16">
        <v>-3.3628877033005822E-2</v>
      </c>
      <c r="AE39" s="16">
        <v>-6.3230141108279708E-2</v>
      </c>
      <c r="AF39" s="16">
        <v>-1.751657296060577E-2</v>
      </c>
      <c r="AG39" s="16">
        <v>2.7067189421556052E-2</v>
      </c>
      <c r="AH39" s="16">
        <v>-9.081534430374967E-3</v>
      </c>
      <c r="AI39" s="16">
        <v>-3.5948148226076185E-2</v>
      </c>
      <c r="AJ39" s="16">
        <v>1.8899922627425843E-2</v>
      </c>
      <c r="AK39" s="16">
        <v>-2.8254218912898605E-2</v>
      </c>
      <c r="AL39" s="16">
        <v>5.0037801235477009E-3</v>
      </c>
      <c r="AM39" s="16">
        <v>3.1342787131012056E-3</v>
      </c>
      <c r="AN39" s="18">
        <v>-7.4128621218508802E-3</v>
      </c>
    </row>
    <row r="40" spans="1:40" ht="24">
      <c r="A40" s="13" t="s">
        <v>76</v>
      </c>
      <c r="B40" s="14" t="s">
        <v>41</v>
      </c>
      <c r="C40" s="15">
        <v>2.3449609884698344E-4</v>
      </c>
      <c r="D40" s="16">
        <v>6.7538423465779318E-2</v>
      </c>
      <c r="E40" s="16">
        <v>2.7046864113937818E-2</v>
      </c>
      <c r="F40" s="16">
        <v>3.8437685933122169E-2</v>
      </c>
      <c r="G40" s="16">
        <v>-6.0707379211493145E-3</v>
      </c>
      <c r="H40" s="17" t="s">
        <v>173</v>
      </c>
      <c r="I40" s="16">
        <v>-1.3817641556733243E-2</v>
      </c>
      <c r="J40" s="16">
        <v>2.3148139243591832E-2</v>
      </c>
      <c r="K40" s="16">
        <v>-7.1553157576907059E-3</v>
      </c>
      <c r="L40" s="16">
        <v>4.1689397215619886E-2</v>
      </c>
      <c r="M40" s="16">
        <v>2.819093574999483E-2</v>
      </c>
      <c r="N40" s="16">
        <v>-2.4650098573051438E-2</v>
      </c>
      <c r="O40" s="16">
        <v>-2.1633064636774387E-2</v>
      </c>
      <c r="P40" s="16">
        <v>-9.9552799674563121E-3</v>
      </c>
      <c r="Q40" s="16">
        <v>-2.232872813358576E-2</v>
      </c>
      <c r="R40" s="16">
        <v>-1.7848696484178628E-2</v>
      </c>
      <c r="S40" s="17" t="s">
        <v>170</v>
      </c>
      <c r="T40" s="16">
        <v>-1.1936174489758577E-3</v>
      </c>
      <c r="U40" s="16">
        <v>-2.1860520310976427E-2</v>
      </c>
      <c r="V40" s="16">
        <v>6.7665034826445416E-3</v>
      </c>
      <c r="W40" s="16">
        <v>-1.5462795733993165E-2</v>
      </c>
      <c r="X40" s="16">
        <v>-8.4348353444491306E-3</v>
      </c>
      <c r="Y40" s="16">
        <v>-3.3093822840131765E-2</v>
      </c>
      <c r="Z40" s="17" t="s">
        <v>174</v>
      </c>
      <c r="AA40" s="16">
        <v>3.8345511536695458E-2</v>
      </c>
      <c r="AB40" s="16">
        <v>3.3786262404546144E-2</v>
      </c>
      <c r="AC40" s="16">
        <v>5.6475701933570597E-3</v>
      </c>
      <c r="AD40" s="16">
        <v>-3.2415355055612741E-3</v>
      </c>
      <c r="AE40" s="16">
        <v>-5.9214542540290571E-2</v>
      </c>
      <c r="AF40" s="16">
        <v>-2.5072249172630521E-3</v>
      </c>
      <c r="AG40" s="16">
        <v>-4.9588980467677811E-2</v>
      </c>
      <c r="AH40" s="16">
        <v>-5.2266326760110365E-2</v>
      </c>
      <c r="AI40" s="16">
        <v>-1.2403300835546508E-2</v>
      </c>
      <c r="AJ40" s="16">
        <v>-2.4489334029066424E-2</v>
      </c>
      <c r="AK40" s="16">
        <v>-4.989725616166011E-2</v>
      </c>
      <c r="AL40" s="16">
        <v>3.8770895778006943E-2</v>
      </c>
      <c r="AM40" s="16">
        <v>-3.2235161023184855E-2</v>
      </c>
      <c r="AN40" s="18">
        <v>-3.178305283964912E-2</v>
      </c>
    </row>
    <row r="41" spans="1:40" ht="24">
      <c r="A41" s="13" t="s">
        <v>77</v>
      </c>
      <c r="B41" s="14" t="s">
        <v>41</v>
      </c>
      <c r="C41" s="15">
        <v>-3.4248390922490536E-4</v>
      </c>
      <c r="D41" s="16">
        <v>-6.8701009972928398E-2</v>
      </c>
      <c r="E41" s="16">
        <v>-4.172811307554835E-2</v>
      </c>
      <c r="F41" s="16">
        <v>-4.5890027732622928E-2</v>
      </c>
      <c r="G41" s="16">
        <v>4.7124496838355911E-3</v>
      </c>
      <c r="H41" s="16">
        <v>-5.4294579319551728E-2</v>
      </c>
      <c r="I41" s="16">
        <v>1.0096035487907027E-2</v>
      </c>
      <c r="J41" s="16">
        <v>-4.3948366008263316E-2</v>
      </c>
      <c r="K41" s="16">
        <v>-5.3954749116958212E-3</v>
      </c>
      <c r="L41" s="16">
        <v>-5.513297729204749E-2</v>
      </c>
      <c r="M41" s="16">
        <v>1.2597939471847713E-3</v>
      </c>
      <c r="N41" s="16">
        <v>-4.7489122833576404E-3</v>
      </c>
      <c r="O41" s="17" t="s">
        <v>174</v>
      </c>
      <c r="P41" s="16">
        <v>-3.663678562200777E-2</v>
      </c>
      <c r="Q41" s="16">
        <v>2.8345951065630069E-2</v>
      </c>
      <c r="R41" s="16">
        <v>1.2996579262764622E-2</v>
      </c>
      <c r="S41" s="16">
        <v>-5.56987269120542E-2</v>
      </c>
      <c r="T41" s="16">
        <v>8.39494752334226E-3</v>
      </c>
      <c r="U41" s="16">
        <v>-4.1281721956475123E-3</v>
      </c>
      <c r="V41" s="16">
        <v>8.7903146475176268E-3</v>
      </c>
      <c r="W41" s="16">
        <v>-3.2279647797133014E-2</v>
      </c>
      <c r="X41" s="16">
        <v>-1.7918789057853834E-2</v>
      </c>
      <c r="Y41" s="16">
        <v>2.4793401817784316E-2</v>
      </c>
      <c r="Z41" s="16">
        <v>-2.1488102794706122E-2</v>
      </c>
      <c r="AA41" s="16">
        <v>-3.4512126454079653E-3</v>
      </c>
      <c r="AB41" s="16">
        <v>4.8896791010099548E-3</v>
      </c>
      <c r="AC41" s="16">
        <v>5.1852347220972435E-2</v>
      </c>
      <c r="AD41" s="16">
        <v>5.6647524931050366E-2</v>
      </c>
      <c r="AE41" s="16">
        <v>5.8977374795133763E-2</v>
      </c>
      <c r="AF41" s="16">
        <v>-3.130147319736086E-2</v>
      </c>
      <c r="AG41" s="16">
        <v>6.2586505932394357E-2</v>
      </c>
      <c r="AH41" s="17" t="s">
        <v>106</v>
      </c>
      <c r="AI41" s="16">
        <v>4.3504267938548544E-2</v>
      </c>
      <c r="AJ41" s="17" t="s">
        <v>106</v>
      </c>
      <c r="AK41" s="16">
        <v>-2.8853263524495375E-2</v>
      </c>
      <c r="AL41" s="16">
        <v>3.632138459273597E-2</v>
      </c>
      <c r="AM41" s="16">
        <v>-2.9178804583665192E-2</v>
      </c>
      <c r="AN41" s="18">
        <v>5.6059935391492004E-2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1.3835223478646863E-7</v>
      </c>
      <c r="E48" s="10">
        <f t="shared" ref="E48:AN48" si="0">$C5^2*E5^2</f>
        <v>2.5587992504095344E-7</v>
      </c>
      <c r="F48" s="10">
        <f t="shared" si="0"/>
        <v>2.2963319266038912E-6</v>
      </c>
      <c r="G48" s="10">
        <f t="shared" si="0"/>
        <v>2.1536470802997164E-6</v>
      </c>
      <c r="H48" s="10">
        <f t="shared" si="0"/>
        <v>4.4507127432127338E-6</v>
      </c>
      <c r="I48" s="10">
        <f t="shared" si="0"/>
        <v>9.5947765302554307E-8</v>
      </c>
      <c r="J48" s="10">
        <f t="shared" si="0"/>
        <v>2.2739678629387305E-6</v>
      </c>
      <c r="K48" s="10">
        <f t="shared" si="0"/>
        <v>1.6268432278508253E-7</v>
      </c>
      <c r="L48" s="10">
        <f t="shared" si="0"/>
        <v>2.979737960728963E-6</v>
      </c>
      <c r="M48" s="10">
        <f t="shared" si="0"/>
        <v>3.3615015090877875E-6</v>
      </c>
      <c r="N48" s="10">
        <f t="shared" si="0"/>
        <v>8.2933484143764665E-10</v>
      </c>
      <c r="O48" s="10">
        <f t="shared" si="0"/>
        <v>2.2126755057254291E-6</v>
      </c>
      <c r="P48" s="10">
        <f t="shared" si="0"/>
        <v>7.6420803481227193E-7</v>
      </c>
      <c r="Q48" s="10">
        <f t="shared" si="0"/>
        <v>2.1850360796731198E-7</v>
      </c>
      <c r="R48" s="10">
        <f t="shared" si="0"/>
        <v>4.6372455790444451E-7</v>
      </c>
      <c r="S48" s="10">
        <f t="shared" si="0"/>
        <v>2.4978791487016247E-7</v>
      </c>
      <c r="T48" s="10">
        <f t="shared" si="0"/>
        <v>1.6955536966753479E-6</v>
      </c>
      <c r="U48" s="10">
        <f t="shared" si="0"/>
        <v>4.0696958258936342E-7</v>
      </c>
      <c r="V48" s="10">
        <f t="shared" si="0"/>
        <v>4.7069387386732069E-11</v>
      </c>
      <c r="W48" s="10">
        <f t="shared" si="0"/>
        <v>4.0037455659758272E-6</v>
      </c>
      <c r="X48" s="10">
        <f t="shared" si="0"/>
        <v>2.7928109246337084E-7</v>
      </c>
      <c r="Y48" s="10">
        <f t="shared" si="0"/>
        <v>2.0838973862664551E-6</v>
      </c>
      <c r="Z48" s="10">
        <f t="shared" si="0"/>
        <v>6.6558396096937046E-6</v>
      </c>
      <c r="AA48" s="10">
        <f t="shared" si="0"/>
        <v>4.9369516030407196E-7</v>
      </c>
      <c r="AB48" s="10">
        <f t="shared" si="0"/>
        <v>6.8552224876466859E-7</v>
      </c>
      <c r="AC48" s="10">
        <f t="shared" si="0"/>
        <v>1.2819948342756096E-6</v>
      </c>
      <c r="AD48" s="10">
        <f t="shared" si="0"/>
        <v>3.7100343967746035E-6</v>
      </c>
      <c r="AE48" s="10">
        <f t="shared" si="0"/>
        <v>2.0294690176837783E-6</v>
      </c>
      <c r="AF48" s="10">
        <f t="shared" si="0"/>
        <v>2.2388192266148025E-6</v>
      </c>
      <c r="AG48" s="10">
        <f t="shared" si="0"/>
        <v>2.3467734499015152E-6</v>
      </c>
      <c r="AH48" s="10">
        <f t="shared" si="0"/>
        <v>3.3693543690728754E-8</v>
      </c>
      <c r="AI48" s="10">
        <f t="shared" si="0"/>
        <v>4.9580908996092023E-9</v>
      </c>
      <c r="AJ48" s="10">
        <f t="shared" si="0"/>
        <v>1.9575816746249861E-6</v>
      </c>
      <c r="AK48" s="11">
        <f t="shared" si="0"/>
        <v>2.2933787883353501E-3</v>
      </c>
      <c r="AL48" s="10">
        <f t="shared" si="0"/>
        <v>1.8904995757648723E-7</v>
      </c>
      <c r="AM48" s="10">
        <f t="shared" si="0"/>
        <v>1.1241661661531387E-6</v>
      </c>
      <c r="AN48" s="12">
        <f t="shared" si="0"/>
        <v>2.6892731935272626E-6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1.9401312148595227E-7</v>
      </c>
      <c r="E49" s="16">
        <f t="shared" si="1"/>
        <v>2.8800995176254266E-7</v>
      </c>
      <c r="F49" s="16">
        <f t="shared" si="1"/>
        <v>4.5462045391421905E-7</v>
      </c>
      <c r="G49" s="16">
        <f t="shared" si="1"/>
        <v>1.6863117602004818E-7</v>
      </c>
      <c r="H49" s="16">
        <f t="shared" si="1"/>
        <v>9.5987016858173006E-7</v>
      </c>
      <c r="I49" s="16">
        <f t="shared" si="1"/>
        <v>2.9206221795953791E-8</v>
      </c>
      <c r="J49" s="16">
        <f t="shared" si="1"/>
        <v>3.8812531531241744E-8</v>
      </c>
      <c r="K49" s="16">
        <f t="shared" si="1"/>
        <v>3.2007759771917593E-7</v>
      </c>
      <c r="L49" s="16">
        <f t="shared" si="1"/>
        <v>9.6127999378927589E-9</v>
      </c>
      <c r="M49" s="16">
        <f t="shared" si="1"/>
        <v>2.1332599840506471E-6</v>
      </c>
      <c r="N49" s="16">
        <f t="shared" si="1"/>
        <v>1.3741007716804201E-6</v>
      </c>
      <c r="O49" s="17">
        <f t="shared" si="1"/>
        <v>2.9734796028807685E-6</v>
      </c>
      <c r="P49" s="16">
        <f t="shared" si="1"/>
        <v>7.9402863365033857E-8</v>
      </c>
      <c r="Q49" s="16">
        <f t="shared" si="1"/>
        <v>8.5808222855578977E-7</v>
      </c>
      <c r="R49" s="16">
        <f t="shared" si="1"/>
        <v>8.9990454259265637E-7</v>
      </c>
      <c r="S49" s="16">
        <f t="shared" si="1"/>
        <v>1.2074980839385951E-7</v>
      </c>
      <c r="T49" s="16">
        <f t="shared" si="1"/>
        <v>7.9159069941693432E-8</v>
      </c>
      <c r="U49" s="16">
        <f t="shared" si="1"/>
        <v>8.1868511956022061E-10</v>
      </c>
      <c r="V49" s="16">
        <f t="shared" si="1"/>
        <v>8.5260286925453523E-7</v>
      </c>
      <c r="W49" s="16">
        <f t="shared" si="1"/>
        <v>1.526534554976355E-7</v>
      </c>
      <c r="X49" s="16">
        <f t="shared" si="1"/>
        <v>1.5885243978753802E-6</v>
      </c>
      <c r="Y49" s="16">
        <f t="shared" si="1"/>
        <v>4.0252117647413781E-8</v>
      </c>
      <c r="Z49" s="16">
        <f t="shared" si="1"/>
        <v>1.3633600439953742E-6</v>
      </c>
      <c r="AA49" s="16">
        <f t="shared" si="1"/>
        <v>5.082146234791922E-9</v>
      </c>
      <c r="AB49" s="16">
        <f t="shared" si="1"/>
        <v>9.5008606124180874E-9</v>
      </c>
      <c r="AC49" s="16">
        <f t="shared" si="1"/>
        <v>1.008358637668957E-7</v>
      </c>
      <c r="AD49" s="16">
        <f t="shared" si="1"/>
        <v>6.077510863033416E-8</v>
      </c>
      <c r="AE49" s="16">
        <f t="shared" si="1"/>
        <v>2.3115728004103126E-8</v>
      </c>
      <c r="AF49" s="16">
        <f t="shared" si="1"/>
        <v>1.0044256357564261E-8</v>
      </c>
      <c r="AG49" s="16">
        <f t="shared" si="1"/>
        <v>6.9291395785101854E-9</v>
      </c>
      <c r="AH49" s="17">
        <f t="shared" si="1"/>
        <v>4.3792724157720698E-4</v>
      </c>
      <c r="AI49" s="16">
        <f t="shared" si="1"/>
        <v>1.6969701796164519E-8</v>
      </c>
      <c r="AJ49" s="16">
        <f t="shared" si="1"/>
        <v>2.3868221001496201E-8</v>
      </c>
      <c r="AK49" s="16">
        <f t="shared" si="1"/>
        <v>6.3148506633240377E-9</v>
      </c>
      <c r="AL49" s="16">
        <f t="shared" si="1"/>
        <v>6.4441751355331353E-8</v>
      </c>
      <c r="AM49" s="16">
        <f t="shared" si="1"/>
        <v>1.1270282758947422E-7</v>
      </c>
      <c r="AN49" s="18">
        <f t="shared" si="1"/>
        <v>2.8092627337319784E-7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8.9652577354305687E-7</v>
      </c>
      <c r="E50" s="16">
        <f t="shared" si="2"/>
        <v>2.601515337404197E-6</v>
      </c>
      <c r="F50" s="16">
        <f t="shared" si="2"/>
        <v>1.7604023227562806E-6</v>
      </c>
      <c r="G50" s="16">
        <f t="shared" si="2"/>
        <v>1.0807575191498201E-6</v>
      </c>
      <c r="H50" s="16">
        <f t="shared" si="2"/>
        <v>5.7438860385969462E-7</v>
      </c>
      <c r="I50" s="16">
        <f t="shared" si="2"/>
        <v>3.5458142025662256E-7</v>
      </c>
      <c r="J50" s="16">
        <f t="shared" si="2"/>
        <v>4.4577842525184419E-7</v>
      </c>
      <c r="K50" s="16">
        <f t="shared" si="2"/>
        <v>3.466497518057006E-6</v>
      </c>
      <c r="L50" s="16">
        <f t="shared" si="2"/>
        <v>6.9829340963050906E-7</v>
      </c>
      <c r="M50" s="16">
        <f t="shared" si="2"/>
        <v>1.5828715089602479E-6</v>
      </c>
      <c r="N50" s="16">
        <f t="shared" si="2"/>
        <v>1.8530687080616892E-8</v>
      </c>
      <c r="O50" s="16">
        <f t="shared" si="2"/>
        <v>8.729277264407135E-6</v>
      </c>
      <c r="P50" s="16">
        <f t="shared" si="2"/>
        <v>1.8633971163980844E-8</v>
      </c>
      <c r="Q50" s="16">
        <f t="shared" si="2"/>
        <v>1.0511058294853654E-6</v>
      </c>
      <c r="R50" s="16">
        <f t="shared" si="2"/>
        <v>6.953673102505395E-6</v>
      </c>
      <c r="S50" s="16">
        <f t="shared" si="2"/>
        <v>1.3437808043131833E-5</v>
      </c>
      <c r="T50" s="16">
        <f t="shared" si="2"/>
        <v>2.6006485617353725E-7</v>
      </c>
      <c r="U50" s="16">
        <f t="shared" si="2"/>
        <v>4.1264159121099794E-7</v>
      </c>
      <c r="V50" s="16">
        <f t="shared" si="2"/>
        <v>2.3761507732919442E-7</v>
      </c>
      <c r="W50" s="16">
        <f t="shared" si="2"/>
        <v>3.2120899645673527E-8</v>
      </c>
      <c r="X50" s="16">
        <f t="shared" si="2"/>
        <v>2.9674954101134415E-6</v>
      </c>
      <c r="Y50" s="16">
        <f t="shared" si="2"/>
        <v>1.3852129350078163E-5</v>
      </c>
      <c r="Z50" s="16">
        <f t="shared" si="2"/>
        <v>1.0091716251673443E-7</v>
      </c>
      <c r="AA50" s="16">
        <f t="shared" si="2"/>
        <v>7.2046894042204233E-7</v>
      </c>
      <c r="AB50" s="16">
        <f t="shared" si="2"/>
        <v>1.0622047291156694E-6</v>
      </c>
      <c r="AC50" s="17">
        <f t="shared" si="2"/>
        <v>2.8129665093225074E-3</v>
      </c>
      <c r="AD50" s="16">
        <f t="shared" si="2"/>
        <v>3.3647820812576849E-6</v>
      </c>
      <c r="AE50" s="16">
        <f t="shared" si="2"/>
        <v>2.4158637091176452E-7</v>
      </c>
      <c r="AF50" s="16">
        <f t="shared" si="2"/>
        <v>1.8247167637430173E-7</v>
      </c>
      <c r="AG50" s="16">
        <f t="shared" si="2"/>
        <v>1.478043543375415E-7</v>
      </c>
      <c r="AH50" s="16">
        <f t="shared" si="2"/>
        <v>6.56850794757462E-7</v>
      </c>
      <c r="AI50" s="16">
        <f t="shared" si="2"/>
        <v>3.8725730348876941E-6</v>
      </c>
      <c r="AJ50" s="16">
        <f t="shared" si="2"/>
        <v>7.8735804816999162E-6</v>
      </c>
      <c r="AK50" s="16">
        <f t="shared" si="2"/>
        <v>1.5573925891547682E-6</v>
      </c>
      <c r="AL50" s="16">
        <f t="shared" si="2"/>
        <v>6.9850637482963722E-7</v>
      </c>
      <c r="AM50" s="16">
        <f t="shared" si="2"/>
        <v>2.5728017578372118E-8</v>
      </c>
      <c r="AN50" s="18">
        <f t="shared" si="2"/>
        <v>7.2383628667983338E-7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6.0127003403573854E-7</v>
      </c>
      <c r="E51" s="16">
        <f t="shared" si="3"/>
        <v>5.1581221750012156E-7</v>
      </c>
      <c r="F51" s="16">
        <f t="shared" si="3"/>
        <v>2.7267222718118316E-6</v>
      </c>
      <c r="G51" s="16">
        <f t="shared" si="3"/>
        <v>8.8140938158007197E-7</v>
      </c>
      <c r="H51" s="16">
        <f t="shared" si="3"/>
        <v>2.6195775248636637E-6</v>
      </c>
      <c r="I51" s="16">
        <f t="shared" si="3"/>
        <v>4.7468167248753926E-6</v>
      </c>
      <c r="J51" s="16">
        <f t="shared" si="3"/>
        <v>2.5435803990485786E-7</v>
      </c>
      <c r="K51" s="16">
        <f t="shared" si="3"/>
        <v>6.8984674075235487E-7</v>
      </c>
      <c r="L51" s="16">
        <f t="shared" si="3"/>
        <v>1.4644715728521121E-7</v>
      </c>
      <c r="M51" s="16">
        <f t="shared" si="3"/>
        <v>8.6449702494454195E-7</v>
      </c>
      <c r="N51" s="16">
        <f t="shared" si="3"/>
        <v>2.1416816078239204E-6</v>
      </c>
      <c r="O51" s="16">
        <f t="shared" si="3"/>
        <v>5.0667129517776417E-6</v>
      </c>
      <c r="P51" s="17">
        <f t="shared" si="3"/>
        <v>3.22276159213298E-3</v>
      </c>
      <c r="Q51" s="16">
        <f t="shared" si="3"/>
        <v>3.3542389238205812E-6</v>
      </c>
      <c r="R51" s="16">
        <f t="shared" si="3"/>
        <v>1.1570149505450761E-7</v>
      </c>
      <c r="S51" s="16">
        <f t="shared" si="3"/>
        <v>3.6647390426251732E-6</v>
      </c>
      <c r="T51" s="16">
        <f t="shared" si="3"/>
        <v>2.3448316281216068E-6</v>
      </c>
      <c r="U51" s="16">
        <f t="shared" si="3"/>
        <v>1.7240188695315391E-6</v>
      </c>
      <c r="V51" s="16">
        <f t="shared" si="3"/>
        <v>9.8681505438364667E-6</v>
      </c>
      <c r="W51" s="16">
        <f t="shared" si="3"/>
        <v>9.4267037503089918E-6</v>
      </c>
      <c r="X51" s="16">
        <f t="shared" si="3"/>
        <v>2.0873423006144021E-7</v>
      </c>
      <c r="Y51" s="16">
        <f t="shared" si="3"/>
        <v>2.295947984597066E-9</v>
      </c>
      <c r="Z51" s="16">
        <f t="shared" si="3"/>
        <v>3.6640600220452401E-7</v>
      </c>
      <c r="AA51" s="16">
        <f t="shared" si="3"/>
        <v>2.6318747452258456E-6</v>
      </c>
      <c r="AB51" s="16">
        <f t="shared" si="3"/>
        <v>7.0248072525776823E-7</v>
      </c>
      <c r="AC51" s="16">
        <f t="shared" si="3"/>
        <v>2.1772954964800389E-8</v>
      </c>
      <c r="AD51" s="16">
        <f t="shared" si="3"/>
        <v>1.8467552849264019E-8</v>
      </c>
      <c r="AE51" s="16">
        <f t="shared" si="3"/>
        <v>1.4897550155683482E-8</v>
      </c>
      <c r="AF51" s="16">
        <f t="shared" si="3"/>
        <v>6.2910697447710087E-7</v>
      </c>
      <c r="AG51" s="16">
        <f t="shared" si="3"/>
        <v>2.3494908397230799E-6</v>
      </c>
      <c r="AH51" s="16">
        <f t="shared" si="3"/>
        <v>6.0095362341775141E-7</v>
      </c>
      <c r="AI51" s="16">
        <f t="shared" si="3"/>
        <v>1.4378937368508954E-6</v>
      </c>
      <c r="AJ51" s="16">
        <f t="shared" si="3"/>
        <v>4.7645084500756538E-7</v>
      </c>
      <c r="AK51" s="16">
        <f t="shared" si="3"/>
        <v>1.082096848118764E-6</v>
      </c>
      <c r="AL51" s="16">
        <f t="shared" si="3"/>
        <v>3.6075287738847889E-6</v>
      </c>
      <c r="AM51" s="16">
        <f t="shared" si="3"/>
        <v>2.0633320663085308E-6</v>
      </c>
      <c r="AN51" s="18">
        <f t="shared" si="3"/>
        <v>8.6337789702846801E-9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4.3985660277009168E-7</v>
      </c>
      <c r="E52" s="16">
        <f t="shared" si="4"/>
        <v>2.018654536112962E-7</v>
      </c>
      <c r="F52" s="16">
        <f t="shared" si="4"/>
        <v>1.144792352454753E-9</v>
      </c>
      <c r="G52" s="16">
        <f t="shared" si="4"/>
        <v>4.9168870113659757E-6</v>
      </c>
      <c r="H52" s="16">
        <f t="shared" si="4"/>
        <v>7.2676935115189277E-7</v>
      </c>
      <c r="I52" s="16">
        <f t="shared" si="4"/>
        <v>1.1517489770631692E-6</v>
      </c>
      <c r="J52" s="16">
        <f t="shared" si="4"/>
        <v>2.046341708135047E-6</v>
      </c>
      <c r="K52" s="16">
        <f t="shared" si="4"/>
        <v>1.8395154523565033E-7</v>
      </c>
      <c r="L52" s="16">
        <f t="shared" si="4"/>
        <v>1.4757245314147819E-6</v>
      </c>
      <c r="M52" s="16">
        <f t="shared" si="4"/>
        <v>9.3782640432466043E-7</v>
      </c>
      <c r="N52" s="16">
        <f t="shared" si="4"/>
        <v>4.3204769678235334E-9</v>
      </c>
      <c r="O52" s="16">
        <f t="shared" si="4"/>
        <v>2.5149867123966072E-6</v>
      </c>
      <c r="P52" s="16">
        <f t="shared" si="4"/>
        <v>4.292455464647593E-7</v>
      </c>
      <c r="Q52" s="16">
        <f t="shared" si="4"/>
        <v>1.2183268899958474E-6</v>
      </c>
      <c r="R52" s="16">
        <f t="shared" si="4"/>
        <v>6.6537453579097956E-7</v>
      </c>
      <c r="S52" s="16">
        <f t="shared" si="4"/>
        <v>2.2026587899128542E-6</v>
      </c>
      <c r="T52" s="16">
        <f t="shared" si="4"/>
        <v>1.4300581189152966E-6</v>
      </c>
      <c r="U52" s="16">
        <f t="shared" si="4"/>
        <v>9.2163477997901016E-7</v>
      </c>
      <c r="V52" s="16">
        <f t="shared" si="4"/>
        <v>1.2474306798359532E-6</v>
      </c>
      <c r="W52" s="16">
        <f t="shared" si="4"/>
        <v>1.2129606039891526E-6</v>
      </c>
      <c r="X52" s="16">
        <f t="shared" si="4"/>
        <v>5.6618017576427958E-7</v>
      </c>
      <c r="Y52" s="16">
        <f t="shared" si="4"/>
        <v>7.7321671494615711E-7</v>
      </c>
      <c r="Z52" s="16">
        <f t="shared" si="4"/>
        <v>1.7023929560810209E-8</v>
      </c>
      <c r="AA52" s="16">
        <f t="shared" si="4"/>
        <v>3.6301369816141084E-8</v>
      </c>
      <c r="AB52" s="16">
        <f t="shared" si="4"/>
        <v>8.6977869220545609E-8</v>
      </c>
      <c r="AC52" s="16">
        <f t="shared" si="4"/>
        <v>1.449604510500274E-7</v>
      </c>
      <c r="AD52" s="16">
        <f t="shared" si="4"/>
        <v>1.6284552895821492E-7</v>
      </c>
      <c r="AE52" s="16">
        <f t="shared" si="4"/>
        <v>7.8988435529673464E-7</v>
      </c>
      <c r="AF52" s="17">
        <f t="shared" si="4"/>
        <v>2.1883332554283588E-3</v>
      </c>
      <c r="AG52" s="16">
        <f t="shared" si="4"/>
        <v>1.5916787234075698E-6</v>
      </c>
      <c r="AH52" s="16">
        <f t="shared" si="4"/>
        <v>5.1513931211440522E-8</v>
      </c>
      <c r="AI52" s="16">
        <f t="shared" si="4"/>
        <v>1.7358977063826875E-7</v>
      </c>
      <c r="AJ52" s="16">
        <f t="shared" si="4"/>
        <v>9.3231102113355585E-6</v>
      </c>
      <c r="AK52" s="16">
        <f t="shared" si="4"/>
        <v>2.1586684159257436E-6</v>
      </c>
      <c r="AL52" s="16">
        <f t="shared" si="4"/>
        <v>1.1186097745524773E-6</v>
      </c>
      <c r="AM52" s="16">
        <f t="shared" si="4"/>
        <v>4.3797362615395874E-8</v>
      </c>
      <c r="AN52" s="18">
        <f t="shared" si="4"/>
        <v>9.0196694540974822E-7</v>
      </c>
    </row>
    <row r="53" spans="1:40" ht="24">
      <c r="A53" s="13" t="s">
        <v>46</v>
      </c>
      <c r="B53" s="14" t="s">
        <v>41</v>
      </c>
      <c r="C53" s="19"/>
      <c r="D53" s="16">
        <f t="shared" ref="D53:AN53" si="5">$C10^2*D10^2</f>
        <v>3.3509203222832931E-5</v>
      </c>
      <c r="E53" s="16">
        <f t="shared" si="5"/>
        <v>7.4209674844511484E-6</v>
      </c>
      <c r="F53" s="16">
        <f t="shared" si="5"/>
        <v>2.877294106233705E-5</v>
      </c>
      <c r="G53" s="16">
        <f t="shared" si="5"/>
        <v>1.3598002778914559E-6</v>
      </c>
      <c r="H53" s="16">
        <f t="shared" si="5"/>
        <v>4.6122789000707933E-6</v>
      </c>
      <c r="I53" s="16">
        <f t="shared" si="5"/>
        <v>4.0282376389858678E-6</v>
      </c>
      <c r="J53" s="16">
        <f t="shared" si="5"/>
        <v>2.3323411025244988E-6</v>
      </c>
      <c r="K53" s="16">
        <f t="shared" si="5"/>
        <v>9.5112274083267224E-7</v>
      </c>
      <c r="L53" s="16">
        <f t="shared" si="5"/>
        <v>4.5767362682891461E-6</v>
      </c>
      <c r="M53" s="16">
        <f t="shared" si="5"/>
        <v>9.5421151242791148E-9</v>
      </c>
      <c r="N53" s="16">
        <f t="shared" si="5"/>
        <v>5.7534831261350722E-6</v>
      </c>
      <c r="O53" s="16">
        <f t="shared" si="5"/>
        <v>1.2122319708391095E-7</v>
      </c>
      <c r="P53" s="16">
        <f t="shared" si="5"/>
        <v>3.2677536340056027E-6</v>
      </c>
      <c r="Q53" s="16">
        <f t="shared" si="5"/>
        <v>4.0750362469466452E-6</v>
      </c>
      <c r="R53" s="16">
        <f t="shared" si="5"/>
        <v>2.9472252731811088E-6</v>
      </c>
      <c r="S53" s="16">
        <f t="shared" si="5"/>
        <v>4.9751886297419577E-8</v>
      </c>
      <c r="T53" s="16">
        <f t="shared" si="5"/>
        <v>6.985900052842933E-7</v>
      </c>
      <c r="U53" s="17">
        <f t="shared" si="5"/>
        <v>6.2220543999999996E-3</v>
      </c>
      <c r="V53" s="16">
        <f t="shared" si="5"/>
        <v>3.6955405127859695E-6</v>
      </c>
      <c r="W53" s="16">
        <f t="shared" si="5"/>
        <v>3.9012267354050788E-7</v>
      </c>
      <c r="X53" s="16">
        <f t="shared" si="5"/>
        <v>3.3050087558565687E-10</v>
      </c>
      <c r="Y53" s="16">
        <f t="shared" si="5"/>
        <v>2.2405535667664806E-5</v>
      </c>
      <c r="Z53" s="16">
        <f t="shared" si="5"/>
        <v>3.4289974906901994E-6</v>
      </c>
      <c r="AA53" s="16">
        <f t="shared" si="5"/>
        <v>1.0182177163853427E-5</v>
      </c>
      <c r="AB53" s="16">
        <f t="shared" si="5"/>
        <v>5.7040547266933995E-8</v>
      </c>
      <c r="AC53" s="16">
        <f t="shared" si="5"/>
        <v>9.1099169102533378E-7</v>
      </c>
      <c r="AD53" s="16">
        <f t="shared" si="5"/>
        <v>7.4867183164371747E-6</v>
      </c>
      <c r="AE53" s="16">
        <f t="shared" si="5"/>
        <v>5.3155746819023691E-6</v>
      </c>
      <c r="AF53" s="16">
        <f t="shared" si="5"/>
        <v>2.5643017028871626E-6</v>
      </c>
      <c r="AG53" s="16">
        <f t="shared" si="5"/>
        <v>2.7374198516681887E-6</v>
      </c>
      <c r="AH53" s="16">
        <f t="shared" si="5"/>
        <v>1.1734758446596635E-8</v>
      </c>
      <c r="AI53" s="16">
        <f t="shared" si="5"/>
        <v>6.9456497111073984E-8</v>
      </c>
      <c r="AJ53" s="16">
        <f t="shared" si="5"/>
        <v>2.3904932359888876E-6</v>
      </c>
      <c r="AK53" s="16">
        <f t="shared" si="5"/>
        <v>1.0943015636149803E-6</v>
      </c>
      <c r="AL53" s="16">
        <f t="shared" si="5"/>
        <v>1.5015370925485318E-6</v>
      </c>
      <c r="AM53" s="16">
        <f t="shared" si="5"/>
        <v>7.9629343689576611E-6</v>
      </c>
      <c r="AN53" s="18">
        <f t="shared" si="5"/>
        <v>8.795383122933687E-6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4.3459140218046253E-9</v>
      </c>
      <c r="E54" s="16">
        <f t="shared" si="6"/>
        <v>1.6565282096841333E-8</v>
      </c>
      <c r="F54" s="16">
        <f t="shared" si="6"/>
        <v>6.8363882348585806E-8</v>
      </c>
      <c r="G54" s="16">
        <f t="shared" si="6"/>
        <v>3.0131485711345832E-8</v>
      </c>
      <c r="H54" s="16">
        <f t="shared" si="6"/>
        <v>3.0088067600425193E-9</v>
      </c>
      <c r="I54" s="16">
        <f t="shared" si="6"/>
        <v>1.1754735211998504E-7</v>
      </c>
      <c r="J54" s="16">
        <f t="shared" si="6"/>
        <v>7.1690449645526297E-9</v>
      </c>
      <c r="K54" s="16">
        <f t="shared" si="6"/>
        <v>5.9381346667096446E-8</v>
      </c>
      <c r="L54" s="16">
        <f t="shared" si="6"/>
        <v>1.5725940398471423E-7</v>
      </c>
      <c r="M54" s="16">
        <f t="shared" si="6"/>
        <v>1.7182140448336302E-8</v>
      </c>
      <c r="N54" s="16">
        <f t="shared" si="6"/>
        <v>4.7964747946751724E-11</v>
      </c>
      <c r="O54" s="16">
        <f t="shared" si="6"/>
        <v>1.3202631056291522E-9</v>
      </c>
      <c r="P54" s="16">
        <f t="shared" si="6"/>
        <v>1.0231311458543566E-8</v>
      </c>
      <c r="Q54" s="16">
        <f t="shared" si="6"/>
        <v>2.7769941961994652E-8</v>
      </c>
      <c r="R54" s="16">
        <f t="shared" si="6"/>
        <v>2.5417370593013994E-8</v>
      </c>
      <c r="S54" s="16">
        <f t="shared" si="6"/>
        <v>2.112303247079642E-7</v>
      </c>
      <c r="T54" s="16">
        <f t="shared" si="6"/>
        <v>3.0407420114598737E-9</v>
      </c>
      <c r="U54" s="16">
        <f t="shared" si="6"/>
        <v>4.4459613369974564E-10</v>
      </c>
      <c r="V54" s="16">
        <f t="shared" si="6"/>
        <v>1.4912776311008506E-8</v>
      </c>
      <c r="W54" s="16">
        <f t="shared" si="6"/>
        <v>3.1220592936388214E-8</v>
      </c>
      <c r="X54" s="16">
        <f t="shared" si="6"/>
        <v>5.7764088947468948E-12</v>
      </c>
      <c r="Y54" s="16">
        <f t="shared" si="6"/>
        <v>3.9229250523345898E-8</v>
      </c>
      <c r="Z54" s="16">
        <f t="shared" si="6"/>
        <v>6.2532973622394294E-8</v>
      </c>
      <c r="AA54" s="16">
        <f t="shared" si="6"/>
        <v>8.2771853353001462E-8</v>
      </c>
      <c r="AB54" s="17">
        <f t="shared" si="6"/>
        <v>4.7449917029518489E-5</v>
      </c>
      <c r="AC54" s="16">
        <f t="shared" si="6"/>
        <v>1.7988590350077471E-8</v>
      </c>
      <c r="AD54" s="16">
        <f t="shared" si="6"/>
        <v>1.0174078432072824E-7</v>
      </c>
      <c r="AE54" s="16">
        <f t="shared" si="6"/>
        <v>4.6893053797988862E-8</v>
      </c>
      <c r="AF54" s="16">
        <f t="shared" si="6"/>
        <v>1.8641053937765022E-9</v>
      </c>
      <c r="AG54" s="16">
        <f t="shared" si="6"/>
        <v>2.2842224357483481E-8</v>
      </c>
      <c r="AH54" s="16">
        <f t="shared" si="6"/>
        <v>1.0493382215232781E-9</v>
      </c>
      <c r="AI54" s="16">
        <f t="shared" si="6"/>
        <v>1.7243847893695446E-8</v>
      </c>
      <c r="AJ54" s="16">
        <f t="shared" si="6"/>
        <v>1.3124460227942785E-11</v>
      </c>
      <c r="AK54" s="16">
        <f t="shared" si="6"/>
        <v>1.4158836345652654E-8</v>
      </c>
      <c r="AL54" s="16">
        <f t="shared" si="6"/>
        <v>4.1972803658196558E-9</v>
      </c>
      <c r="AM54" s="16">
        <f t="shared" si="6"/>
        <v>4.8462376297916511E-8</v>
      </c>
      <c r="AN54" s="18">
        <f t="shared" si="6"/>
        <v>8.9664903597029153E-9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1.3339695774886877E-6</v>
      </c>
      <c r="E55" s="16">
        <f t="shared" si="7"/>
        <v>9.6223311967994558E-7</v>
      </c>
      <c r="F55" s="16">
        <f t="shared" si="7"/>
        <v>1.0409317268375809E-6</v>
      </c>
      <c r="G55" s="16">
        <f t="shared" si="7"/>
        <v>1.6100417467334789E-7</v>
      </c>
      <c r="H55" s="16">
        <f t="shared" si="7"/>
        <v>2.2046871922672015E-7</v>
      </c>
      <c r="I55" s="16">
        <f t="shared" si="7"/>
        <v>4.9103280224951782E-7</v>
      </c>
      <c r="J55" s="16">
        <f t="shared" si="7"/>
        <v>1.5968703142508391E-7</v>
      </c>
      <c r="K55" s="16">
        <f t="shared" si="7"/>
        <v>1.12697570660409E-8</v>
      </c>
      <c r="L55" s="16">
        <f t="shared" si="7"/>
        <v>1.1536422040400015E-7</v>
      </c>
      <c r="M55" s="16">
        <f t="shared" si="7"/>
        <v>1.016755669608339E-6</v>
      </c>
      <c r="N55" s="16">
        <f t="shared" si="7"/>
        <v>1.6080502058865932E-6</v>
      </c>
      <c r="O55" s="16">
        <f t="shared" si="7"/>
        <v>2.6363929075732271E-6</v>
      </c>
      <c r="P55" s="16">
        <f t="shared" si="7"/>
        <v>4.0098973542380751E-9</v>
      </c>
      <c r="Q55" s="16">
        <f t="shared" si="7"/>
        <v>7.1315031530427378E-8</v>
      </c>
      <c r="R55" s="16">
        <f t="shared" si="7"/>
        <v>4.9829340288964064E-8</v>
      </c>
      <c r="S55" s="16">
        <f t="shared" si="7"/>
        <v>5.3033657015106104E-7</v>
      </c>
      <c r="T55" s="16">
        <f t="shared" si="7"/>
        <v>5.2459923695403291E-7</v>
      </c>
      <c r="U55" s="16">
        <f t="shared" si="7"/>
        <v>8.5905327121979993E-7</v>
      </c>
      <c r="V55" s="16">
        <f t="shared" si="7"/>
        <v>2.2999360727807913E-7</v>
      </c>
      <c r="W55" s="16">
        <f t="shared" si="7"/>
        <v>9.8921396274242059E-7</v>
      </c>
      <c r="X55" s="16">
        <f t="shared" si="7"/>
        <v>8.0304217937525517E-7</v>
      </c>
      <c r="Y55" s="16">
        <f t="shared" si="7"/>
        <v>9.0785407628988526E-7</v>
      </c>
      <c r="Z55" s="16">
        <f t="shared" si="7"/>
        <v>8.2991865730811741E-9</v>
      </c>
      <c r="AA55" s="16">
        <f t="shared" si="7"/>
        <v>6.9246335506075949E-8</v>
      </c>
      <c r="AB55" s="16">
        <f t="shared" si="7"/>
        <v>1.5182039427147953E-6</v>
      </c>
      <c r="AC55" s="16">
        <f t="shared" si="7"/>
        <v>8.5146512514781163E-7</v>
      </c>
      <c r="AD55" s="17">
        <f t="shared" si="7"/>
        <v>7.0846184603757579E-4</v>
      </c>
      <c r="AE55" s="16">
        <f t="shared" si="7"/>
        <v>7.4711708622208314E-8</v>
      </c>
      <c r="AF55" s="16">
        <f t="shared" si="7"/>
        <v>5.20724100463818E-8</v>
      </c>
      <c r="AG55" s="16">
        <f t="shared" si="7"/>
        <v>2.7915657000300002E-8</v>
      </c>
      <c r="AH55" s="16">
        <f t="shared" si="7"/>
        <v>1.0056629204462037E-7</v>
      </c>
      <c r="AI55" s="16">
        <f t="shared" si="7"/>
        <v>9.9833911387790676E-8</v>
      </c>
      <c r="AJ55" s="16">
        <f t="shared" si="7"/>
        <v>2.5570206251445177E-7</v>
      </c>
      <c r="AK55" s="16">
        <f t="shared" si="7"/>
        <v>1.1416532420347843E-6</v>
      </c>
      <c r="AL55" s="16">
        <f t="shared" si="7"/>
        <v>1.7070778690873171E-7</v>
      </c>
      <c r="AM55" s="16">
        <f t="shared" si="7"/>
        <v>3.7624819119358372E-9</v>
      </c>
      <c r="AN55" s="18">
        <f t="shared" si="7"/>
        <v>1.7720016427381059E-8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2.5049863775111198E-6</v>
      </c>
      <c r="E56" s="16">
        <f t="shared" si="8"/>
        <v>1.0114834569956022E-5</v>
      </c>
      <c r="F56" s="16">
        <f t="shared" si="8"/>
        <v>2.0978823621599872E-6</v>
      </c>
      <c r="G56" s="16">
        <f t="shared" si="8"/>
        <v>1.3859253263295266E-6</v>
      </c>
      <c r="H56" s="16">
        <f t="shared" si="8"/>
        <v>6.126492277514669E-7</v>
      </c>
      <c r="I56" s="16">
        <f t="shared" si="8"/>
        <v>2.5494503823036522E-8</v>
      </c>
      <c r="J56" s="17">
        <f t="shared" si="8"/>
        <v>3.1574917605822566E-3</v>
      </c>
      <c r="K56" s="16">
        <f t="shared" si="8"/>
        <v>6.6734200036323245E-7</v>
      </c>
      <c r="L56" s="16">
        <f t="shared" si="8"/>
        <v>6.6148701927338249E-7</v>
      </c>
      <c r="M56" s="16">
        <f t="shared" si="8"/>
        <v>1.0758531300907854E-7</v>
      </c>
      <c r="N56" s="16">
        <f t="shared" si="8"/>
        <v>1.5196119827548177E-7</v>
      </c>
      <c r="O56" s="16">
        <f t="shared" si="8"/>
        <v>7.0643189126948485E-6</v>
      </c>
      <c r="P56" s="16">
        <f t="shared" si="8"/>
        <v>2.4569617047384306E-7</v>
      </c>
      <c r="Q56" s="16">
        <f t="shared" si="8"/>
        <v>6.8350873243089764E-7</v>
      </c>
      <c r="R56" s="16">
        <f t="shared" si="8"/>
        <v>5.383642585056156E-6</v>
      </c>
      <c r="S56" s="16">
        <f t="shared" si="8"/>
        <v>2.0740144872447863E-6</v>
      </c>
      <c r="T56" s="16">
        <f t="shared" si="8"/>
        <v>8.9243486984509439E-7</v>
      </c>
      <c r="U56" s="16">
        <f t="shared" si="8"/>
        <v>1.1883676779201436E-6</v>
      </c>
      <c r="V56" s="16">
        <f t="shared" si="8"/>
        <v>1.792369764135572E-5</v>
      </c>
      <c r="W56" s="16">
        <f t="shared" si="8"/>
        <v>2.0762711846573944E-7</v>
      </c>
      <c r="X56" s="16">
        <f t="shared" si="8"/>
        <v>1.8817441586653604E-7</v>
      </c>
      <c r="Y56" s="16">
        <f t="shared" si="8"/>
        <v>2.023600639336014E-6</v>
      </c>
      <c r="Z56" s="16">
        <f t="shared" si="8"/>
        <v>1.9577219666505973E-6</v>
      </c>
      <c r="AA56" s="16">
        <f t="shared" si="8"/>
        <v>7.961530284762533E-6</v>
      </c>
      <c r="AB56" s="16">
        <f t="shared" si="8"/>
        <v>4.7835300309702406E-7</v>
      </c>
      <c r="AC56" s="16">
        <f t="shared" si="8"/>
        <v>5.0162319207488316E-7</v>
      </c>
      <c r="AD56" s="16">
        <f t="shared" si="8"/>
        <v>7.1075936973325983E-7</v>
      </c>
      <c r="AE56" s="16">
        <f t="shared" si="8"/>
        <v>1.3765164918077474E-6</v>
      </c>
      <c r="AF56" s="16">
        <f t="shared" si="8"/>
        <v>2.9052073383818855E-6</v>
      </c>
      <c r="AG56" s="16">
        <f t="shared" si="8"/>
        <v>3.3541504770219638E-6</v>
      </c>
      <c r="AH56" s="16">
        <f t="shared" si="8"/>
        <v>2.8378723528346207E-7</v>
      </c>
      <c r="AI56" s="16">
        <f t="shared" si="8"/>
        <v>7.6660956868010274E-7</v>
      </c>
      <c r="AJ56" s="16">
        <f t="shared" si="8"/>
        <v>5.605933028306142E-7</v>
      </c>
      <c r="AK56" s="16">
        <f t="shared" si="8"/>
        <v>3.1159354625486294E-6</v>
      </c>
      <c r="AL56" s="16">
        <f t="shared" si="8"/>
        <v>6.7026354013946868E-7</v>
      </c>
      <c r="AM56" s="16">
        <f t="shared" si="8"/>
        <v>5.1023914895441595E-8</v>
      </c>
      <c r="AN56" s="18">
        <f t="shared" si="8"/>
        <v>4.8325931320791715E-6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5.8083249868791557E-8</v>
      </c>
      <c r="E57" s="16">
        <f t="shared" si="9"/>
        <v>1.1897464364551353E-7</v>
      </c>
      <c r="F57" s="16">
        <f t="shared" si="9"/>
        <v>1.1988271070836674E-7</v>
      </c>
      <c r="G57" s="16">
        <f t="shared" si="9"/>
        <v>6.9907461939685669E-8</v>
      </c>
      <c r="H57" s="16">
        <f t="shared" si="9"/>
        <v>5.1533083156295359E-8</v>
      </c>
      <c r="I57" s="16">
        <f t="shared" si="9"/>
        <v>6.8823599525370607E-8</v>
      </c>
      <c r="J57" s="16">
        <f t="shared" si="9"/>
        <v>2.7909167793542174E-8</v>
      </c>
      <c r="K57" s="17">
        <f t="shared" si="9"/>
        <v>1.3203126783958003E-4</v>
      </c>
      <c r="L57" s="16">
        <f t="shared" si="9"/>
        <v>2.1057563821290923E-7</v>
      </c>
      <c r="M57" s="16">
        <f t="shared" si="9"/>
        <v>2.9976636895719059E-8</v>
      </c>
      <c r="N57" s="16">
        <f t="shared" si="9"/>
        <v>3.8114716357062368E-14</v>
      </c>
      <c r="O57" s="16">
        <f t="shared" si="9"/>
        <v>4.4541893276962524E-9</v>
      </c>
      <c r="P57" s="16">
        <f t="shared" si="9"/>
        <v>2.7898145528095124E-8</v>
      </c>
      <c r="Q57" s="16">
        <f t="shared" si="9"/>
        <v>6.1993078094468669E-11</v>
      </c>
      <c r="R57" s="16">
        <f t="shared" si="9"/>
        <v>6.6731550976982903E-8</v>
      </c>
      <c r="S57" s="16">
        <f t="shared" si="9"/>
        <v>1.414367969878035E-8</v>
      </c>
      <c r="T57" s="16">
        <f t="shared" si="9"/>
        <v>6.3406505419701964E-8</v>
      </c>
      <c r="U57" s="16">
        <f t="shared" si="9"/>
        <v>2.0345341291990664E-8</v>
      </c>
      <c r="V57" s="16">
        <f t="shared" si="9"/>
        <v>7.7724961173868602E-7</v>
      </c>
      <c r="W57" s="16">
        <f t="shared" si="9"/>
        <v>2.4540329971080963E-7</v>
      </c>
      <c r="X57" s="16">
        <f t="shared" si="9"/>
        <v>2.2103005490210443E-7</v>
      </c>
      <c r="Y57" s="16">
        <f t="shared" si="9"/>
        <v>1.0981500204323876E-7</v>
      </c>
      <c r="Z57" s="16">
        <f t="shared" si="9"/>
        <v>7.6817466901476247E-9</v>
      </c>
      <c r="AA57" s="16">
        <f t="shared" si="9"/>
        <v>1.4638872935683314E-11</v>
      </c>
      <c r="AB57" s="16">
        <f t="shared" si="9"/>
        <v>1.6505101950206176E-7</v>
      </c>
      <c r="AC57" s="16">
        <f t="shared" si="9"/>
        <v>1.6349851860649835E-7</v>
      </c>
      <c r="AD57" s="16">
        <f t="shared" si="9"/>
        <v>2.0948644610989144E-9</v>
      </c>
      <c r="AE57" s="16">
        <f t="shared" si="9"/>
        <v>5.8501932357238073E-8</v>
      </c>
      <c r="AF57" s="16">
        <f t="shared" si="9"/>
        <v>1.0932653907427407E-8</v>
      </c>
      <c r="AG57" s="16">
        <f t="shared" si="9"/>
        <v>6.3588726824095215E-8</v>
      </c>
      <c r="AH57" s="16">
        <f t="shared" si="9"/>
        <v>9.819773952366999E-8</v>
      </c>
      <c r="AI57" s="16">
        <f t="shared" si="9"/>
        <v>3.1913124936432952E-7</v>
      </c>
      <c r="AJ57" s="16">
        <f t="shared" si="9"/>
        <v>1.1796664569529505E-7</v>
      </c>
      <c r="AK57" s="16">
        <f t="shared" si="9"/>
        <v>9.3242243663100454E-9</v>
      </c>
      <c r="AL57" s="16">
        <f t="shared" si="9"/>
        <v>9.9848568968838804E-8</v>
      </c>
      <c r="AM57" s="16">
        <f t="shared" si="9"/>
        <v>4.1988466172735386E-11</v>
      </c>
      <c r="AN57" s="18">
        <f t="shared" si="9"/>
        <v>3.7963175191014718E-8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2.4769998637983991E-6</v>
      </c>
      <c r="E58" s="16">
        <f t="shared" si="10"/>
        <v>4.2809457947900047E-7</v>
      </c>
      <c r="F58" s="16">
        <f t="shared" si="10"/>
        <v>9.1138383972278698E-7</v>
      </c>
      <c r="G58" s="16">
        <f t="shared" si="10"/>
        <v>1.1964217088913705E-6</v>
      </c>
      <c r="H58" s="16">
        <f t="shared" si="10"/>
        <v>6.3709788408966318E-8</v>
      </c>
      <c r="I58" s="16">
        <f t="shared" si="10"/>
        <v>5.6484332472952316E-6</v>
      </c>
      <c r="J58" s="16">
        <f t="shared" si="10"/>
        <v>1.6895361643027498E-7</v>
      </c>
      <c r="K58" s="16">
        <f t="shared" si="10"/>
        <v>5.690275152789137E-13</v>
      </c>
      <c r="L58" s="16">
        <f t="shared" si="10"/>
        <v>1.3618837465837564E-6</v>
      </c>
      <c r="M58" s="16">
        <f t="shared" si="10"/>
        <v>2.7969026176482236E-6</v>
      </c>
      <c r="N58" s="17">
        <f t="shared" si="10"/>
        <v>3.585171687658447E-3</v>
      </c>
      <c r="O58" s="16">
        <f t="shared" si="10"/>
        <v>9.3107303109039135E-8</v>
      </c>
      <c r="P58" s="16">
        <f t="shared" si="10"/>
        <v>2.3181687341054967E-6</v>
      </c>
      <c r="Q58" s="16">
        <f t="shared" si="10"/>
        <v>3.9338767051025836E-6</v>
      </c>
      <c r="R58" s="16">
        <f t="shared" si="10"/>
        <v>1.594539588493867E-6</v>
      </c>
      <c r="S58" s="16">
        <f t="shared" si="10"/>
        <v>1.8937311691444484E-6</v>
      </c>
      <c r="T58" s="16">
        <f t="shared" si="10"/>
        <v>2.1676793101091107E-7</v>
      </c>
      <c r="U58" s="16">
        <f t="shared" si="10"/>
        <v>3.276889805221459E-6</v>
      </c>
      <c r="V58" s="16">
        <f t="shared" si="10"/>
        <v>2.5814858122898148E-6</v>
      </c>
      <c r="W58" s="16">
        <f t="shared" si="10"/>
        <v>5.3409961340361435E-7</v>
      </c>
      <c r="X58" s="16">
        <f t="shared" si="10"/>
        <v>4.9676424798272218E-7</v>
      </c>
      <c r="Y58" s="16">
        <f t="shared" si="10"/>
        <v>1.0941770537014161E-5</v>
      </c>
      <c r="Z58" s="16">
        <f t="shared" si="10"/>
        <v>2.4720395117275531E-6</v>
      </c>
      <c r="AA58" s="16">
        <f t="shared" si="10"/>
        <v>3.1125847073407576E-7</v>
      </c>
      <c r="AB58" s="16">
        <f t="shared" si="10"/>
        <v>3.7226073768922623E-9</v>
      </c>
      <c r="AC58" s="16">
        <f t="shared" si="10"/>
        <v>2.340292799674763E-8</v>
      </c>
      <c r="AD58" s="16">
        <f t="shared" si="10"/>
        <v>8.0028404837733795E-6</v>
      </c>
      <c r="AE58" s="16">
        <f t="shared" si="10"/>
        <v>1.7376298771674092E-6</v>
      </c>
      <c r="AF58" s="16">
        <f t="shared" si="10"/>
        <v>6.6935386727320892E-9</v>
      </c>
      <c r="AG58" s="16">
        <f t="shared" si="10"/>
        <v>6.5421730275131566E-6</v>
      </c>
      <c r="AH58" s="16">
        <f t="shared" si="10"/>
        <v>1.1254119465498757E-5</v>
      </c>
      <c r="AI58" s="16">
        <f t="shared" si="10"/>
        <v>6.9571278939903307E-6</v>
      </c>
      <c r="AJ58" s="16">
        <f t="shared" si="10"/>
        <v>9.4465706680890784E-6</v>
      </c>
      <c r="AK58" s="16">
        <f t="shared" si="10"/>
        <v>1.4412793638265322E-9</v>
      </c>
      <c r="AL58" s="16">
        <f t="shared" si="10"/>
        <v>2.8741726041053122E-8</v>
      </c>
      <c r="AM58" s="16">
        <f t="shared" si="10"/>
        <v>4.5368579416301497E-6</v>
      </c>
      <c r="AN58" s="20">
        <f t="shared" si="10"/>
        <v>2.9329170114042725E-5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1.8541759192797483E-6</v>
      </c>
      <c r="E59" s="17">
        <f t="shared" si="11"/>
        <v>3.3796043810189959E-5</v>
      </c>
      <c r="F59" s="16">
        <f t="shared" si="11"/>
        <v>3.3351190894245475E-6</v>
      </c>
      <c r="G59" s="16">
        <f t="shared" si="11"/>
        <v>7.3675827631879835E-6</v>
      </c>
      <c r="H59" s="16">
        <f t="shared" si="11"/>
        <v>5.4905012261962755E-7</v>
      </c>
      <c r="I59" s="16">
        <f t="shared" si="11"/>
        <v>1.5241509937748631E-7</v>
      </c>
      <c r="J59" s="16">
        <f t="shared" si="11"/>
        <v>5.4979402718980023E-8</v>
      </c>
      <c r="K59" s="16">
        <f t="shared" si="11"/>
        <v>1.1940842466180257E-9</v>
      </c>
      <c r="L59" s="16">
        <f t="shared" si="11"/>
        <v>2.5181646403340452E-6</v>
      </c>
      <c r="M59" s="16">
        <f t="shared" si="11"/>
        <v>7.8520953323203758E-8</v>
      </c>
      <c r="N59" s="16">
        <f t="shared" si="11"/>
        <v>4.4639956656486847E-6</v>
      </c>
      <c r="O59" s="16">
        <f t="shared" si="11"/>
        <v>3.4141102843278628E-6</v>
      </c>
      <c r="P59" s="16">
        <f t="shared" si="11"/>
        <v>2.1905719405182115E-6</v>
      </c>
      <c r="Q59" s="16">
        <f t="shared" si="11"/>
        <v>6.6652658221032346E-8</v>
      </c>
      <c r="R59" s="16">
        <f t="shared" si="11"/>
        <v>4.3516489766374039E-6</v>
      </c>
      <c r="S59" s="16">
        <f t="shared" si="11"/>
        <v>4.1886792349843794E-8</v>
      </c>
      <c r="T59" s="16">
        <f t="shared" si="11"/>
        <v>1.1584319607464624E-7</v>
      </c>
      <c r="U59" s="16">
        <f t="shared" si="11"/>
        <v>4.4646057438527451E-6</v>
      </c>
      <c r="V59" s="16">
        <f t="shared" si="11"/>
        <v>1.8275321760973722E-9</v>
      </c>
      <c r="W59" s="16">
        <f t="shared" si="11"/>
        <v>9.8753548380492137E-7</v>
      </c>
      <c r="X59" s="16">
        <f t="shared" si="11"/>
        <v>1.6928764044664031E-6</v>
      </c>
      <c r="Y59" s="16">
        <f t="shared" si="11"/>
        <v>3.7607444259946335E-8</v>
      </c>
      <c r="Z59" s="16">
        <f t="shared" si="11"/>
        <v>4.1618606245145075E-6</v>
      </c>
      <c r="AA59" s="16">
        <f t="shared" si="11"/>
        <v>5.5444908811630177E-6</v>
      </c>
      <c r="AB59" s="16">
        <f t="shared" si="11"/>
        <v>3.5353251292907409E-6</v>
      </c>
      <c r="AC59" s="16">
        <f t="shared" si="11"/>
        <v>3.2617396330540004E-8</v>
      </c>
      <c r="AD59" s="16">
        <f t="shared" si="11"/>
        <v>1.8890098708603918E-8</v>
      </c>
      <c r="AE59" s="16">
        <f t="shared" si="11"/>
        <v>1.6113888630798818E-7</v>
      </c>
      <c r="AF59" s="16">
        <f t="shared" si="11"/>
        <v>6.847179442023561E-8</v>
      </c>
      <c r="AG59" s="16">
        <f t="shared" si="11"/>
        <v>1.279731567674273E-7</v>
      </c>
      <c r="AH59" s="16">
        <f t="shared" si="11"/>
        <v>9.044618663384924E-7</v>
      </c>
      <c r="AI59" s="16">
        <f t="shared" si="11"/>
        <v>4.0269653520483192E-6</v>
      </c>
      <c r="AJ59" s="16">
        <f t="shared" si="11"/>
        <v>8.6924329063466335E-6</v>
      </c>
      <c r="AK59" s="16">
        <f t="shared" si="11"/>
        <v>1.690054462382801E-6</v>
      </c>
      <c r="AL59" s="16">
        <f t="shared" si="11"/>
        <v>1.7934570818144134E-7</v>
      </c>
      <c r="AM59" s="17">
        <f t="shared" si="11"/>
        <v>3.4920160068117163E-3</v>
      </c>
      <c r="AN59" s="18">
        <f t="shared" si="11"/>
        <v>4.2717706215521913E-6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7.2517807805303011E-8</v>
      </c>
      <c r="E60" s="16">
        <f t="shared" si="12"/>
        <v>3.4360517387453048E-6</v>
      </c>
      <c r="F60" s="16">
        <f t="shared" si="12"/>
        <v>5.1613740538258771E-8</v>
      </c>
      <c r="G60" s="17">
        <f t="shared" si="12"/>
        <v>8.7841702775370508E-4</v>
      </c>
      <c r="H60" s="16">
        <f t="shared" si="12"/>
        <v>6.2854941292766761E-7</v>
      </c>
      <c r="I60" s="16">
        <f t="shared" si="12"/>
        <v>9.7358110345019446E-7</v>
      </c>
      <c r="J60" s="16">
        <f t="shared" si="12"/>
        <v>3.8407971587158177E-7</v>
      </c>
      <c r="K60" s="16">
        <f t="shared" si="12"/>
        <v>4.6316123355450133E-7</v>
      </c>
      <c r="L60" s="16">
        <f t="shared" si="12"/>
        <v>8.1701313495177812E-8</v>
      </c>
      <c r="M60" s="16">
        <f t="shared" si="12"/>
        <v>3.4772796948065341E-8</v>
      </c>
      <c r="N60" s="16">
        <f t="shared" si="12"/>
        <v>2.9741808195529382E-7</v>
      </c>
      <c r="O60" s="16">
        <f t="shared" si="12"/>
        <v>2.2130456503049754E-8</v>
      </c>
      <c r="P60" s="16">
        <f t="shared" si="12"/>
        <v>2.3616078160819273E-7</v>
      </c>
      <c r="Q60" s="16">
        <f t="shared" si="12"/>
        <v>2.1920904385483975E-6</v>
      </c>
      <c r="R60" s="16">
        <f t="shared" si="12"/>
        <v>8.5507505295772171E-8</v>
      </c>
      <c r="S60" s="16">
        <f t="shared" si="12"/>
        <v>3.1355031978263318E-6</v>
      </c>
      <c r="T60" s="16">
        <f t="shared" si="12"/>
        <v>1.8241597451070795E-7</v>
      </c>
      <c r="U60" s="16">
        <f t="shared" si="12"/>
        <v>1.9221202474310101E-7</v>
      </c>
      <c r="V60" s="16">
        <f t="shared" si="12"/>
        <v>2.628418391468863E-7</v>
      </c>
      <c r="W60" s="16">
        <f t="shared" si="12"/>
        <v>1.2078202904101685E-6</v>
      </c>
      <c r="X60" s="16">
        <f t="shared" si="12"/>
        <v>7.2906694392652951E-7</v>
      </c>
      <c r="Y60" s="16">
        <f t="shared" si="12"/>
        <v>9.7659272814522164E-8</v>
      </c>
      <c r="Z60" s="16">
        <f t="shared" si="12"/>
        <v>3.5851089653345007E-8</v>
      </c>
      <c r="AA60" s="16">
        <f t="shared" si="12"/>
        <v>2.8508702755483102E-7</v>
      </c>
      <c r="AB60" s="16">
        <f t="shared" si="12"/>
        <v>5.5494639515287158E-7</v>
      </c>
      <c r="AC60" s="16">
        <f t="shared" si="12"/>
        <v>3.3706667720427137E-7</v>
      </c>
      <c r="AD60" s="16">
        <f t="shared" si="12"/>
        <v>1.9875363295604825E-7</v>
      </c>
      <c r="AE60" s="16">
        <f t="shared" si="12"/>
        <v>4.5823691656591546E-7</v>
      </c>
      <c r="AF60" s="16">
        <f t="shared" si="12"/>
        <v>1.9335947006829096E-6</v>
      </c>
      <c r="AG60" s="16">
        <f t="shared" si="12"/>
        <v>6.8291843646727104E-7</v>
      </c>
      <c r="AH60" s="16">
        <f t="shared" si="12"/>
        <v>3.4248958210036892E-7</v>
      </c>
      <c r="AI60" s="16">
        <f t="shared" si="12"/>
        <v>4.5309065174468241E-9</v>
      </c>
      <c r="AJ60" s="16">
        <f t="shared" si="12"/>
        <v>4.5902691828861128E-9</v>
      </c>
      <c r="AK60" s="16">
        <f t="shared" si="12"/>
        <v>8.1716736413447651E-7</v>
      </c>
      <c r="AL60" s="16">
        <f t="shared" si="12"/>
        <v>9.2449040294817502E-8</v>
      </c>
      <c r="AM60" s="16">
        <f t="shared" si="12"/>
        <v>1.854810063944432E-6</v>
      </c>
      <c r="AN60" s="18">
        <f t="shared" si="12"/>
        <v>2.5154547146725049E-6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4.9259125499762163E-7</v>
      </c>
      <c r="E61" s="16">
        <f t="shared" si="13"/>
        <v>4.0228117781632847E-8</v>
      </c>
      <c r="F61" s="16">
        <f t="shared" si="13"/>
        <v>3.3461560122062772E-7</v>
      </c>
      <c r="G61" s="16">
        <f t="shared" si="13"/>
        <v>1.0961350955799461E-7</v>
      </c>
      <c r="H61" s="16">
        <f t="shared" si="13"/>
        <v>5.3101278593740426E-8</v>
      </c>
      <c r="I61" s="16">
        <f t="shared" si="13"/>
        <v>8.3597525778260346E-8</v>
      </c>
      <c r="J61" s="16">
        <f t="shared" si="13"/>
        <v>1.4852208594008415E-7</v>
      </c>
      <c r="K61" s="16">
        <f t="shared" si="13"/>
        <v>2.5224869541906E-7</v>
      </c>
      <c r="L61" s="16">
        <f t="shared" si="13"/>
        <v>6.5125980239960979E-9</v>
      </c>
      <c r="M61" s="16">
        <f t="shared" si="13"/>
        <v>8.5190452278497904E-7</v>
      </c>
      <c r="N61" s="16">
        <f t="shared" si="13"/>
        <v>3.252744782683831E-8</v>
      </c>
      <c r="O61" s="16">
        <f t="shared" si="13"/>
        <v>4.2427948693538518E-8</v>
      </c>
      <c r="P61" s="16">
        <f t="shared" si="13"/>
        <v>3.7785584244412524E-7</v>
      </c>
      <c r="Q61" s="16">
        <f t="shared" si="13"/>
        <v>4.3317113916744926E-9</v>
      </c>
      <c r="R61" s="16">
        <f t="shared" si="13"/>
        <v>2.7527556640669474E-7</v>
      </c>
      <c r="S61" s="16">
        <f t="shared" si="13"/>
        <v>9.2004537597657352E-8</v>
      </c>
      <c r="T61" s="17">
        <f t="shared" si="13"/>
        <v>5.1945348250270773E-4</v>
      </c>
      <c r="U61" s="16">
        <f t="shared" si="13"/>
        <v>5.9252267869880108E-8</v>
      </c>
      <c r="V61" s="16">
        <f t="shared" si="13"/>
        <v>8.9195633450273601E-8</v>
      </c>
      <c r="W61" s="16">
        <f t="shared" si="13"/>
        <v>2.4155592402949237E-8</v>
      </c>
      <c r="X61" s="16">
        <f t="shared" si="13"/>
        <v>7.7186683769570283E-10</v>
      </c>
      <c r="Y61" s="16">
        <f t="shared" si="13"/>
        <v>9.4929150455377635E-8</v>
      </c>
      <c r="Z61" s="16">
        <f t="shared" si="13"/>
        <v>7.9137027598920184E-10</v>
      </c>
      <c r="AA61" s="16">
        <f t="shared" si="13"/>
        <v>1.2347093085184497E-6</v>
      </c>
      <c r="AB61" s="16">
        <f t="shared" si="13"/>
        <v>3.3682933393179135E-8</v>
      </c>
      <c r="AC61" s="16">
        <f t="shared" si="13"/>
        <v>4.8917668330617363E-8</v>
      </c>
      <c r="AD61" s="16">
        <f t="shared" si="13"/>
        <v>3.8910678468005147E-7</v>
      </c>
      <c r="AE61" s="16">
        <f t="shared" si="13"/>
        <v>9.4734745990219609E-7</v>
      </c>
      <c r="AF61" s="16">
        <f t="shared" si="13"/>
        <v>3.3843547354907518E-7</v>
      </c>
      <c r="AG61" s="16">
        <f t="shared" si="13"/>
        <v>5.1229601663425457E-7</v>
      </c>
      <c r="AH61" s="16">
        <f t="shared" si="13"/>
        <v>9.6610370408071074E-8</v>
      </c>
      <c r="AI61" s="16">
        <f t="shared" si="13"/>
        <v>1.526083299055308E-6</v>
      </c>
      <c r="AJ61" s="16">
        <f t="shared" si="13"/>
        <v>2.5657048233684968E-7</v>
      </c>
      <c r="AK61" s="16">
        <f t="shared" si="13"/>
        <v>3.8690986437122881E-7</v>
      </c>
      <c r="AL61" s="16">
        <f t="shared" si="13"/>
        <v>5.1430113699003976E-10</v>
      </c>
      <c r="AM61" s="16">
        <f t="shared" si="13"/>
        <v>1.758746585198499E-8</v>
      </c>
      <c r="AN61" s="18">
        <f t="shared" si="13"/>
        <v>1.4440263660082192E-6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2.145012506105916E-6</v>
      </c>
      <c r="E62" s="16">
        <f t="shared" si="14"/>
        <v>2.3568607745110402E-7</v>
      </c>
      <c r="F62" s="16">
        <f t="shared" si="14"/>
        <v>1.1256586026312647E-8</v>
      </c>
      <c r="G62" s="16">
        <f t="shared" si="14"/>
        <v>1.7047135098613798E-7</v>
      </c>
      <c r="H62" s="16">
        <f t="shared" si="14"/>
        <v>1.1801178312765661E-6</v>
      </c>
      <c r="I62" s="16">
        <f t="shared" si="14"/>
        <v>4.0124678092215279E-7</v>
      </c>
      <c r="J62" s="16">
        <f t="shared" si="14"/>
        <v>2.9789291010472043E-6</v>
      </c>
      <c r="K62" s="16">
        <f t="shared" si="14"/>
        <v>8.8376821936512745E-7</v>
      </c>
      <c r="L62" s="16">
        <f t="shared" si="14"/>
        <v>4.6761130222979913E-6</v>
      </c>
      <c r="M62" s="16">
        <f t="shared" si="14"/>
        <v>2.1024540484095611E-6</v>
      </c>
      <c r="N62" s="16">
        <f t="shared" si="14"/>
        <v>7.8964774610705841E-7</v>
      </c>
      <c r="O62" s="16">
        <f t="shared" si="14"/>
        <v>3.3892448193488506E-7</v>
      </c>
      <c r="P62" s="16">
        <f t="shared" si="14"/>
        <v>6.1848216784850527E-8</v>
      </c>
      <c r="Q62" s="16">
        <f t="shared" si="14"/>
        <v>3.1971274982966847E-7</v>
      </c>
      <c r="R62" s="17">
        <f t="shared" si="14"/>
        <v>1.7561570559610981E-3</v>
      </c>
      <c r="S62" s="16">
        <f t="shared" si="14"/>
        <v>6.1633945641190991E-7</v>
      </c>
      <c r="T62" s="16">
        <f t="shared" si="14"/>
        <v>9.1518628900091974E-7</v>
      </c>
      <c r="U62" s="16">
        <f t="shared" si="14"/>
        <v>8.3167408384392732E-7</v>
      </c>
      <c r="V62" s="16">
        <f t="shared" si="14"/>
        <v>2.7301940514188575E-7</v>
      </c>
      <c r="W62" s="16">
        <f t="shared" si="14"/>
        <v>1.3696200290211085E-8</v>
      </c>
      <c r="X62" s="16">
        <f t="shared" si="14"/>
        <v>1.7830739366837369E-7</v>
      </c>
      <c r="Y62" s="16">
        <f t="shared" si="14"/>
        <v>1.5420586693542596E-6</v>
      </c>
      <c r="Z62" s="16">
        <f t="shared" si="14"/>
        <v>6.455224079356495E-7</v>
      </c>
      <c r="AA62" s="16">
        <f t="shared" si="14"/>
        <v>1.5442310653023168E-9</v>
      </c>
      <c r="AB62" s="16">
        <f t="shared" si="14"/>
        <v>9.3510135476024806E-7</v>
      </c>
      <c r="AC62" s="16">
        <f t="shared" si="14"/>
        <v>4.3350308283762093E-6</v>
      </c>
      <c r="AD62" s="16">
        <f t="shared" si="14"/>
        <v>1.2278350007356265E-7</v>
      </c>
      <c r="AE62" s="16">
        <f t="shared" si="14"/>
        <v>7.075037582059179E-6</v>
      </c>
      <c r="AF62" s="16">
        <f t="shared" si="14"/>
        <v>5.2305674569398058E-7</v>
      </c>
      <c r="AG62" s="16">
        <f t="shared" si="14"/>
        <v>5.8521617604242685E-6</v>
      </c>
      <c r="AH62" s="16">
        <f t="shared" si="14"/>
        <v>3.6506955084206373E-6</v>
      </c>
      <c r="AI62" s="16">
        <f t="shared" si="14"/>
        <v>3.8531439413301007E-7</v>
      </c>
      <c r="AJ62" s="16">
        <f t="shared" si="14"/>
        <v>2.4833431384201347E-6</v>
      </c>
      <c r="AK62" s="16">
        <f t="shared" si="14"/>
        <v>3.5066997493945622E-7</v>
      </c>
      <c r="AL62" s="16">
        <f t="shared" si="14"/>
        <v>1.8498187462254496E-6</v>
      </c>
      <c r="AM62" s="16">
        <f t="shared" si="14"/>
        <v>2.1917928388381001E-6</v>
      </c>
      <c r="AN62" s="18">
        <f t="shared" si="14"/>
        <v>5.4570732966597249E-7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2.4568338841571533E-9</v>
      </c>
      <c r="E63" s="16">
        <f t="shared" si="15"/>
        <v>1.1764554788427722E-8</v>
      </c>
      <c r="F63" s="16">
        <f t="shared" si="15"/>
        <v>2.0515795897864897E-8</v>
      </c>
      <c r="G63" s="16">
        <f t="shared" si="15"/>
        <v>1.2859758367549485E-10</v>
      </c>
      <c r="H63" s="16">
        <f t="shared" si="15"/>
        <v>1.0987971691075371E-10</v>
      </c>
      <c r="I63" s="16">
        <f t="shared" si="15"/>
        <v>2.4618697655246433E-10</v>
      </c>
      <c r="J63" s="16">
        <f t="shared" si="15"/>
        <v>6.0263430064323349E-9</v>
      </c>
      <c r="K63" s="16">
        <f t="shared" si="15"/>
        <v>6.0098608805257847E-8</v>
      </c>
      <c r="L63" s="16">
        <f t="shared" si="15"/>
        <v>8.9401587134599921E-8</v>
      </c>
      <c r="M63" s="16">
        <f t="shared" si="15"/>
        <v>1.2539383981116508E-8</v>
      </c>
      <c r="N63" s="16">
        <f t="shared" si="15"/>
        <v>4.9074274176415186E-8</v>
      </c>
      <c r="O63" s="16">
        <f t="shared" si="15"/>
        <v>5.4542284965234057E-8</v>
      </c>
      <c r="P63" s="16">
        <f t="shared" si="15"/>
        <v>1.0959297082226343E-8</v>
      </c>
      <c r="Q63" s="16">
        <f t="shared" si="15"/>
        <v>3.8084315089442416E-10</v>
      </c>
      <c r="R63" s="16">
        <f t="shared" si="15"/>
        <v>5.4855451758293433E-9</v>
      </c>
      <c r="S63" s="16">
        <f t="shared" si="15"/>
        <v>2.3323216166473651E-8</v>
      </c>
      <c r="T63" s="16">
        <f t="shared" si="15"/>
        <v>7.2145212268593436E-8</v>
      </c>
      <c r="U63" s="16">
        <f t="shared" si="15"/>
        <v>2.7653910680835176E-10</v>
      </c>
      <c r="V63" s="16">
        <f t="shared" si="15"/>
        <v>5.5718739564444575E-8</v>
      </c>
      <c r="W63" s="16">
        <f t="shared" si="15"/>
        <v>9.8819719915706273E-9</v>
      </c>
      <c r="X63" s="16">
        <f t="shared" si="15"/>
        <v>8.1699086814358178E-8</v>
      </c>
      <c r="Y63" s="16">
        <f t="shared" si="15"/>
        <v>3.6336298801682715E-8</v>
      </c>
      <c r="Z63" s="16">
        <f t="shared" si="15"/>
        <v>4.4285572195146587E-9</v>
      </c>
      <c r="AA63" s="16">
        <f t="shared" si="15"/>
        <v>2.6772112052422204E-9</v>
      </c>
      <c r="AB63" s="16">
        <f t="shared" si="15"/>
        <v>9.0280227052648677E-9</v>
      </c>
      <c r="AC63" s="16">
        <f t="shared" si="15"/>
        <v>3.4407093208495537E-8</v>
      </c>
      <c r="AD63" s="16">
        <f t="shared" si="15"/>
        <v>3.4967421783873732E-9</v>
      </c>
      <c r="AE63" s="16">
        <f t="shared" si="15"/>
        <v>1.3737432339044427E-8</v>
      </c>
      <c r="AF63" s="16">
        <f t="shared" si="15"/>
        <v>1.9406464057051912E-9</v>
      </c>
      <c r="AG63" s="16">
        <f t="shared" si="15"/>
        <v>5.067453664659518E-9</v>
      </c>
      <c r="AH63" s="16">
        <f t="shared" si="15"/>
        <v>9.8874722365337547E-10</v>
      </c>
      <c r="AI63" s="17">
        <f t="shared" si="15"/>
        <v>2.4989778250179962E-5</v>
      </c>
      <c r="AJ63" s="16">
        <f t="shared" si="15"/>
        <v>1.1873083682515276E-8</v>
      </c>
      <c r="AK63" s="16">
        <f t="shared" si="15"/>
        <v>5.3943293854615231E-11</v>
      </c>
      <c r="AL63" s="16">
        <f t="shared" si="15"/>
        <v>9.2682277480392474E-9</v>
      </c>
      <c r="AM63" s="16">
        <f t="shared" si="15"/>
        <v>2.8899450090855875E-8</v>
      </c>
      <c r="AN63" s="18">
        <f t="shared" si="15"/>
        <v>3.4486529154255612E-9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1.0774424673897332E-6</v>
      </c>
      <c r="E64" s="16">
        <f t="shared" si="16"/>
        <v>1.9243756838825474E-7</v>
      </c>
      <c r="F64" s="16">
        <f t="shared" si="16"/>
        <v>3.496355191700074E-7</v>
      </c>
      <c r="G64" s="16">
        <f t="shared" si="16"/>
        <v>6.1000436243126339E-8</v>
      </c>
      <c r="H64" s="16">
        <f t="shared" si="16"/>
        <v>3.6966718043322881E-7</v>
      </c>
      <c r="I64" s="16">
        <f t="shared" si="16"/>
        <v>2.5921690445393296E-8</v>
      </c>
      <c r="J64" s="16">
        <f t="shared" si="16"/>
        <v>4.7210860682626236E-7</v>
      </c>
      <c r="K64" s="16">
        <f t="shared" si="16"/>
        <v>2.2912485515876771E-11</v>
      </c>
      <c r="L64" s="16">
        <f t="shared" si="16"/>
        <v>8.5096959980104716E-8</v>
      </c>
      <c r="M64" s="16">
        <f t="shared" si="16"/>
        <v>1.1713342970304035E-7</v>
      </c>
      <c r="N64" s="16">
        <f t="shared" si="16"/>
        <v>1.6567623142658529E-8</v>
      </c>
      <c r="O64" s="16">
        <f t="shared" si="16"/>
        <v>2.5533328190647429E-9</v>
      </c>
      <c r="P64" s="16">
        <f t="shared" si="16"/>
        <v>1.5098422847641604E-7</v>
      </c>
      <c r="Q64" s="16">
        <f t="shared" si="16"/>
        <v>3.5587353427863139E-8</v>
      </c>
      <c r="R64" s="16">
        <f t="shared" si="16"/>
        <v>1.6742822839591198E-10</v>
      </c>
      <c r="S64" s="16">
        <f t="shared" si="16"/>
        <v>5.6232784681387913E-7</v>
      </c>
      <c r="T64" s="16">
        <f t="shared" si="16"/>
        <v>4.3942474775987174E-7</v>
      </c>
      <c r="U64" s="16">
        <f t="shared" si="16"/>
        <v>3.0787221165697801E-7</v>
      </c>
      <c r="V64" s="16">
        <f t="shared" si="16"/>
        <v>1.7290409506980383E-8</v>
      </c>
      <c r="W64" s="16">
        <f t="shared" si="16"/>
        <v>1.507365753872998E-9</v>
      </c>
      <c r="X64" s="16">
        <f t="shared" si="16"/>
        <v>7.4187713439060501E-8</v>
      </c>
      <c r="Y64" s="16">
        <f t="shared" si="16"/>
        <v>3.2564397047791917E-7</v>
      </c>
      <c r="Z64" s="16">
        <f t="shared" si="16"/>
        <v>3.1562314268194732E-7</v>
      </c>
      <c r="AA64" s="17">
        <f t="shared" si="16"/>
        <v>1.8952581843235535E-4</v>
      </c>
      <c r="AB64" s="16">
        <f t="shared" si="16"/>
        <v>3.2649305695804173E-7</v>
      </c>
      <c r="AC64" s="16">
        <f t="shared" si="16"/>
        <v>4.8279540800824923E-8</v>
      </c>
      <c r="AD64" s="16">
        <f t="shared" si="16"/>
        <v>1.8269704027900381E-8</v>
      </c>
      <c r="AE64" s="16">
        <f t="shared" si="16"/>
        <v>1.4575730247976314E-8</v>
      </c>
      <c r="AF64" s="16">
        <f t="shared" si="16"/>
        <v>3.0748013968146629E-9</v>
      </c>
      <c r="AG64" s="16">
        <f t="shared" si="16"/>
        <v>8.6601152443388255E-8</v>
      </c>
      <c r="AH64" s="16">
        <f t="shared" si="16"/>
        <v>2.2203900098705254E-9</v>
      </c>
      <c r="AI64" s="16">
        <f t="shared" si="16"/>
        <v>2.0159245624039934E-8</v>
      </c>
      <c r="AJ64" s="16">
        <f t="shared" si="16"/>
        <v>3.9476242869698053E-9</v>
      </c>
      <c r="AK64" s="16">
        <f t="shared" si="16"/>
        <v>4.0095365907484196E-8</v>
      </c>
      <c r="AL64" s="16">
        <f t="shared" si="16"/>
        <v>9.2811151429552789E-8</v>
      </c>
      <c r="AM64" s="16">
        <f t="shared" si="16"/>
        <v>2.9973085247481445E-7</v>
      </c>
      <c r="AN64" s="18">
        <f t="shared" si="16"/>
        <v>1.53008758642302E-7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8.0439871872866343E-10</v>
      </c>
      <c r="E65" s="16">
        <f t="shared" si="17"/>
        <v>1.3626243760261735E-8</v>
      </c>
      <c r="F65" s="16">
        <f t="shared" si="17"/>
        <v>2.2419137501380121E-8</v>
      </c>
      <c r="G65" s="16">
        <f t="shared" si="17"/>
        <v>4.3204188630767597E-8</v>
      </c>
      <c r="H65" s="16">
        <f t="shared" si="17"/>
        <v>1.0673507274529237E-7</v>
      </c>
      <c r="I65" s="16">
        <f t="shared" si="17"/>
        <v>1.5517140509108775E-7</v>
      </c>
      <c r="J65" s="16">
        <f t="shared" si="17"/>
        <v>5.8780969696981003E-8</v>
      </c>
      <c r="K65" s="16">
        <f t="shared" si="17"/>
        <v>2.6663537807348942E-8</v>
      </c>
      <c r="L65" s="16">
        <f t="shared" si="17"/>
        <v>4.7307413383679413E-8</v>
      </c>
      <c r="M65" s="16">
        <f t="shared" si="17"/>
        <v>8.5480753745840886E-8</v>
      </c>
      <c r="N65" s="16">
        <f t="shared" si="17"/>
        <v>1.0254015080375251E-7</v>
      </c>
      <c r="O65" s="16">
        <f t="shared" si="17"/>
        <v>2.5106215187410083E-7</v>
      </c>
      <c r="P65" s="16">
        <f t="shared" si="17"/>
        <v>3.9897826715998699E-8</v>
      </c>
      <c r="Q65" s="16">
        <f t="shared" si="17"/>
        <v>1.8130469540718007E-7</v>
      </c>
      <c r="R65" s="16">
        <f t="shared" si="17"/>
        <v>1.8541451245776162E-7</v>
      </c>
      <c r="S65" s="16">
        <f t="shared" si="17"/>
        <v>6.8735175579929511E-12</v>
      </c>
      <c r="T65" s="16">
        <f t="shared" si="17"/>
        <v>5.3950760861909381E-8</v>
      </c>
      <c r="U65" s="16">
        <f t="shared" si="17"/>
        <v>2.4493194214529989E-8</v>
      </c>
      <c r="V65" s="16">
        <f t="shared" si="17"/>
        <v>1.1372306814363556E-9</v>
      </c>
      <c r="W65" s="16">
        <f t="shared" si="17"/>
        <v>5.0656982783532829E-8</v>
      </c>
      <c r="X65" s="16">
        <f t="shared" si="17"/>
        <v>5.9854943383391286E-8</v>
      </c>
      <c r="Y65" s="16">
        <f t="shared" si="17"/>
        <v>4.5605934909180552E-8</v>
      </c>
      <c r="Z65" s="16">
        <f t="shared" si="17"/>
        <v>1.5656451677666589E-7</v>
      </c>
      <c r="AA65" s="16">
        <f t="shared" si="17"/>
        <v>2.5619491823679326E-8</v>
      </c>
      <c r="AB65" s="16">
        <f t="shared" si="17"/>
        <v>2.6602534713858844E-8</v>
      </c>
      <c r="AC65" s="16">
        <f t="shared" si="17"/>
        <v>2.9103812869122404E-9</v>
      </c>
      <c r="AD65" s="16">
        <f t="shared" si="17"/>
        <v>2.1830138776915335E-9</v>
      </c>
      <c r="AE65" s="16">
        <f t="shared" si="17"/>
        <v>2.0631345738754185E-9</v>
      </c>
      <c r="AF65" s="16">
        <f t="shared" si="17"/>
        <v>3.9610952047261091E-8</v>
      </c>
      <c r="AG65" s="17">
        <f t="shared" si="17"/>
        <v>5.6611550717808647E-5</v>
      </c>
      <c r="AH65" s="16">
        <f t="shared" si="17"/>
        <v>9.0134639747706003E-10</v>
      </c>
      <c r="AI65" s="16">
        <f t="shared" si="17"/>
        <v>1.1280800198908187E-8</v>
      </c>
      <c r="AJ65" s="16">
        <f t="shared" si="17"/>
        <v>2.9088831336925866E-8</v>
      </c>
      <c r="AK65" s="16">
        <f t="shared" si="17"/>
        <v>5.6383700849763478E-8</v>
      </c>
      <c r="AL65" s="16">
        <f t="shared" si="17"/>
        <v>2.181191861175388E-7</v>
      </c>
      <c r="AM65" s="16">
        <f t="shared" si="17"/>
        <v>2.0570267358908652E-9</v>
      </c>
      <c r="AN65" s="18">
        <f t="shared" si="17"/>
        <v>1.6654603575421756E-8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4.6116504126583716E-8</v>
      </c>
      <c r="E66" s="17">
        <f t="shared" si="18"/>
        <v>2.7596075512812832E-7</v>
      </c>
      <c r="F66" s="17">
        <f t="shared" si="18"/>
        <v>2.5746596794947414E-7</v>
      </c>
      <c r="G66" s="16">
        <f t="shared" si="18"/>
        <v>3.5034800349082026E-9</v>
      </c>
      <c r="H66" s="17">
        <f t="shared" si="18"/>
        <v>2.8864696752813011E-7</v>
      </c>
      <c r="I66" s="16">
        <f t="shared" si="18"/>
        <v>3.8972229387986449E-8</v>
      </c>
      <c r="J66" s="16">
        <f t="shared" si="18"/>
        <v>7.0876998929589938E-9</v>
      </c>
      <c r="K66" s="16">
        <f t="shared" si="18"/>
        <v>2.4982116427583964E-8</v>
      </c>
      <c r="L66" s="16">
        <f t="shared" si="18"/>
        <v>1.3157023136826795E-9</v>
      </c>
      <c r="M66" s="16">
        <f t="shared" si="18"/>
        <v>5.4761852021371576E-9</v>
      </c>
      <c r="N66" s="16">
        <f t="shared" si="18"/>
        <v>2.690716550488321E-10</v>
      </c>
      <c r="O66" s="16">
        <f t="shared" si="18"/>
        <v>5.045452047248318E-8</v>
      </c>
      <c r="P66" s="16">
        <f t="shared" si="18"/>
        <v>3.6609556548423022E-8</v>
      </c>
      <c r="Q66" s="16">
        <f t="shared" si="18"/>
        <v>7.7373880938131486E-9</v>
      </c>
      <c r="R66" s="16">
        <f t="shared" si="18"/>
        <v>3.5116909962205033E-8</v>
      </c>
      <c r="S66" s="16">
        <f t="shared" si="18"/>
        <v>5.548311960719367E-9</v>
      </c>
      <c r="T66" s="16">
        <f t="shared" si="18"/>
        <v>3.0554676429229925E-11</v>
      </c>
      <c r="U66" s="16">
        <f t="shared" si="18"/>
        <v>8.0947899253616205E-9</v>
      </c>
      <c r="V66" s="16">
        <f t="shared" si="18"/>
        <v>6.3224888252054024E-9</v>
      </c>
      <c r="W66" s="16">
        <f t="shared" si="18"/>
        <v>1.8423689560384945E-10</v>
      </c>
      <c r="X66" s="16">
        <f t="shared" si="18"/>
        <v>4.3595164023880435E-9</v>
      </c>
      <c r="Y66" s="16">
        <f t="shared" si="18"/>
        <v>9.22564424751808E-10</v>
      </c>
      <c r="Z66" s="16">
        <f t="shared" si="18"/>
        <v>5.7208556114136972E-8</v>
      </c>
      <c r="AA66" s="16">
        <f t="shared" si="18"/>
        <v>1.6524563737679214E-8</v>
      </c>
      <c r="AB66" s="16">
        <f t="shared" si="18"/>
        <v>2.9027437657433926E-9</v>
      </c>
      <c r="AC66" s="16">
        <f t="shared" si="18"/>
        <v>8.3145445092340412E-9</v>
      </c>
      <c r="AD66" s="16">
        <f t="shared" si="18"/>
        <v>8.0074290062576921E-9</v>
      </c>
      <c r="AE66" s="16">
        <f t="shared" si="18"/>
        <v>5.258836169635869E-9</v>
      </c>
      <c r="AF66" s="16">
        <f t="shared" si="18"/>
        <v>1.6650107797131144E-8</v>
      </c>
      <c r="AG66" s="16">
        <f t="shared" si="18"/>
        <v>1.306807242290023E-7</v>
      </c>
      <c r="AH66" s="16">
        <f t="shared" si="18"/>
        <v>4.9945497275122462E-9</v>
      </c>
      <c r="AI66" s="16">
        <f t="shared" si="18"/>
        <v>1.231153437797137E-8</v>
      </c>
      <c r="AJ66" s="16">
        <f t="shared" si="18"/>
        <v>4.9166037972505169E-8</v>
      </c>
      <c r="AK66" s="16">
        <f t="shared" si="18"/>
        <v>2.7580162524068065E-9</v>
      </c>
      <c r="AL66" s="17">
        <f t="shared" si="18"/>
        <v>3.4224265137532856E-5</v>
      </c>
      <c r="AM66" s="16">
        <f t="shared" si="18"/>
        <v>1.7209181614808009E-9</v>
      </c>
      <c r="AN66" s="18">
        <f t="shared" si="18"/>
        <v>3.2845863024518118E-8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1.6016475745110259E-7</v>
      </c>
      <c r="E67" s="16">
        <f t="shared" si="19"/>
        <v>3.1403525947230735E-7</v>
      </c>
      <c r="F67" s="16">
        <f t="shared" si="19"/>
        <v>7.250973929575768E-7</v>
      </c>
      <c r="G67" s="16">
        <f t="shared" si="19"/>
        <v>1.3927827414066838E-7</v>
      </c>
      <c r="H67" s="16">
        <f t="shared" si="19"/>
        <v>6.3879208339523352E-7</v>
      </c>
      <c r="I67" s="16">
        <f t="shared" si="19"/>
        <v>4.8843209849211436E-8</v>
      </c>
      <c r="J67" s="16">
        <f t="shared" si="19"/>
        <v>9.9277876843294568E-9</v>
      </c>
      <c r="K67" s="16">
        <f t="shared" si="19"/>
        <v>2.7988118301185983E-7</v>
      </c>
      <c r="L67" s="16">
        <f t="shared" si="19"/>
        <v>3.6441747955802276E-7</v>
      </c>
      <c r="M67" s="16">
        <f t="shared" si="19"/>
        <v>5.5185255123071233E-8</v>
      </c>
      <c r="N67" s="16">
        <f t="shared" si="19"/>
        <v>2.362636387028995E-8</v>
      </c>
      <c r="O67" s="16">
        <f t="shared" si="19"/>
        <v>6.1951057578310969E-8</v>
      </c>
      <c r="P67" s="16">
        <f t="shared" si="19"/>
        <v>1.0738244385193229E-8</v>
      </c>
      <c r="Q67" s="16">
        <f t="shared" si="19"/>
        <v>1.4793079500941686E-7</v>
      </c>
      <c r="R67" s="16">
        <f t="shared" si="19"/>
        <v>1.7079905722412025E-8</v>
      </c>
      <c r="S67" s="16">
        <f t="shared" si="19"/>
        <v>2.3612319780500582E-7</v>
      </c>
      <c r="T67" s="16">
        <f t="shared" si="19"/>
        <v>2.5462473364553517E-10</v>
      </c>
      <c r="U67" s="16">
        <f t="shared" si="19"/>
        <v>9.4470083972128832E-12</v>
      </c>
      <c r="V67" s="16">
        <f t="shared" si="19"/>
        <v>3.2874191612427841E-8</v>
      </c>
      <c r="W67" s="16">
        <f t="shared" si="19"/>
        <v>8.6502763020734431E-8</v>
      </c>
      <c r="X67" s="17">
        <f t="shared" si="19"/>
        <v>1.7148379253810456E-4</v>
      </c>
      <c r="Y67" s="16">
        <f t="shared" si="19"/>
        <v>3.0629330525186138E-8</v>
      </c>
      <c r="Z67" s="16">
        <f t="shared" si="19"/>
        <v>1.4213827974225097E-8</v>
      </c>
      <c r="AA67" s="16">
        <f t="shared" si="19"/>
        <v>6.6305399500475983E-8</v>
      </c>
      <c r="AB67" s="16">
        <f t="shared" si="19"/>
        <v>1.9173216017948868E-11</v>
      </c>
      <c r="AC67" s="16">
        <f t="shared" si="19"/>
        <v>1.7743586400222874E-7</v>
      </c>
      <c r="AD67" s="16">
        <f t="shared" si="19"/>
        <v>1.8945065859250121E-7</v>
      </c>
      <c r="AE67" s="16">
        <f t="shared" si="19"/>
        <v>8.677426814984557E-7</v>
      </c>
      <c r="AF67" s="16">
        <f t="shared" si="19"/>
        <v>4.2578195693907177E-8</v>
      </c>
      <c r="AG67" s="16">
        <f t="shared" si="19"/>
        <v>1.8084241041245666E-7</v>
      </c>
      <c r="AH67" s="16">
        <f t="shared" si="19"/>
        <v>6.1672586440422707E-7</v>
      </c>
      <c r="AI67" s="16">
        <f t="shared" si="19"/>
        <v>5.4965360529282146E-7</v>
      </c>
      <c r="AJ67" s="16">
        <f t="shared" si="19"/>
        <v>6.5964314996597137E-8</v>
      </c>
      <c r="AK67" s="16">
        <f t="shared" si="19"/>
        <v>2.0379490747866202E-8</v>
      </c>
      <c r="AL67" s="16">
        <f t="shared" si="19"/>
        <v>2.2271675488349545E-8</v>
      </c>
      <c r="AM67" s="16">
        <f t="shared" si="19"/>
        <v>8.1768922852543165E-8</v>
      </c>
      <c r="AN67" s="18">
        <f t="shared" si="19"/>
        <v>4.2433760097353994E-7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4.3774441350325891E-6</v>
      </c>
      <c r="E68" s="16">
        <f t="shared" si="20"/>
        <v>3.292852862024988E-7</v>
      </c>
      <c r="F68" s="16">
        <f t="shared" si="20"/>
        <v>9.4056003069940411E-7</v>
      </c>
      <c r="G68" s="16">
        <f t="shared" si="20"/>
        <v>2.70152425066876E-6</v>
      </c>
      <c r="H68" s="16">
        <f t="shared" si="20"/>
        <v>1.8900948288533097E-6</v>
      </c>
      <c r="I68" s="16">
        <f t="shared" si="20"/>
        <v>2.9636136729714318E-5</v>
      </c>
      <c r="J68" s="16">
        <f t="shared" si="20"/>
        <v>2.2485775567904286E-6</v>
      </c>
      <c r="K68" s="16">
        <f t="shared" si="20"/>
        <v>2.2892585592510762E-6</v>
      </c>
      <c r="L68" s="16">
        <f t="shared" si="20"/>
        <v>4.0314086444097245E-7</v>
      </c>
      <c r="M68" s="16">
        <f t="shared" si="20"/>
        <v>6.1928933375621998E-6</v>
      </c>
      <c r="N68" s="16">
        <f t="shared" si="20"/>
        <v>2.5396018046373597E-6</v>
      </c>
      <c r="O68" s="16">
        <f t="shared" si="20"/>
        <v>2.0775773048220381E-5</v>
      </c>
      <c r="P68" s="16">
        <f t="shared" si="20"/>
        <v>2.3581197093328278E-8</v>
      </c>
      <c r="Q68" s="16">
        <f t="shared" si="20"/>
        <v>9.187288977872246E-6</v>
      </c>
      <c r="R68" s="16">
        <f t="shared" si="20"/>
        <v>2.0906731385099734E-5</v>
      </c>
      <c r="S68" s="16">
        <f t="shared" si="20"/>
        <v>3.1668260867846337E-7</v>
      </c>
      <c r="T68" s="16">
        <f t="shared" si="20"/>
        <v>9.306410458819484E-6</v>
      </c>
      <c r="U68" s="16">
        <f t="shared" si="20"/>
        <v>4.4359753247148444E-6</v>
      </c>
      <c r="V68" s="16">
        <f t="shared" si="20"/>
        <v>1.7866118168107188E-5</v>
      </c>
      <c r="W68" s="16">
        <f t="shared" si="20"/>
        <v>7.0714862190967812E-6</v>
      </c>
      <c r="X68" s="16">
        <f t="shared" si="20"/>
        <v>2.6779690857758603E-5</v>
      </c>
      <c r="Y68" s="16">
        <f t="shared" si="20"/>
        <v>2.3344833330253851E-5</v>
      </c>
      <c r="Z68" s="16">
        <f t="shared" si="20"/>
        <v>2.0855211197024214E-5</v>
      </c>
      <c r="AA68" s="16">
        <f t="shared" si="20"/>
        <v>4.0217532471294186E-7</v>
      </c>
      <c r="AB68" s="16">
        <f t="shared" si="20"/>
        <v>5.0895946474828868E-6</v>
      </c>
      <c r="AC68" s="16">
        <f t="shared" si="20"/>
        <v>4.4537982327709129E-7</v>
      </c>
      <c r="AD68" s="16">
        <f t="shared" si="20"/>
        <v>5.466061019869145E-7</v>
      </c>
      <c r="AE68" s="17">
        <f t="shared" si="20"/>
        <v>5.3787405832646917E-3</v>
      </c>
      <c r="AF68" s="16">
        <f t="shared" si="20"/>
        <v>1.8358868196319101E-6</v>
      </c>
      <c r="AG68" s="16">
        <f t="shared" si="20"/>
        <v>1.9238260030814081E-7</v>
      </c>
      <c r="AH68" s="16">
        <f t="shared" si="20"/>
        <v>2.7800449873121251E-7</v>
      </c>
      <c r="AI68" s="16">
        <f t="shared" si="20"/>
        <v>2.8547548433002973E-6</v>
      </c>
      <c r="AJ68" s="16">
        <f t="shared" si="20"/>
        <v>1.1150276368137451E-5</v>
      </c>
      <c r="AK68" s="16">
        <f t="shared" si="20"/>
        <v>4.5457961400980954E-6</v>
      </c>
      <c r="AL68" s="16">
        <f t="shared" si="20"/>
        <v>8.1607882791036525E-7</v>
      </c>
      <c r="AM68" s="16">
        <f t="shared" si="20"/>
        <v>2.3984846915564593E-7</v>
      </c>
      <c r="AN68" s="18">
        <f t="shared" si="20"/>
        <v>6.0334816774167413E-6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1.2930796923518915E-5</v>
      </c>
      <c r="E69" s="16">
        <f t="shared" si="21"/>
        <v>2.1274572359296237E-6</v>
      </c>
      <c r="F69" s="16">
        <f t="shared" si="21"/>
        <v>9.5588040128379498E-7</v>
      </c>
      <c r="G69" s="16">
        <f t="shared" si="21"/>
        <v>7.0343549998213575E-6</v>
      </c>
      <c r="H69" s="16">
        <f t="shared" si="21"/>
        <v>3.1535463340797834E-6</v>
      </c>
      <c r="I69" s="16">
        <f t="shared" si="21"/>
        <v>2.3407268325047696E-6</v>
      </c>
      <c r="J69" s="16">
        <f t="shared" si="21"/>
        <v>6.0559115874266978E-7</v>
      </c>
      <c r="K69" s="16">
        <f t="shared" si="21"/>
        <v>1.4372418325311991E-9</v>
      </c>
      <c r="L69" s="17">
        <f t="shared" si="21"/>
        <v>1.9424558030892873E-5</v>
      </c>
      <c r="M69" s="16">
        <f t="shared" si="21"/>
        <v>1.8340086109631176E-6</v>
      </c>
      <c r="N69" s="16">
        <f t="shared" si="21"/>
        <v>3.1272392544902379E-6</v>
      </c>
      <c r="O69" s="16">
        <f t="shared" si="21"/>
        <v>2.6197683718904527E-6</v>
      </c>
      <c r="P69" s="16">
        <f t="shared" si="21"/>
        <v>2.8930687217002394E-6</v>
      </c>
      <c r="Q69" s="17">
        <f t="shared" si="21"/>
        <v>2.9587358561316353E-3</v>
      </c>
      <c r="R69" s="16">
        <f t="shared" si="21"/>
        <v>5.1972907162391057E-7</v>
      </c>
      <c r="S69" s="16">
        <f t="shared" si="21"/>
        <v>3.6331821258834025E-6</v>
      </c>
      <c r="T69" s="16">
        <f t="shared" si="21"/>
        <v>2.2291196902073499E-8</v>
      </c>
      <c r="U69" s="16">
        <f t="shared" si="21"/>
        <v>1.8445403117601103E-6</v>
      </c>
      <c r="V69" s="16">
        <f t="shared" si="21"/>
        <v>8.9229496128813605E-8</v>
      </c>
      <c r="W69" s="16">
        <f t="shared" si="21"/>
        <v>2.8253487814555315E-6</v>
      </c>
      <c r="X69" s="16">
        <f t="shared" si="21"/>
        <v>2.4936658550212561E-6</v>
      </c>
      <c r="Y69" s="16">
        <f t="shared" si="21"/>
        <v>1.2338942287751694E-7</v>
      </c>
      <c r="Z69" s="16">
        <f t="shared" si="21"/>
        <v>1.6087623127578137E-6</v>
      </c>
      <c r="AA69" s="16">
        <f t="shared" si="21"/>
        <v>5.3573226645332087E-7</v>
      </c>
      <c r="AB69" s="16">
        <f t="shared" si="21"/>
        <v>1.6406400000733099E-6</v>
      </c>
      <c r="AC69" s="16">
        <f t="shared" si="21"/>
        <v>1.0592528597443088E-6</v>
      </c>
      <c r="AD69" s="16">
        <f t="shared" si="21"/>
        <v>2.8089528126178778E-7</v>
      </c>
      <c r="AE69" s="16">
        <f t="shared" si="21"/>
        <v>5.0115484887288718E-6</v>
      </c>
      <c r="AF69" s="16">
        <f t="shared" si="21"/>
        <v>1.5303980018244339E-6</v>
      </c>
      <c r="AG69" s="16">
        <f t="shared" si="21"/>
        <v>9.2084820451585883E-6</v>
      </c>
      <c r="AH69" s="16">
        <f t="shared" si="21"/>
        <v>5.5938690210450978E-6</v>
      </c>
      <c r="AI69" s="16">
        <f t="shared" si="21"/>
        <v>4.1791362765594365E-8</v>
      </c>
      <c r="AJ69" s="17">
        <f t="shared" si="21"/>
        <v>3.3019569964707975E-5</v>
      </c>
      <c r="AK69" s="16">
        <f t="shared" si="21"/>
        <v>2.7051792417681649E-7</v>
      </c>
      <c r="AL69" s="16">
        <f t="shared" si="21"/>
        <v>6.5568062816785425E-7</v>
      </c>
      <c r="AM69" s="16">
        <f t="shared" si="21"/>
        <v>5.5665553559704499E-8</v>
      </c>
      <c r="AN69" s="20">
        <f t="shared" si="21"/>
        <v>2.0927852619728199E-5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1.3522557365068318E-7</v>
      </c>
      <c r="E70" s="16">
        <f t="shared" si="22"/>
        <v>1.003891299145991E-10</v>
      </c>
      <c r="F70" s="16">
        <f t="shared" si="22"/>
        <v>2.6400110203072027E-8</v>
      </c>
      <c r="G70" s="16">
        <f t="shared" si="22"/>
        <v>6.1235183257772489E-7</v>
      </c>
      <c r="H70" s="16">
        <f t="shared" si="22"/>
        <v>8.3137246783375236E-8</v>
      </c>
      <c r="I70" s="16">
        <f t="shared" si="22"/>
        <v>1.569821455608163E-7</v>
      </c>
      <c r="J70" s="16">
        <f t="shared" si="22"/>
        <v>1.1248279527804275E-7</v>
      </c>
      <c r="K70" s="16">
        <f t="shared" si="22"/>
        <v>1.8228399552910862E-8</v>
      </c>
      <c r="L70" s="16">
        <f t="shared" si="22"/>
        <v>2.7945182858178679E-9</v>
      </c>
      <c r="M70" s="16">
        <f t="shared" si="22"/>
        <v>1.7901681865884432E-7</v>
      </c>
      <c r="N70" s="16">
        <f t="shared" si="22"/>
        <v>9.1726607276344091E-8</v>
      </c>
      <c r="O70" s="16">
        <f t="shared" si="22"/>
        <v>6.128416545222984E-7</v>
      </c>
      <c r="P70" s="16">
        <f t="shared" si="22"/>
        <v>1.9180843135403364E-7</v>
      </c>
      <c r="Q70" s="16">
        <f t="shared" si="22"/>
        <v>2.205218268897706E-7</v>
      </c>
      <c r="R70" s="16">
        <f t="shared" si="22"/>
        <v>6.0263561414350662E-8</v>
      </c>
      <c r="S70" s="17">
        <f t="shared" si="22"/>
        <v>1.783820718492818E-4</v>
      </c>
      <c r="T70" s="16">
        <f t="shared" si="22"/>
        <v>2.9975222275364343E-8</v>
      </c>
      <c r="U70" s="16">
        <f t="shared" si="22"/>
        <v>1.378800873057589E-9</v>
      </c>
      <c r="V70" s="16">
        <f t="shared" si="22"/>
        <v>2.3908363344743953E-8</v>
      </c>
      <c r="W70" s="16">
        <f t="shared" si="22"/>
        <v>9.515474712770116E-7</v>
      </c>
      <c r="X70" s="16">
        <f t="shared" si="22"/>
        <v>2.4098149460534798E-7</v>
      </c>
      <c r="Y70" s="16">
        <f t="shared" si="22"/>
        <v>1.1492882807393489E-7</v>
      </c>
      <c r="Z70" s="17">
        <f t="shared" si="22"/>
        <v>1.6865890909964687E-6</v>
      </c>
      <c r="AA70" s="16">
        <f t="shared" si="22"/>
        <v>5.1289131360644693E-7</v>
      </c>
      <c r="AB70" s="16">
        <f t="shared" si="22"/>
        <v>7.5981807117551161E-7</v>
      </c>
      <c r="AC70" s="16">
        <f t="shared" si="22"/>
        <v>8.1893868303693258E-7</v>
      </c>
      <c r="AD70" s="16">
        <f t="shared" si="22"/>
        <v>1.2795832585317719E-7</v>
      </c>
      <c r="AE70" s="16">
        <f t="shared" si="22"/>
        <v>1.0526098551311232E-8</v>
      </c>
      <c r="AF70" s="16">
        <f t="shared" si="22"/>
        <v>1.6916570411475809E-7</v>
      </c>
      <c r="AG70" s="16">
        <f t="shared" si="22"/>
        <v>1.7598079900019199E-11</v>
      </c>
      <c r="AH70" s="16">
        <f t="shared" si="22"/>
        <v>4.7922382779444099E-8</v>
      </c>
      <c r="AI70" s="16">
        <f t="shared" si="22"/>
        <v>1.6029865842242044E-7</v>
      </c>
      <c r="AJ70" s="16">
        <f t="shared" si="22"/>
        <v>1.7447280641565332E-7</v>
      </c>
      <c r="AK70" s="16">
        <f t="shared" si="22"/>
        <v>1.8427394212436671E-8</v>
      </c>
      <c r="AL70" s="16">
        <f t="shared" si="22"/>
        <v>2.8456653664140491E-8</v>
      </c>
      <c r="AM70" s="16">
        <f t="shared" si="22"/>
        <v>2.1067022816542711E-9</v>
      </c>
      <c r="AN70" s="18">
        <f t="shared" si="22"/>
        <v>8.0389073384989252E-8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2.0509276209240826E-7</v>
      </c>
      <c r="E71" s="16">
        <f t="shared" si="23"/>
        <v>3.5206443373841422E-8</v>
      </c>
      <c r="F71" s="16">
        <f t="shared" si="23"/>
        <v>4.7754771040687575E-8</v>
      </c>
      <c r="G71" s="16">
        <f t="shared" si="23"/>
        <v>7.112389941456986E-8</v>
      </c>
      <c r="H71" s="16">
        <f t="shared" si="23"/>
        <v>2.0195520178144726E-7</v>
      </c>
      <c r="I71" s="17">
        <f t="shared" si="23"/>
        <v>6.7413581642472318E-5</v>
      </c>
      <c r="J71" s="16">
        <f t="shared" si="23"/>
        <v>5.4012707169041694E-10</v>
      </c>
      <c r="K71" s="16">
        <f t="shared" si="23"/>
        <v>3.3275456482712858E-8</v>
      </c>
      <c r="L71" s="16">
        <f t="shared" si="23"/>
        <v>1.3028594019536784E-8</v>
      </c>
      <c r="M71" s="16">
        <f t="shared" si="23"/>
        <v>1.1008698530468855E-7</v>
      </c>
      <c r="N71" s="16">
        <f t="shared" si="23"/>
        <v>1.0278949793919107E-7</v>
      </c>
      <c r="O71" s="16">
        <f t="shared" si="23"/>
        <v>7.5739360652785909E-9</v>
      </c>
      <c r="P71" s="16">
        <f t="shared" si="23"/>
        <v>9.3240312659915918E-8</v>
      </c>
      <c r="Q71" s="16">
        <f t="shared" si="23"/>
        <v>5.3254840444400076E-8</v>
      </c>
      <c r="R71" s="16">
        <f t="shared" si="23"/>
        <v>1.4706898841368172E-8</v>
      </c>
      <c r="S71" s="16">
        <f t="shared" si="23"/>
        <v>5.8907720164857444E-8</v>
      </c>
      <c r="T71" s="16">
        <f t="shared" si="23"/>
        <v>1.0259399525739092E-8</v>
      </c>
      <c r="U71" s="16">
        <f t="shared" si="23"/>
        <v>4.1881882888235607E-8</v>
      </c>
      <c r="V71" s="16">
        <f t="shared" si="23"/>
        <v>1.0971232493829356E-8</v>
      </c>
      <c r="W71" s="16">
        <f t="shared" si="23"/>
        <v>7.0606764520377135E-8</v>
      </c>
      <c r="X71" s="16">
        <f t="shared" si="23"/>
        <v>1.8756390615298412E-8</v>
      </c>
      <c r="Y71" s="17">
        <f t="shared" si="23"/>
        <v>5.0037631249891887E-7</v>
      </c>
      <c r="Z71" s="16">
        <f t="shared" si="23"/>
        <v>1.3905463884744741E-8</v>
      </c>
      <c r="AA71" s="16">
        <f t="shared" si="23"/>
        <v>8.8256815684483504E-9</v>
      </c>
      <c r="AB71" s="16">
        <f t="shared" si="23"/>
        <v>1.5841776652664338E-7</v>
      </c>
      <c r="AC71" s="16">
        <f t="shared" si="23"/>
        <v>8.1472376813736228E-9</v>
      </c>
      <c r="AD71" s="16">
        <f t="shared" si="23"/>
        <v>4.4340067290324073E-8</v>
      </c>
      <c r="AE71" s="16">
        <f t="shared" si="23"/>
        <v>3.6786596829744262E-7</v>
      </c>
      <c r="AF71" s="16">
        <f t="shared" si="23"/>
        <v>3.3144499567849888E-8</v>
      </c>
      <c r="AG71" s="16">
        <f t="shared" si="23"/>
        <v>1.7987692122998416E-7</v>
      </c>
      <c r="AH71" s="16">
        <f t="shared" si="23"/>
        <v>4.308585911466703E-9</v>
      </c>
      <c r="AI71" s="16">
        <f t="shared" si="23"/>
        <v>6.4797020633256415E-10</v>
      </c>
      <c r="AJ71" s="16">
        <f t="shared" si="23"/>
        <v>2.4797824099956558E-7</v>
      </c>
      <c r="AK71" s="16">
        <f t="shared" si="23"/>
        <v>2.6204123109714142E-9</v>
      </c>
      <c r="AL71" s="16">
        <f t="shared" si="23"/>
        <v>7.5490741920395938E-8</v>
      </c>
      <c r="AM71" s="16">
        <f t="shared" si="23"/>
        <v>2.8301328236774992E-9</v>
      </c>
      <c r="AN71" s="20">
        <f t="shared" si="23"/>
        <v>6.1334392386665944E-7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1.3881506160869352E-8</v>
      </c>
      <c r="E72" s="16">
        <f t="shared" si="24"/>
        <v>7.0438357748091218E-7</v>
      </c>
      <c r="F72" s="16">
        <f t="shared" si="24"/>
        <v>1.9072140474030282E-6</v>
      </c>
      <c r="G72" s="16">
        <f t="shared" si="24"/>
        <v>1.6858785215765673E-7</v>
      </c>
      <c r="H72" s="16">
        <f t="shared" si="24"/>
        <v>1.7486104817928791E-8</v>
      </c>
      <c r="I72" s="16">
        <f t="shared" si="24"/>
        <v>9.6176968492336264E-8</v>
      </c>
      <c r="J72" s="16">
        <f t="shared" si="24"/>
        <v>3.1891841763522506E-6</v>
      </c>
      <c r="K72" s="16">
        <f t="shared" si="24"/>
        <v>3.3062001778342655E-6</v>
      </c>
      <c r="L72" s="16">
        <f t="shared" si="24"/>
        <v>2.1493917604320782E-6</v>
      </c>
      <c r="M72" s="16">
        <f t="shared" si="24"/>
        <v>1.480363971967478E-6</v>
      </c>
      <c r="N72" s="16">
        <f t="shared" si="24"/>
        <v>4.1182141280110341E-7</v>
      </c>
      <c r="O72" s="16">
        <f t="shared" si="24"/>
        <v>5.0423598114102743E-8</v>
      </c>
      <c r="P72" s="16">
        <f t="shared" si="24"/>
        <v>1.6986098072280037E-6</v>
      </c>
      <c r="Q72" s="16">
        <f t="shared" si="24"/>
        <v>1.811069473183254E-8</v>
      </c>
      <c r="R72" s="16">
        <f t="shared" si="24"/>
        <v>8.7573084295378772E-8</v>
      </c>
      <c r="S72" s="16">
        <f t="shared" si="24"/>
        <v>7.8943781030109753E-8</v>
      </c>
      <c r="T72" s="16">
        <f t="shared" si="24"/>
        <v>9.5695260551806179E-8</v>
      </c>
      <c r="U72" s="16">
        <f t="shared" si="24"/>
        <v>3.3553216237609247E-7</v>
      </c>
      <c r="V72" s="17">
        <f t="shared" si="24"/>
        <v>5.8060108394248191E-4</v>
      </c>
      <c r="W72" s="16">
        <f t="shared" si="24"/>
        <v>7.7179668586200574E-7</v>
      </c>
      <c r="X72" s="16">
        <f t="shared" si="24"/>
        <v>1.1050663217658253E-7</v>
      </c>
      <c r="Y72" s="16">
        <f t="shared" si="24"/>
        <v>1.4659590353126104E-6</v>
      </c>
      <c r="Z72" s="16">
        <f t="shared" si="24"/>
        <v>2.9739917314112977E-8</v>
      </c>
      <c r="AA72" s="16">
        <f t="shared" si="24"/>
        <v>5.2183989991107679E-8</v>
      </c>
      <c r="AB72" s="16">
        <f t="shared" si="24"/>
        <v>1.7606268651767293E-7</v>
      </c>
      <c r="AC72" s="16">
        <f t="shared" si="24"/>
        <v>4.7368839458383854E-8</v>
      </c>
      <c r="AD72" s="16">
        <f t="shared" si="24"/>
        <v>1.8212247294151393E-7</v>
      </c>
      <c r="AE72" s="16">
        <f t="shared" si="24"/>
        <v>1.9434053981467537E-6</v>
      </c>
      <c r="AF72" s="16">
        <f t="shared" si="24"/>
        <v>3.150821617626638E-7</v>
      </c>
      <c r="AG72" s="16">
        <f t="shared" si="24"/>
        <v>1.1496701515030515E-8</v>
      </c>
      <c r="AH72" s="16">
        <f t="shared" si="24"/>
        <v>1.1138683099794623E-6</v>
      </c>
      <c r="AI72" s="16">
        <f t="shared" si="24"/>
        <v>1.2584843004745366E-6</v>
      </c>
      <c r="AJ72" s="16">
        <f t="shared" si="24"/>
        <v>2.3986760522339587E-7</v>
      </c>
      <c r="AK72" s="16">
        <f t="shared" si="24"/>
        <v>7.4915886056540598E-12</v>
      </c>
      <c r="AL72" s="16">
        <f t="shared" si="24"/>
        <v>1.0710057858498262E-7</v>
      </c>
      <c r="AM72" s="16">
        <f t="shared" si="24"/>
        <v>3.3389328411288382E-10</v>
      </c>
      <c r="AN72" s="18">
        <f t="shared" si="24"/>
        <v>8.1027549416936544E-7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4.3437668867293924E-8</v>
      </c>
      <c r="E73" s="16">
        <f t="shared" si="25"/>
        <v>5.5733116924838334E-7</v>
      </c>
      <c r="F73" s="16">
        <f t="shared" si="25"/>
        <v>1.0769205347684098E-6</v>
      </c>
      <c r="G73" s="16">
        <f t="shared" si="25"/>
        <v>3.1834277206282286E-8</v>
      </c>
      <c r="H73" s="16">
        <f t="shared" si="25"/>
        <v>1.6387224766222536E-6</v>
      </c>
      <c r="I73" s="16">
        <f t="shared" si="25"/>
        <v>1.3660366375021111E-6</v>
      </c>
      <c r="J73" s="16">
        <f t="shared" si="25"/>
        <v>2.697485096919141E-8</v>
      </c>
      <c r="K73" s="16">
        <f t="shared" si="25"/>
        <v>1.7955975557323417E-7</v>
      </c>
      <c r="L73" s="16">
        <f t="shared" si="25"/>
        <v>2.0542090726160666E-6</v>
      </c>
      <c r="M73" s="17">
        <f t="shared" si="25"/>
        <v>8.3392792247146373E-4</v>
      </c>
      <c r="N73" s="16">
        <f t="shared" si="25"/>
        <v>6.2785565139197436E-7</v>
      </c>
      <c r="O73" s="16">
        <f t="shared" si="25"/>
        <v>1.3517430142458549E-9</v>
      </c>
      <c r="P73" s="16">
        <f t="shared" si="25"/>
        <v>2.1064997808368839E-7</v>
      </c>
      <c r="Q73" s="16">
        <f t="shared" si="25"/>
        <v>5.2007908265839663E-7</v>
      </c>
      <c r="R73" s="16">
        <f t="shared" si="25"/>
        <v>9.5616315666154906E-7</v>
      </c>
      <c r="S73" s="16">
        <f t="shared" si="25"/>
        <v>8.3157793582487003E-7</v>
      </c>
      <c r="T73" s="16">
        <f t="shared" si="25"/>
        <v>1.286537077422657E-6</v>
      </c>
      <c r="U73" s="16">
        <f t="shared" si="25"/>
        <v>1.145757074754636E-9</v>
      </c>
      <c r="V73" s="16">
        <f t="shared" si="25"/>
        <v>2.0942301445054363E-6</v>
      </c>
      <c r="W73" s="17">
        <f t="shared" si="25"/>
        <v>6.1771401137112932E-6</v>
      </c>
      <c r="X73" s="16">
        <f t="shared" si="25"/>
        <v>2.6209518032150902E-7</v>
      </c>
      <c r="Y73" s="17">
        <f t="shared" si="25"/>
        <v>7.249560272341726E-6</v>
      </c>
      <c r="Z73" s="16">
        <f t="shared" si="25"/>
        <v>7.3323992522297582E-7</v>
      </c>
      <c r="AA73" s="16">
        <f t="shared" si="25"/>
        <v>4.9549407099662208E-7</v>
      </c>
      <c r="AB73" s="16">
        <f t="shared" si="25"/>
        <v>2.8818654239695139E-7</v>
      </c>
      <c r="AC73" s="16">
        <f t="shared" si="25"/>
        <v>4.4958144682449741E-7</v>
      </c>
      <c r="AD73" s="16">
        <f t="shared" si="25"/>
        <v>1.1353504595290817E-6</v>
      </c>
      <c r="AE73" s="16">
        <f t="shared" si="25"/>
        <v>9.5122072704991301E-7</v>
      </c>
      <c r="AF73" s="16">
        <f t="shared" si="25"/>
        <v>3.3397404041779848E-7</v>
      </c>
      <c r="AG73" s="16">
        <f t="shared" si="25"/>
        <v>1.2275849940715886E-6</v>
      </c>
      <c r="AH73" s="16">
        <f t="shared" si="25"/>
        <v>3.9291934114289776E-6</v>
      </c>
      <c r="AI73" s="16">
        <f t="shared" si="25"/>
        <v>3.9985803263774687E-7</v>
      </c>
      <c r="AJ73" s="16">
        <f t="shared" si="25"/>
        <v>2.775214062065206E-6</v>
      </c>
      <c r="AK73" s="16">
        <f t="shared" si="25"/>
        <v>1.1577037247158518E-6</v>
      </c>
      <c r="AL73" s="16">
        <f t="shared" si="25"/>
        <v>1.3181507747084474E-7</v>
      </c>
      <c r="AM73" s="16">
        <f t="shared" si="25"/>
        <v>1.8061909058973614E-8</v>
      </c>
      <c r="AN73" s="18">
        <f t="shared" si="25"/>
        <v>3.7767834307387525E-7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2.2340118942965169E-6</v>
      </c>
      <c r="E74" s="16">
        <f t="shared" si="26"/>
        <v>7.7681903656562069E-7</v>
      </c>
      <c r="F74" s="17">
        <f t="shared" si="26"/>
        <v>1.3596975804556269E-3</v>
      </c>
      <c r="G74" s="16">
        <f t="shared" si="26"/>
        <v>7.6822285259747272E-8</v>
      </c>
      <c r="H74" s="16">
        <f t="shared" si="26"/>
        <v>2.4434512520156895E-7</v>
      </c>
      <c r="I74" s="16">
        <f t="shared" si="26"/>
        <v>9.7285078713652956E-7</v>
      </c>
      <c r="J74" s="16">
        <f t="shared" si="26"/>
        <v>8.6817056746832268E-7</v>
      </c>
      <c r="K74" s="16">
        <f t="shared" si="26"/>
        <v>1.1832834528982575E-6</v>
      </c>
      <c r="L74" s="16">
        <f t="shared" si="26"/>
        <v>5.6548172011057644E-8</v>
      </c>
      <c r="M74" s="16">
        <f t="shared" si="26"/>
        <v>1.765586380259637E-6</v>
      </c>
      <c r="N74" s="16">
        <f t="shared" si="26"/>
        <v>3.364121835458291E-7</v>
      </c>
      <c r="O74" s="16">
        <f t="shared" si="26"/>
        <v>3.181966064643194E-6</v>
      </c>
      <c r="P74" s="16">
        <f t="shared" si="26"/>
        <v>1.0892049143778914E-6</v>
      </c>
      <c r="Q74" s="16">
        <f t="shared" si="26"/>
        <v>4.4462805058048999E-7</v>
      </c>
      <c r="R74" s="16">
        <f t="shared" si="26"/>
        <v>8.4982827133706402E-9</v>
      </c>
      <c r="S74" s="16">
        <f t="shared" si="26"/>
        <v>2.038070879608374E-7</v>
      </c>
      <c r="T74" s="16">
        <f t="shared" si="26"/>
        <v>8.3064318458222746E-7</v>
      </c>
      <c r="U74" s="16">
        <f t="shared" si="26"/>
        <v>6.0624351158716437E-6</v>
      </c>
      <c r="V74" s="16">
        <f t="shared" si="26"/>
        <v>4.4281341973757433E-6</v>
      </c>
      <c r="W74" s="16">
        <f t="shared" si="26"/>
        <v>5.3106283985407504E-7</v>
      </c>
      <c r="X74" s="16">
        <f t="shared" si="26"/>
        <v>5.6539517070875085E-6</v>
      </c>
      <c r="Y74" s="16">
        <f t="shared" si="26"/>
        <v>3.2311352267741406E-6</v>
      </c>
      <c r="Z74" s="16">
        <f t="shared" si="26"/>
        <v>2.2226805279016273E-6</v>
      </c>
      <c r="AA74" s="16">
        <f t="shared" si="26"/>
        <v>2.437284673734249E-6</v>
      </c>
      <c r="AB74" s="16">
        <f t="shared" si="26"/>
        <v>1.8773319046874423E-6</v>
      </c>
      <c r="AC74" s="16">
        <f t="shared" si="26"/>
        <v>8.2182688757857732E-7</v>
      </c>
      <c r="AD74" s="16">
        <f t="shared" si="26"/>
        <v>1.915054934219688E-6</v>
      </c>
      <c r="AE74" s="16">
        <f t="shared" si="26"/>
        <v>2.3836351448997207E-7</v>
      </c>
      <c r="AF74" s="16">
        <f t="shared" si="26"/>
        <v>6.6123429562510153E-10</v>
      </c>
      <c r="AG74" s="16">
        <f t="shared" si="26"/>
        <v>5.2790248853626512E-7</v>
      </c>
      <c r="AH74" s="16">
        <f t="shared" si="26"/>
        <v>1.3785641974195351E-6</v>
      </c>
      <c r="AI74" s="16">
        <f t="shared" si="26"/>
        <v>1.0756415585020524E-6</v>
      </c>
      <c r="AJ74" s="16">
        <f t="shared" si="26"/>
        <v>2.5528116286471804E-6</v>
      </c>
      <c r="AK74" s="16">
        <f t="shared" si="26"/>
        <v>1.301118763342471E-6</v>
      </c>
      <c r="AL74" s="17">
        <f t="shared" si="26"/>
        <v>1.003051397377782E-5</v>
      </c>
      <c r="AM74" s="16">
        <f t="shared" si="26"/>
        <v>1.2540713287888381E-6</v>
      </c>
      <c r="AN74" s="18">
        <f t="shared" si="26"/>
        <v>2.7784320682894873E-7</v>
      </c>
    </row>
    <row r="75" spans="1:40" ht="24">
      <c r="A75" s="13" t="s">
        <v>68</v>
      </c>
      <c r="B75" s="14" t="s">
        <v>41</v>
      </c>
      <c r="C75" s="15"/>
      <c r="D75" s="17">
        <f t="shared" ref="D75:AN75" si="27">$C32^2*D32^2</f>
        <v>3.9717344883132286E-3</v>
      </c>
      <c r="E75" s="16">
        <f t="shared" si="27"/>
        <v>4.6827014504209349E-8</v>
      </c>
      <c r="F75" s="16">
        <f t="shared" si="27"/>
        <v>6.4817140810299272E-6</v>
      </c>
      <c r="G75" s="16">
        <f t="shared" si="27"/>
        <v>3.1386215700865813E-7</v>
      </c>
      <c r="H75" s="16">
        <f t="shared" si="27"/>
        <v>1.4976406725177035E-5</v>
      </c>
      <c r="I75" s="16">
        <f t="shared" si="27"/>
        <v>1.2099226683265233E-5</v>
      </c>
      <c r="J75" s="16">
        <f t="shared" si="27"/>
        <v>2.995496618586363E-6</v>
      </c>
      <c r="K75" s="16">
        <f t="shared" si="27"/>
        <v>1.6624303157598105E-6</v>
      </c>
      <c r="L75" s="16">
        <f t="shared" si="27"/>
        <v>6.3161747984966531E-7</v>
      </c>
      <c r="M75" s="16">
        <f t="shared" si="27"/>
        <v>2.070737721117875E-7</v>
      </c>
      <c r="N75" s="16">
        <f t="shared" si="27"/>
        <v>2.6484015424731287E-6</v>
      </c>
      <c r="O75" s="16">
        <f t="shared" si="27"/>
        <v>2.0657868620413666E-5</v>
      </c>
      <c r="P75" s="16">
        <f t="shared" si="27"/>
        <v>6.9416157760050667E-7</v>
      </c>
      <c r="Q75" s="16">
        <f t="shared" si="27"/>
        <v>1.7385590960322402E-5</v>
      </c>
      <c r="R75" s="16">
        <f t="shared" si="27"/>
        <v>4.639838152426539E-6</v>
      </c>
      <c r="S75" s="16">
        <f t="shared" si="27"/>
        <v>2.9933294937150876E-6</v>
      </c>
      <c r="T75" s="16">
        <f t="shared" si="27"/>
        <v>3.540922678687212E-6</v>
      </c>
      <c r="U75" s="16">
        <f t="shared" si="27"/>
        <v>2.0459042304460074E-5</v>
      </c>
      <c r="V75" s="16">
        <f t="shared" si="27"/>
        <v>9.4009323345359167E-8</v>
      </c>
      <c r="W75" s="16">
        <f t="shared" si="27"/>
        <v>1.4775076441238996E-5</v>
      </c>
      <c r="X75" s="16">
        <f t="shared" si="27"/>
        <v>3.6185286116228075E-6</v>
      </c>
      <c r="Y75" s="16">
        <f t="shared" si="27"/>
        <v>1.7692353455738067E-6</v>
      </c>
      <c r="Z75" s="16">
        <f t="shared" si="27"/>
        <v>1.9817224985349019E-5</v>
      </c>
      <c r="AA75" s="16">
        <f t="shared" si="27"/>
        <v>2.1750828122146591E-5</v>
      </c>
      <c r="AB75" s="16">
        <f t="shared" si="27"/>
        <v>3.4435787740021356E-7</v>
      </c>
      <c r="AC75" s="16">
        <f t="shared" si="27"/>
        <v>1.2098038384377902E-6</v>
      </c>
      <c r="AD75" s="16">
        <f t="shared" si="27"/>
        <v>7.1019714570413615E-6</v>
      </c>
      <c r="AE75" s="16">
        <f t="shared" si="27"/>
        <v>3.2052215020907067E-6</v>
      </c>
      <c r="AF75" s="16">
        <f t="shared" si="27"/>
        <v>7.4711268312680058E-7</v>
      </c>
      <c r="AG75" s="16">
        <f t="shared" si="27"/>
        <v>5.4198360527472737E-8</v>
      </c>
      <c r="AH75" s="16">
        <f t="shared" si="27"/>
        <v>1.7017722207710975E-6</v>
      </c>
      <c r="AI75" s="16">
        <f t="shared" si="27"/>
        <v>3.7393361340531081E-7</v>
      </c>
      <c r="AJ75" s="16">
        <f t="shared" si="27"/>
        <v>1.4985211968776279E-6</v>
      </c>
      <c r="AK75" s="16">
        <f t="shared" si="27"/>
        <v>2.262066783396054E-7</v>
      </c>
      <c r="AL75" s="16">
        <f t="shared" si="27"/>
        <v>5.2495250223644146E-6</v>
      </c>
      <c r="AM75" s="16">
        <f t="shared" si="27"/>
        <v>2.0222899261814719E-6</v>
      </c>
      <c r="AN75" s="18">
        <f t="shared" si="27"/>
        <v>3.1649450246810126E-6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2.1244598666601622E-8</v>
      </c>
      <c r="E76" s="17">
        <f t="shared" si="28"/>
        <v>1.7694155578294633E-3</v>
      </c>
      <c r="F76" s="16">
        <f t="shared" si="28"/>
        <v>1.018415025553059E-6</v>
      </c>
      <c r="G76" s="16">
        <f t="shared" si="28"/>
        <v>6.7100372265561452E-6</v>
      </c>
      <c r="H76" s="16">
        <f t="shared" si="28"/>
        <v>2.7057616346471968E-8</v>
      </c>
      <c r="I76" s="16">
        <f t="shared" si="28"/>
        <v>9.3519775667637526E-7</v>
      </c>
      <c r="J76" s="16">
        <f t="shared" si="28"/>
        <v>5.468051175225779E-6</v>
      </c>
      <c r="K76" s="16">
        <f t="shared" si="28"/>
        <v>1.5355370620358125E-6</v>
      </c>
      <c r="L76" s="16">
        <f t="shared" si="28"/>
        <v>6.9131775965951965E-7</v>
      </c>
      <c r="M76" s="16">
        <f t="shared" si="28"/>
        <v>1.1964307457828087E-6</v>
      </c>
      <c r="N76" s="16">
        <f t="shared" si="28"/>
        <v>2.0607574988826256E-7</v>
      </c>
      <c r="O76" s="16">
        <f t="shared" si="28"/>
        <v>3.4416341968139438E-6</v>
      </c>
      <c r="P76" s="16">
        <f t="shared" si="28"/>
        <v>2.6980409552637076E-7</v>
      </c>
      <c r="Q76" s="16">
        <f t="shared" si="28"/>
        <v>1.2895695450941198E-6</v>
      </c>
      <c r="R76" s="16">
        <f t="shared" si="28"/>
        <v>2.3085365046083117E-7</v>
      </c>
      <c r="S76" s="16">
        <f t="shared" si="28"/>
        <v>1.1976238389514621E-9</v>
      </c>
      <c r="T76" s="16">
        <f t="shared" si="28"/>
        <v>1.3073044694483903E-7</v>
      </c>
      <c r="U76" s="16">
        <f t="shared" si="28"/>
        <v>2.0513180725152858E-6</v>
      </c>
      <c r="V76" s="16">
        <f t="shared" si="28"/>
        <v>2.1365713214547852E-6</v>
      </c>
      <c r="W76" s="16">
        <f t="shared" si="28"/>
        <v>1.5822470989497347E-6</v>
      </c>
      <c r="X76" s="16">
        <f t="shared" si="28"/>
        <v>3.2004953735231311E-6</v>
      </c>
      <c r="Y76" s="16">
        <f t="shared" si="28"/>
        <v>1.9039160713358732E-6</v>
      </c>
      <c r="Z76" s="16">
        <f t="shared" si="28"/>
        <v>1.4394176892329928E-6</v>
      </c>
      <c r="AA76" s="16">
        <f t="shared" si="28"/>
        <v>1.7515626815199094E-6</v>
      </c>
      <c r="AB76" s="16">
        <f t="shared" si="28"/>
        <v>5.9362987653571518E-7</v>
      </c>
      <c r="AC76" s="16">
        <f t="shared" si="28"/>
        <v>1.5852115616570407E-6</v>
      </c>
      <c r="AD76" s="16">
        <f t="shared" si="28"/>
        <v>2.3195988686362186E-6</v>
      </c>
      <c r="AE76" s="16">
        <f t="shared" si="28"/>
        <v>1.0854345671976313E-7</v>
      </c>
      <c r="AF76" s="16">
        <f t="shared" si="28"/>
        <v>1.5430346260938238E-7</v>
      </c>
      <c r="AG76" s="16">
        <f t="shared" si="28"/>
        <v>4.1982439442313511E-7</v>
      </c>
      <c r="AH76" s="16">
        <f t="shared" si="28"/>
        <v>1.1448775633495987E-6</v>
      </c>
      <c r="AI76" s="16">
        <f t="shared" si="28"/>
        <v>8.0565213679389591E-7</v>
      </c>
      <c r="AJ76" s="16">
        <f t="shared" si="28"/>
        <v>1.8216786148479253E-6</v>
      </c>
      <c r="AK76" s="16">
        <f t="shared" si="28"/>
        <v>1.8942666839997563E-7</v>
      </c>
      <c r="AL76" s="17">
        <f t="shared" si="28"/>
        <v>1.4325753572282821E-5</v>
      </c>
      <c r="AM76" s="17">
        <f t="shared" si="28"/>
        <v>1.6695496641251611E-5</v>
      </c>
      <c r="AN76" s="18">
        <f t="shared" si="28"/>
        <v>3.2958088011724409E-9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5.0162208766502819E-7</v>
      </c>
      <c r="E77" s="16">
        <f t="shared" si="29"/>
        <v>1.1888101608942764E-7</v>
      </c>
      <c r="F77" s="16">
        <f t="shared" si="29"/>
        <v>5.2462005338122353E-8</v>
      </c>
      <c r="G77" s="16">
        <f t="shared" si="29"/>
        <v>1.7724278836033006E-7</v>
      </c>
      <c r="H77" s="16">
        <f t="shared" si="29"/>
        <v>2.5476269190649821E-7</v>
      </c>
      <c r="I77" s="16">
        <f t="shared" si="29"/>
        <v>1.4174183324704126E-7</v>
      </c>
      <c r="J77" s="16">
        <f t="shared" si="29"/>
        <v>8.4704459600080762E-9</v>
      </c>
      <c r="K77" s="16">
        <f t="shared" si="29"/>
        <v>2.3888159137982586E-7</v>
      </c>
      <c r="L77" s="17">
        <f t="shared" si="29"/>
        <v>1.6643848066202046E-6</v>
      </c>
      <c r="M77" s="17">
        <f t="shared" si="29"/>
        <v>1.0068500682023462E-6</v>
      </c>
      <c r="N77" s="16">
        <f t="shared" si="29"/>
        <v>1.9507279074339973E-8</v>
      </c>
      <c r="O77" s="16">
        <f t="shared" si="29"/>
        <v>1.5507790953838457E-7</v>
      </c>
      <c r="P77" s="16">
        <f t="shared" si="29"/>
        <v>3.7116908532111387E-7</v>
      </c>
      <c r="Q77" s="16">
        <f t="shared" si="29"/>
        <v>1.2930709401996722E-7</v>
      </c>
      <c r="R77" s="16">
        <f t="shared" si="29"/>
        <v>9.5658393031084925E-10</v>
      </c>
      <c r="S77" s="16">
        <f t="shared" si="29"/>
        <v>7.1575835084318201E-7</v>
      </c>
      <c r="T77" s="16">
        <f t="shared" si="29"/>
        <v>5.9496065480541724E-9</v>
      </c>
      <c r="U77" s="16">
        <f t="shared" si="29"/>
        <v>8.0540513661817848E-9</v>
      </c>
      <c r="V77" s="16">
        <f t="shared" si="29"/>
        <v>1.7690517656938263E-7</v>
      </c>
      <c r="W77" s="17">
        <f t="shared" si="29"/>
        <v>1.3537053504845929E-4</v>
      </c>
      <c r="X77" s="16">
        <f t="shared" si="29"/>
        <v>6.6094771665782032E-8</v>
      </c>
      <c r="Y77" s="16">
        <f t="shared" si="29"/>
        <v>2.1932530314035081E-9</v>
      </c>
      <c r="Z77" s="16">
        <f t="shared" si="29"/>
        <v>3.5804627482382993E-8</v>
      </c>
      <c r="AA77" s="16">
        <f t="shared" si="29"/>
        <v>1.002760165591655E-9</v>
      </c>
      <c r="AB77" s="16">
        <f t="shared" si="29"/>
        <v>8.4104355436607421E-8</v>
      </c>
      <c r="AC77" s="16">
        <f t="shared" si="29"/>
        <v>1.4983374994953715E-9</v>
      </c>
      <c r="AD77" s="16">
        <f t="shared" si="29"/>
        <v>1.7898640800991387E-7</v>
      </c>
      <c r="AE77" s="16">
        <f t="shared" si="29"/>
        <v>1.7586116015878132E-7</v>
      </c>
      <c r="AF77" s="16">
        <f t="shared" si="29"/>
        <v>6.9835264425686408E-8</v>
      </c>
      <c r="AG77" s="16">
        <f t="shared" si="29"/>
        <v>1.1713182156957316E-7</v>
      </c>
      <c r="AH77" s="16">
        <f t="shared" si="29"/>
        <v>4.5532255477432654E-8</v>
      </c>
      <c r="AI77" s="16">
        <f t="shared" si="29"/>
        <v>5.1494876062612006E-8</v>
      </c>
      <c r="AJ77" s="16">
        <f t="shared" si="29"/>
        <v>1.8755724878381778E-7</v>
      </c>
      <c r="AK77" s="16">
        <f t="shared" si="29"/>
        <v>2.2390398318665497E-7</v>
      </c>
      <c r="AL77" s="16">
        <f t="shared" si="29"/>
        <v>7.5253862317680847E-10</v>
      </c>
      <c r="AM77" s="16">
        <f t="shared" si="29"/>
        <v>3.655984908677689E-8</v>
      </c>
      <c r="AN77" s="18">
        <f t="shared" si="29"/>
        <v>2.9500541717128967E-8</v>
      </c>
    </row>
    <row r="78" spans="1:40" ht="24">
      <c r="A78" s="13" t="s">
        <v>71</v>
      </c>
      <c r="B78" s="14" t="s">
        <v>41</v>
      </c>
      <c r="C78" s="19"/>
      <c r="D78" s="16">
        <f t="shared" ref="D78:AN78" si="30">$C35^2*D35^2</f>
        <v>1.5028045549605737E-6</v>
      </c>
      <c r="E78" s="16">
        <f t="shared" si="30"/>
        <v>3.6596101225719185E-6</v>
      </c>
      <c r="F78" s="16">
        <f t="shared" si="30"/>
        <v>3.9933401188446154E-7</v>
      </c>
      <c r="G78" s="16">
        <f t="shared" si="30"/>
        <v>8.3792648114085161E-7</v>
      </c>
      <c r="H78" s="16">
        <f t="shared" si="30"/>
        <v>1.1108651473650308E-5</v>
      </c>
      <c r="I78" s="16">
        <f t="shared" si="30"/>
        <v>1.8596901552583401E-6</v>
      </c>
      <c r="J78" s="16">
        <f t="shared" si="30"/>
        <v>1.9014872348268295E-6</v>
      </c>
      <c r="K78" s="16">
        <f t="shared" si="30"/>
        <v>1.4479639131460192E-5</v>
      </c>
      <c r="L78" s="17">
        <f t="shared" si="30"/>
        <v>9.6377415840000012E-3</v>
      </c>
      <c r="M78" s="16">
        <f t="shared" si="30"/>
        <v>2.3482238876835281E-5</v>
      </c>
      <c r="N78" s="16">
        <f t="shared" si="30"/>
        <v>3.5108159004599944E-6</v>
      </c>
      <c r="O78" s="16">
        <f t="shared" si="30"/>
        <v>3.1933259577671472E-5</v>
      </c>
      <c r="P78" s="16">
        <f t="shared" si="30"/>
        <v>4.1440224709764824E-7</v>
      </c>
      <c r="Q78" s="17">
        <f t="shared" si="30"/>
        <v>6.2062884000000008E-5</v>
      </c>
      <c r="R78" s="16">
        <f t="shared" si="30"/>
        <v>2.4265170951844957E-5</v>
      </c>
      <c r="S78" s="16">
        <f t="shared" si="30"/>
        <v>1.4483646237133863E-7</v>
      </c>
      <c r="T78" s="16">
        <f t="shared" si="30"/>
        <v>1.1014797840168828E-7</v>
      </c>
      <c r="U78" s="16">
        <f t="shared" si="30"/>
        <v>6.6966672133223106E-6</v>
      </c>
      <c r="V78" s="16">
        <f t="shared" si="30"/>
        <v>3.4686215834685038E-5</v>
      </c>
      <c r="W78" s="17">
        <f t="shared" si="30"/>
        <v>1.1679124900000001E-4</v>
      </c>
      <c r="X78" s="16">
        <f t="shared" si="30"/>
        <v>1.9742179087249619E-5</v>
      </c>
      <c r="Y78" s="16">
        <f t="shared" si="30"/>
        <v>5.3096719611807596E-5</v>
      </c>
      <c r="Z78" s="16">
        <f t="shared" si="30"/>
        <v>1.8241464822919098E-5</v>
      </c>
      <c r="AA78" s="16">
        <f t="shared" si="30"/>
        <v>4.1187781906185248E-6</v>
      </c>
      <c r="AB78" s="16">
        <f t="shared" si="30"/>
        <v>2.9940333784519567E-5</v>
      </c>
      <c r="AC78" s="16">
        <f t="shared" si="30"/>
        <v>2.2607004553709588E-6</v>
      </c>
      <c r="AD78" s="16">
        <f t="shared" si="30"/>
        <v>1.4619108983402115E-6</v>
      </c>
      <c r="AE78" s="16">
        <f t="shared" si="30"/>
        <v>7.133429111276245E-7</v>
      </c>
      <c r="AF78" s="16">
        <f t="shared" si="30"/>
        <v>6.0046392592586113E-6</v>
      </c>
      <c r="AG78" s="16">
        <f t="shared" si="30"/>
        <v>7.7321160110999082E-6</v>
      </c>
      <c r="AH78" s="16">
        <f t="shared" si="30"/>
        <v>2.0445340182959205E-7</v>
      </c>
      <c r="AI78" s="16">
        <f t="shared" si="30"/>
        <v>3.2598872390381792E-5</v>
      </c>
      <c r="AJ78" s="16">
        <f t="shared" si="30"/>
        <v>5.9884270261269598E-8</v>
      </c>
      <c r="AK78" s="16">
        <f t="shared" si="30"/>
        <v>1.1757169522804058E-5</v>
      </c>
      <c r="AL78" s="16">
        <f t="shared" si="30"/>
        <v>3.5596435045914217E-7</v>
      </c>
      <c r="AM78" s="16">
        <f t="shared" si="30"/>
        <v>6.5836561862211216E-6</v>
      </c>
      <c r="AN78" s="18">
        <f t="shared" si="30"/>
        <v>3.2793383917204957E-6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1.9014416572248706E-9</v>
      </c>
      <c r="E79" s="16">
        <f t="shared" si="31"/>
        <v>5.0937890618850234E-9</v>
      </c>
      <c r="F79" s="16">
        <f t="shared" si="31"/>
        <v>9.3298059152145754E-9</v>
      </c>
      <c r="G79" s="16">
        <f t="shared" si="31"/>
        <v>2.4171897078954521E-11</v>
      </c>
      <c r="H79" s="16">
        <f t="shared" si="31"/>
        <v>1.0178032465868918E-9</v>
      </c>
      <c r="I79" s="16">
        <f t="shared" si="31"/>
        <v>1.8439335434771012E-8</v>
      </c>
      <c r="J79" s="16">
        <f t="shared" si="31"/>
        <v>8.4284461963407252E-10</v>
      </c>
      <c r="K79" s="16">
        <f t="shared" si="31"/>
        <v>4.2612767522315817E-9</v>
      </c>
      <c r="L79" s="16">
        <f t="shared" si="31"/>
        <v>3.0485915148945964E-11</v>
      </c>
      <c r="M79" s="16">
        <f t="shared" si="31"/>
        <v>1.6665911452394676E-8</v>
      </c>
      <c r="N79" s="16">
        <f t="shared" si="31"/>
        <v>1.274384744368822E-8</v>
      </c>
      <c r="O79" s="17">
        <f t="shared" si="31"/>
        <v>3.3541131944428952E-8</v>
      </c>
      <c r="P79" s="16">
        <f t="shared" si="31"/>
        <v>7.0312541531559295E-10</v>
      </c>
      <c r="Q79" s="17">
        <f t="shared" si="31"/>
        <v>5.5914426654356474E-8</v>
      </c>
      <c r="R79" s="16">
        <f t="shared" si="31"/>
        <v>6.7858455758145392E-9</v>
      </c>
      <c r="S79" s="16">
        <f t="shared" si="31"/>
        <v>4.8926930395296307E-9</v>
      </c>
      <c r="T79" s="16">
        <f t="shared" si="31"/>
        <v>2.328877717561006E-9</v>
      </c>
      <c r="U79" s="16">
        <f t="shared" si="31"/>
        <v>1.8401851093484126E-9</v>
      </c>
      <c r="V79" s="16">
        <f t="shared" si="31"/>
        <v>2.0381796886094562E-9</v>
      </c>
      <c r="W79" s="16">
        <f t="shared" si="31"/>
        <v>6.98401453338175E-9</v>
      </c>
      <c r="X79" s="16">
        <f t="shared" si="31"/>
        <v>1.8895849584915242E-9</v>
      </c>
      <c r="Y79" s="16">
        <f t="shared" si="31"/>
        <v>1.9196242910089506E-9</v>
      </c>
      <c r="Z79" s="16">
        <f t="shared" si="31"/>
        <v>3.2910449752641099E-9</v>
      </c>
      <c r="AA79" s="16">
        <f t="shared" si="31"/>
        <v>1.0031923376024579E-10</v>
      </c>
      <c r="AB79" s="16">
        <f t="shared" si="31"/>
        <v>1.1213851051650356E-12</v>
      </c>
      <c r="AC79" s="16">
        <f t="shared" si="31"/>
        <v>1.3402436965473352E-8</v>
      </c>
      <c r="AD79" s="16">
        <f t="shared" si="31"/>
        <v>1.7128602939087058E-9</v>
      </c>
      <c r="AE79" s="16">
        <f t="shared" si="31"/>
        <v>1.0330598345827278E-8</v>
      </c>
      <c r="AF79" s="16">
        <f t="shared" si="31"/>
        <v>1.9982356324887263E-8</v>
      </c>
      <c r="AG79" s="16">
        <f t="shared" si="31"/>
        <v>2.5225314785715835E-9</v>
      </c>
      <c r="AH79" s="16">
        <f t="shared" si="31"/>
        <v>2.6213082760435831E-10</v>
      </c>
      <c r="AI79" s="16">
        <f t="shared" si="31"/>
        <v>2.2744397289883073E-9</v>
      </c>
      <c r="AJ79" s="17">
        <f t="shared" si="31"/>
        <v>5.0775716716848843E-6</v>
      </c>
      <c r="AK79" s="16">
        <f t="shared" si="31"/>
        <v>4.0571764802368738E-9</v>
      </c>
      <c r="AL79" s="16">
        <f t="shared" si="31"/>
        <v>7.0579144138718812E-9</v>
      </c>
      <c r="AM79" s="16">
        <f t="shared" si="31"/>
        <v>1.195258663546406E-8</v>
      </c>
      <c r="AN79" s="18">
        <f t="shared" si="31"/>
        <v>1.735733851467489E-8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1.3646368959735907E-8</v>
      </c>
      <c r="E80" s="16">
        <f t="shared" si="32"/>
        <v>3.1215934464019368E-11</v>
      </c>
      <c r="F80" s="16">
        <f t="shared" si="32"/>
        <v>3.4692605931926649E-9</v>
      </c>
      <c r="G80" s="16">
        <f t="shared" si="32"/>
        <v>4.6658862809921658E-8</v>
      </c>
      <c r="H80" s="16">
        <f t="shared" si="32"/>
        <v>2.1580499935376279E-8</v>
      </c>
      <c r="I80" s="17">
        <f t="shared" si="32"/>
        <v>1.5461002827981437E-7</v>
      </c>
      <c r="J80" s="16">
        <f t="shared" si="32"/>
        <v>2.4896184008324814E-8</v>
      </c>
      <c r="K80" s="16">
        <f t="shared" si="32"/>
        <v>4.6734772304963623E-9</v>
      </c>
      <c r="L80" s="16">
        <f t="shared" si="32"/>
        <v>5.878444254959899E-9</v>
      </c>
      <c r="M80" s="16">
        <f t="shared" si="32"/>
        <v>7.7114327680061356E-9</v>
      </c>
      <c r="N80" s="17">
        <f t="shared" si="32"/>
        <v>1.351011069420495E-7</v>
      </c>
      <c r="O80" s="16">
        <f t="shared" si="32"/>
        <v>5.9160980869440671E-8</v>
      </c>
      <c r="P80" s="16">
        <f t="shared" si="32"/>
        <v>4.6650615995363461E-11</v>
      </c>
      <c r="Q80" s="17">
        <f t="shared" si="32"/>
        <v>1.2282583059469186E-7</v>
      </c>
      <c r="R80" s="16">
        <f t="shared" si="32"/>
        <v>5.0709103419257411E-9</v>
      </c>
      <c r="S80" s="16">
        <f t="shared" si="32"/>
        <v>7.676733416998316E-9</v>
      </c>
      <c r="T80" s="16">
        <f t="shared" si="32"/>
        <v>4.4661052383862615E-8</v>
      </c>
      <c r="U80" s="16">
        <f t="shared" si="32"/>
        <v>2.3091546745149035E-8</v>
      </c>
      <c r="V80" s="16">
        <f t="shared" si="32"/>
        <v>2.345485582536257E-8</v>
      </c>
      <c r="W80" s="16">
        <f t="shared" si="32"/>
        <v>3.7382293600722156E-9</v>
      </c>
      <c r="X80" s="16">
        <f t="shared" si="32"/>
        <v>4.1262756423857423E-8</v>
      </c>
      <c r="Y80" s="16">
        <f t="shared" si="32"/>
        <v>9.9901809157364815E-10</v>
      </c>
      <c r="Z80" s="16">
        <f t="shared" si="32"/>
        <v>1.8871433239337917E-8</v>
      </c>
      <c r="AA80" s="16">
        <f t="shared" si="32"/>
        <v>1.3272812815584022E-8</v>
      </c>
      <c r="AB80" s="16">
        <f t="shared" si="32"/>
        <v>3.0476220488626346E-9</v>
      </c>
      <c r="AC80" s="16">
        <f t="shared" si="32"/>
        <v>4.2166475602960808E-9</v>
      </c>
      <c r="AD80" s="16">
        <f t="shared" si="32"/>
        <v>4.1596419267628004E-10</v>
      </c>
      <c r="AE80" s="16">
        <f t="shared" si="32"/>
        <v>1.9066296626630212E-8</v>
      </c>
      <c r="AF80" s="16">
        <f t="shared" si="32"/>
        <v>6.5764940339139443E-9</v>
      </c>
      <c r="AG80" s="16">
        <f t="shared" si="32"/>
        <v>4.9366981034574987E-9</v>
      </c>
      <c r="AH80" s="16">
        <f t="shared" si="32"/>
        <v>1.059068434556382E-8</v>
      </c>
      <c r="AI80" s="16">
        <f t="shared" si="32"/>
        <v>2.2478971572904763E-9</v>
      </c>
      <c r="AJ80" s="16">
        <f t="shared" si="32"/>
        <v>5.9171843340814527E-8</v>
      </c>
      <c r="AK80" s="16">
        <f t="shared" si="32"/>
        <v>1.8988058719118243E-8</v>
      </c>
      <c r="AL80" s="16">
        <f t="shared" si="32"/>
        <v>1.6043411117115049E-8</v>
      </c>
      <c r="AM80" s="16">
        <f t="shared" si="32"/>
        <v>2.0027643933653003E-8</v>
      </c>
      <c r="AN80" s="20">
        <f t="shared" si="32"/>
        <v>1.7293690626573767E-5</v>
      </c>
    </row>
    <row r="81" spans="1:40" ht="24">
      <c r="A81" s="13" t="s">
        <v>74</v>
      </c>
      <c r="B81" s="14" t="s">
        <v>41</v>
      </c>
      <c r="C81" s="19"/>
      <c r="D81" s="16">
        <f t="shared" ref="D81:AN81" si="33">$C38^2*D38^2</f>
        <v>4.7368992728775281E-5</v>
      </c>
      <c r="E81" s="16">
        <f t="shared" si="33"/>
        <v>1.9704671409719782E-7</v>
      </c>
      <c r="F81" s="16">
        <f t="shared" si="33"/>
        <v>2.2711064001373804E-6</v>
      </c>
      <c r="G81" s="16">
        <f t="shared" si="33"/>
        <v>8.5647680636167167E-6</v>
      </c>
      <c r="H81" s="17">
        <f t="shared" si="33"/>
        <v>1.2853437129E-2</v>
      </c>
      <c r="I81" s="16">
        <f t="shared" si="33"/>
        <v>3.7474071410210116E-5</v>
      </c>
      <c r="J81" s="16">
        <f t="shared" si="33"/>
        <v>2.2943348116385103E-6</v>
      </c>
      <c r="K81" s="16">
        <f t="shared" si="33"/>
        <v>4.6511849059608126E-6</v>
      </c>
      <c r="L81" s="16">
        <f t="shared" si="33"/>
        <v>1.4543012959464435E-5</v>
      </c>
      <c r="M81" s="16">
        <f t="shared" si="33"/>
        <v>2.4479174131608307E-5</v>
      </c>
      <c r="N81" s="16">
        <f t="shared" si="33"/>
        <v>2.2152586395361238E-7</v>
      </c>
      <c r="O81" s="16">
        <f t="shared" si="33"/>
        <v>4.0665943062669017E-5</v>
      </c>
      <c r="P81" s="16">
        <f t="shared" si="33"/>
        <v>9.5788205989510376E-6</v>
      </c>
      <c r="Q81" s="16">
        <f t="shared" si="33"/>
        <v>1.3395937163296517E-5</v>
      </c>
      <c r="R81" s="16">
        <f t="shared" si="33"/>
        <v>8.0238249042174273E-6</v>
      </c>
      <c r="S81" s="16">
        <f t="shared" si="33"/>
        <v>5.8682972397792E-6</v>
      </c>
      <c r="T81" s="16">
        <f t="shared" si="33"/>
        <v>1.2061736108694689E-6</v>
      </c>
      <c r="U81" s="16">
        <f t="shared" si="33"/>
        <v>8.8421347071458737E-6</v>
      </c>
      <c r="V81" s="16">
        <f t="shared" si="33"/>
        <v>3.7687389530852874E-7</v>
      </c>
      <c r="W81" s="16">
        <f t="shared" si="33"/>
        <v>2.3629082675074733E-5</v>
      </c>
      <c r="X81" s="16">
        <f t="shared" si="33"/>
        <v>4.5405342439065138E-5</v>
      </c>
      <c r="Y81" s="16">
        <f t="shared" si="33"/>
        <v>1.1236514828270463E-5</v>
      </c>
      <c r="Z81" s="17">
        <f t="shared" si="33"/>
        <v>2.6069331600000003E-4</v>
      </c>
      <c r="AA81" s="16">
        <f t="shared" si="33"/>
        <v>2.3620816260674315E-5</v>
      </c>
      <c r="AB81" s="16">
        <f t="shared" si="33"/>
        <v>7.369440474155622E-7</v>
      </c>
      <c r="AC81" s="16">
        <f t="shared" si="33"/>
        <v>2.4445480611852239E-6</v>
      </c>
      <c r="AD81" s="16">
        <f t="shared" si="33"/>
        <v>3.7033430868824974E-6</v>
      </c>
      <c r="AE81" s="16">
        <f t="shared" si="33"/>
        <v>4.4283217865443072E-6</v>
      </c>
      <c r="AF81" s="16">
        <f t="shared" si="33"/>
        <v>3.8903069165951236E-6</v>
      </c>
      <c r="AG81" s="16">
        <f t="shared" si="33"/>
        <v>2.3113696747112375E-5</v>
      </c>
      <c r="AH81" s="16">
        <f t="shared" si="33"/>
        <v>2.642720294924659E-5</v>
      </c>
      <c r="AI81" s="16">
        <f t="shared" si="33"/>
        <v>5.1064077301811611E-8</v>
      </c>
      <c r="AJ81" s="16">
        <f t="shared" si="33"/>
        <v>2.5456214485169003E-6</v>
      </c>
      <c r="AK81" s="16">
        <f t="shared" si="33"/>
        <v>2.2868376000406393E-5</v>
      </c>
      <c r="AL81" s="17">
        <f t="shared" si="33"/>
        <v>1.0361204100000001E-4</v>
      </c>
      <c r="AM81" s="16">
        <f t="shared" si="33"/>
        <v>1.8603990938294204E-6</v>
      </c>
      <c r="AN81" s="18">
        <f t="shared" si="33"/>
        <v>1.5845609656814048E-5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1.4175835750271459E-6</v>
      </c>
      <c r="E82" s="16">
        <f t="shared" si="34"/>
        <v>3.3831108035150187E-6</v>
      </c>
      <c r="F82" s="16">
        <f t="shared" si="34"/>
        <v>7.4838771043231274E-6</v>
      </c>
      <c r="G82" s="16">
        <f t="shared" si="34"/>
        <v>3.3724079591181042E-7</v>
      </c>
      <c r="H82" s="16">
        <f t="shared" si="34"/>
        <v>2.8458287265986441E-6</v>
      </c>
      <c r="I82" s="17">
        <f t="shared" si="34"/>
        <v>2.3512951525726922E-5</v>
      </c>
      <c r="J82" s="16">
        <f t="shared" si="34"/>
        <v>1.9350152799049854E-6</v>
      </c>
      <c r="K82" s="16">
        <f t="shared" si="34"/>
        <v>2.5078145986688669E-6</v>
      </c>
      <c r="L82" s="16">
        <f t="shared" si="34"/>
        <v>1.7723955319677453E-5</v>
      </c>
      <c r="M82" s="17">
        <f t="shared" si="34"/>
        <v>2.7646234193408047E-5</v>
      </c>
      <c r="N82" s="16">
        <f t="shared" si="34"/>
        <v>9.3687909997142394E-6</v>
      </c>
      <c r="O82" s="16">
        <f t="shared" si="34"/>
        <v>2.1488661437710261E-6</v>
      </c>
      <c r="P82" s="16">
        <f t="shared" si="34"/>
        <v>2.1980679911237377E-9</v>
      </c>
      <c r="Q82" s="16">
        <f t="shared" si="34"/>
        <v>1.3186930468456591E-7</v>
      </c>
      <c r="R82" s="16">
        <f t="shared" si="34"/>
        <v>2.6785254403584298E-6</v>
      </c>
      <c r="S82" s="16">
        <f t="shared" si="34"/>
        <v>2.0342787672795915E-6</v>
      </c>
      <c r="T82" s="16">
        <f t="shared" si="34"/>
        <v>5.4689903811278986E-7</v>
      </c>
      <c r="U82" s="16">
        <f t="shared" si="34"/>
        <v>1.0944450785536273E-5</v>
      </c>
      <c r="V82" s="16">
        <f t="shared" si="34"/>
        <v>7.8859260157438417E-6</v>
      </c>
      <c r="W82" s="16">
        <f t="shared" si="34"/>
        <v>5.0000437792353326E-8</v>
      </c>
      <c r="X82" s="16">
        <f t="shared" si="34"/>
        <v>5.5289358145838579E-7</v>
      </c>
      <c r="Y82" s="17">
        <f t="shared" si="34"/>
        <v>3.2246567563191143E-3</v>
      </c>
      <c r="Z82" s="16">
        <f t="shared" si="34"/>
        <v>3.8015198722139656E-6</v>
      </c>
      <c r="AA82" s="16">
        <f t="shared" si="34"/>
        <v>5.2484849357674228E-6</v>
      </c>
      <c r="AB82" s="16">
        <f t="shared" si="34"/>
        <v>2.4960828318890062E-6</v>
      </c>
      <c r="AC82" s="16">
        <f t="shared" si="34"/>
        <v>1.4945266775230152E-5</v>
      </c>
      <c r="AD82" s="16">
        <f t="shared" si="34"/>
        <v>3.8598968072243825E-6</v>
      </c>
      <c r="AE82" s="16">
        <f t="shared" si="34"/>
        <v>1.3645808296493032E-5</v>
      </c>
      <c r="AF82" s="16">
        <f t="shared" si="34"/>
        <v>1.0472472979488843E-6</v>
      </c>
      <c r="AG82" s="16">
        <f t="shared" si="34"/>
        <v>2.5005600488616652E-6</v>
      </c>
      <c r="AH82" s="16">
        <f t="shared" si="34"/>
        <v>2.8149418731830181E-7</v>
      </c>
      <c r="AI82" s="16">
        <f t="shared" si="34"/>
        <v>4.4106643693781814E-6</v>
      </c>
      <c r="AJ82" s="16">
        <f t="shared" si="34"/>
        <v>1.2191889456683028E-6</v>
      </c>
      <c r="AK82" s="16">
        <f t="shared" si="34"/>
        <v>2.7246929952606592E-6</v>
      </c>
      <c r="AL82" s="16">
        <f t="shared" si="34"/>
        <v>8.5456952060527644E-8</v>
      </c>
      <c r="AM82" s="16">
        <f t="shared" si="34"/>
        <v>3.3529431506849835E-8</v>
      </c>
      <c r="AN82" s="18">
        <f t="shared" si="34"/>
        <v>1.8755247885310967E-7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2.5082630568191088E-10</v>
      </c>
      <c r="E83" s="16">
        <f t="shared" si="35"/>
        <v>4.022583633530528E-11</v>
      </c>
      <c r="F83" s="16">
        <f t="shared" si="35"/>
        <v>8.1242955110368359E-11</v>
      </c>
      <c r="G83" s="16">
        <f t="shared" si="35"/>
        <v>2.0265354860143535E-12</v>
      </c>
      <c r="H83" s="17">
        <f t="shared" si="35"/>
        <v>1.0471994776111065E-9</v>
      </c>
      <c r="I83" s="16">
        <f t="shared" si="35"/>
        <v>1.0498786134776741E-11</v>
      </c>
      <c r="J83" s="16">
        <f t="shared" si="35"/>
        <v>2.9464794489947474E-11</v>
      </c>
      <c r="K83" s="16">
        <f t="shared" si="35"/>
        <v>2.8153270376108436E-12</v>
      </c>
      <c r="L83" s="16">
        <f t="shared" si="35"/>
        <v>9.5570195754269542E-11</v>
      </c>
      <c r="M83" s="16">
        <f t="shared" si="35"/>
        <v>4.3700884552727127E-11</v>
      </c>
      <c r="N83" s="16">
        <f t="shared" si="35"/>
        <v>3.3412468684067149E-11</v>
      </c>
      <c r="O83" s="16">
        <f t="shared" si="35"/>
        <v>2.5734002563834861E-11</v>
      </c>
      <c r="P83" s="16">
        <f t="shared" si="35"/>
        <v>5.4497703287862039E-12</v>
      </c>
      <c r="Q83" s="16">
        <f t="shared" si="35"/>
        <v>2.7415692225270828E-11</v>
      </c>
      <c r="R83" s="16">
        <f t="shared" si="35"/>
        <v>1.7517989149741883E-11</v>
      </c>
      <c r="S83" s="17">
        <f t="shared" si="35"/>
        <v>4.6542199004938057E-10</v>
      </c>
      <c r="T83" s="16">
        <f t="shared" si="35"/>
        <v>7.8343246043097383E-14</v>
      </c>
      <c r="U83" s="16">
        <f t="shared" si="35"/>
        <v>2.6277995456015849E-11</v>
      </c>
      <c r="V83" s="16">
        <f t="shared" si="35"/>
        <v>2.5176761361864114E-12</v>
      </c>
      <c r="W83" s="16">
        <f t="shared" si="35"/>
        <v>1.3147624189205992E-11</v>
      </c>
      <c r="X83" s="16">
        <f t="shared" si="35"/>
        <v>3.9122307516197491E-12</v>
      </c>
      <c r="Y83" s="16">
        <f t="shared" si="35"/>
        <v>6.0223379040818357E-11</v>
      </c>
      <c r="Z83" s="17">
        <f t="shared" si="35"/>
        <v>5.15254696129526E-8</v>
      </c>
      <c r="AA83" s="16">
        <f t="shared" si="35"/>
        <v>8.0853777595992782E-11</v>
      </c>
      <c r="AB83" s="16">
        <f t="shared" si="35"/>
        <v>6.2769915723744691E-11</v>
      </c>
      <c r="AC83" s="16">
        <f t="shared" si="35"/>
        <v>1.7538583671640171E-12</v>
      </c>
      <c r="AD83" s="16">
        <f t="shared" si="35"/>
        <v>5.7779371033720505E-13</v>
      </c>
      <c r="AE83" s="16">
        <f t="shared" si="35"/>
        <v>1.9280931029452679E-10</v>
      </c>
      <c r="AF83" s="16">
        <f t="shared" si="35"/>
        <v>3.4566693164266611E-13</v>
      </c>
      <c r="AG83" s="16">
        <f t="shared" si="35"/>
        <v>1.3522020903544059E-10</v>
      </c>
      <c r="AH83" s="16">
        <f t="shared" si="35"/>
        <v>1.5021565735361454E-10</v>
      </c>
      <c r="AI83" s="16">
        <f t="shared" si="35"/>
        <v>8.4595215076721914E-12</v>
      </c>
      <c r="AJ83" s="16">
        <f t="shared" si="35"/>
        <v>3.2978066845633836E-11</v>
      </c>
      <c r="AK83" s="16">
        <f t="shared" si="35"/>
        <v>1.3690665927284316E-10</v>
      </c>
      <c r="AL83" s="16">
        <f t="shared" si="35"/>
        <v>8.2657623479750015E-11</v>
      </c>
      <c r="AM83" s="16">
        <f t="shared" si="35"/>
        <v>5.7138775886663887E-11</v>
      </c>
      <c r="AN83" s="18">
        <f t="shared" si="35"/>
        <v>5.5547237326550032E-11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5.5361339221866138E-10</v>
      </c>
      <c r="E84" s="16">
        <f t="shared" si="36"/>
        <v>2.0423860582554784E-10</v>
      </c>
      <c r="F84" s="16">
        <f t="shared" si="36"/>
        <v>2.4701139272875174E-10</v>
      </c>
      <c r="G84" s="16">
        <f t="shared" si="36"/>
        <v>2.604796480319571E-12</v>
      </c>
      <c r="H84" s="16">
        <f t="shared" si="36"/>
        <v>3.4577476043568238E-10</v>
      </c>
      <c r="I84" s="16">
        <f t="shared" si="36"/>
        <v>1.1955894689131626E-11</v>
      </c>
      <c r="J84" s="16">
        <f t="shared" si="36"/>
        <v>2.2655090924245453E-10</v>
      </c>
      <c r="K84" s="16">
        <f t="shared" si="36"/>
        <v>3.4145989228816557E-12</v>
      </c>
      <c r="L84" s="16">
        <f t="shared" si="36"/>
        <v>3.5653587526070796E-10</v>
      </c>
      <c r="M84" s="16">
        <f t="shared" si="36"/>
        <v>1.8615700316654818E-13</v>
      </c>
      <c r="N84" s="16">
        <f t="shared" si="36"/>
        <v>2.6452616745538073E-12</v>
      </c>
      <c r="O84" s="17">
        <f t="shared" si="36"/>
        <v>1.0990844379453477E-7</v>
      </c>
      <c r="P84" s="16">
        <f t="shared" si="36"/>
        <v>1.574399961899118E-10</v>
      </c>
      <c r="Q84" s="16">
        <f t="shared" si="36"/>
        <v>9.4245887869243168E-11</v>
      </c>
      <c r="R84" s="16">
        <f t="shared" si="36"/>
        <v>1.9812462777691246E-11</v>
      </c>
      <c r="S84" s="16">
        <f t="shared" si="36"/>
        <v>3.638906373062341E-10</v>
      </c>
      <c r="T84" s="16">
        <f t="shared" si="36"/>
        <v>8.2663980798857214E-12</v>
      </c>
      <c r="U84" s="16">
        <f t="shared" si="36"/>
        <v>1.9989224837345021E-12</v>
      </c>
      <c r="V84" s="16">
        <f t="shared" si="36"/>
        <v>9.0633590623001282E-12</v>
      </c>
      <c r="W84" s="16">
        <f t="shared" si="36"/>
        <v>1.2221877291507332E-10</v>
      </c>
      <c r="X84" s="16">
        <f t="shared" si="36"/>
        <v>3.7661503869427522E-11</v>
      </c>
      <c r="Y84" s="16">
        <f t="shared" si="36"/>
        <v>7.2102874993363414E-11</v>
      </c>
      <c r="Z84" s="16">
        <f t="shared" si="36"/>
        <v>5.4159729908856764E-11</v>
      </c>
      <c r="AA84" s="16">
        <f t="shared" si="36"/>
        <v>1.3970880635677158E-12</v>
      </c>
      <c r="AB84" s="16">
        <f t="shared" si="36"/>
        <v>2.8044071169820924E-12</v>
      </c>
      <c r="AC84" s="16">
        <f t="shared" si="36"/>
        <v>3.1536768141154931E-10</v>
      </c>
      <c r="AD84" s="16">
        <f t="shared" si="36"/>
        <v>3.7639359325808095E-10</v>
      </c>
      <c r="AE84" s="16">
        <f t="shared" si="36"/>
        <v>4.079915972121584E-10</v>
      </c>
      <c r="AF84" s="16">
        <f t="shared" si="36"/>
        <v>1.1492377946895657E-10</v>
      </c>
      <c r="AG84" s="16">
        <f t="shared" si="36"/>
        <v>4.5945370406597465E-10</v>
      </c>
      <c r="AH84" s="17">
        <f t="shared" si="36"/>
        <v>7.1362416762638903E-10</v>
      </c>
      <c r="AI84" s="16">
        <f t="shared" si="36"/>
        <v>2.2199545043492878E-10</v>
      </c>
      <c r="AJ84" s="17">
        <f t="shared" si="36"/>
        <v>7.1362416762638903E-10</v>
      </c>
      <c r="AK84" s="16">
        <f t="shared" si="36"/>
        <v>9.7649546041738826E-11</v>
      </c>
      <c r="AL84" s="16">
        <f t="shared" si="36"/>
        <v>1.5474090608080336E-10</v>
      </c>
      <c r="AM84" s="16">
        <f t="shared" si="36"/>
        <v>9.9865466485094015E-11</v>
      </c>
      <c r="AN84" s="18">
        <f t="shared" si="36"/>
        <v>3.6862563177292208E-10</v>
      </c>
    </row>
    <row r="85" spans="1:40">
      <c r="A85" t="s">
        <v>122</v>
      </c>
      <c r="D85" s="21">
        <f>SUM($D$48:$D$84)</f>
        <v>4.0905118669941577E-3</v>
      </c>
      <c r="E85" s="21">
        <f>SUM($E$48:$E$84)</f>
        <v>1.8425975727979435E-3</v>
      </c>
      <c r="F85" s="21">
        <f>SUM($F$48:$F$84)</f>
        <v>1.4277306924823866E-3</v>
      </c>
      <c r="G85" s="21">
        <f>SUM($G$48:$G$84)</f>
        <v>9.2740069753366233E-4</v>
      </c>
      <c r="H85" s="21">
        <f>SUM($H$48:$H$84)</f>
        <v>1.2908612851575522E-2</v>
      </c>
      <c r="I85" s="21">
        <f>SUM($I$48:$I$84)</f>
        <v>1.9681630841073366E-4</v>
      </c>
      <c r="J85" s="21">
        <f>SUM($J$48:$J$84)</f>
        <v>3.1910478926689889E-3</v>
      </c>
      <c r="K85" s="21">
        <f>SUM($K$48:$K$84)</f>
        <v>1.7263113420180776E-4</v>
      </c>
      <c r="L85" s="21">
        <f>SUM($L$48:$L$84)</f>
        <v>9.7173690572464801E-3</v>
      </c>
      <c r="M85" s="21">
        <f>SUM($M$48:$M$84)</f>
        <v>9.3973366984871317E-4</v>
      </c>
      <c r="N85" s="21">
        <f>SUM($N$48:$N$84)</f>
        <v>3.6253608042549476E-3</v>
      </c>
      <c r="O85" s="21">
        <f>SUM($O$48:$O$84)</f>
        <v>1.6211108954720892E-4</v>
      </c>
      <c r="P85" s="21">
        <f>SUM($P$48:$P$84)</f>
        <v>3.2505740980770599E-3</v>
      </c>
      <c r="Q85" s="21">
        <f>SUM($Q$48:$Q$84)</f>
        <v>3.0822013143550144E-3</v>
      </c>
      <c r="R85" s="21">
        <f>SUM($R$48:$R$84)</f>
        <v>1.8426832454636805E-3</v>
      </c>
      <c r="S85" s="21">
        <f>SUM($S$48:$S$84)</f>
        <v>2.2443828493236328E-4</v>
      </c>
      <c r="T85" s="21">
        <f>SUM($T$48:$T$84)</f>
        <v>5.4661087395743366E-4</v>
      </c>
      <c r="U85" s="21">
        <f>SUM($U$48:$U$84)</f>
        <v>6.2985035910011148E-3</v>
      </c>
      <c r="V85" s="21">
        <f>SUM($V$48:$V$84)</f>
        <v>6.8866463539960226E-4</v>
      </c>
      <c r="W85" s="21">
        <f>SUM($W$48:$W$84)</f>
        <v>3.302158496111531E-4</v>
      </c>
      <c r="X85" s="21">
        <f>SUM($X$48:$X$84)</f>
        <v>2.8981285478601971E-4</v>
      </c>
      <c r="Y85" s="21">
        <f>SUM($Y$48:$Y$84)</f>
        <v>3.38408955815172E-3</v>
      </c>
      <c r="Z85" s="21">
        <f>SUM($Z$48:$Z$84)</f>
        <v>3.5308550225692805E-4</v>
      </c>
      <c r="AA85" s="21">
        <f>SUM($AA$48:$AA$84)</f>
        <v>2.8014671331087944E-4</v>
      </c>
      <c r="AB85" s="21">
        <f>SUM($AB$48:$AB$84)</f>
        <v>1.0183169463621715E-4</v>
      </c>
      <c r="AC85" s="21">
        <f>SUM($AC$48:$AC$84)</f>
        <v>2.8481254844788624E-3</v>
      </c>
      <c r="AD85" s="21">
        <f>SUM($AD$48:$AD$84)</f>
        <v>7.5589438705396311E-4</v>
      </c>
      <c r="AE85" s="21">
        <f>SUM($AE$48:$AE$84)</f>
        <v>5.4308245296963405E-3</v>
      </c>
      <c r="AF85" s="21">
        <f>SUM($AF$48:$AF$84)</f>
        <v>2.2160606141945435E-3</v>
      </c>
      <c r="AG85" s="21">
        <f>SUM($AG$48:$AG$84)</f>
        <v>1.2867418293617352E-4</v>
      </c>
      <c r="AH85" s="21">
        <f>SUM($AH$48:$AH$84)</f>
        <v>4.9880257616461939E-4</v>
      </c>
      <c r="AI85" s="21">
        <f>SUM($AI$48:$AI$84)</f>
        <v>8.9349375672418549E-5</v>
      </c>
      <c r="AJ85" s="21">
        <f>SUM($AJ$48:$AJ$84)</f>
        <v>1.0665303968022256E-4</v>
      </c>
      <c r="AK85">
        <f>SUM($AK$48:$AK$84)</f>
        <v>2.3522337953206132E-3</v>
      </c>
      <c r="AL85" s="21">
        <f>SUM($AL$48:$AL$84)</f>
        <v>1.8034026444267324E-4</v>
      </c>
      <c r="AM85" s="21">
        <f>SUM($AM$48:$AM$84)</f>
        <v>3.5413041702149119E-3</v>
      </c>
      <c r="AN85" s="21">
        <f>SUM($AN$48:$AN$84)</f>
        <v>1.2597626541903736E-4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7.8149020538776107E-2</v>
      </c>
      <c r="D87" s="22">
        <f>$D$85/$C$87</f>
        <v>5.2342458533623216E-2</v>
      </c>
      <c r="E87" s="22">
        <f>$E$85/$C$87</f>
        <v>2.3577999571775574E-2</v>
      </c>
      <c r="F87" s="22">
        <f>$F$85/$C$87</f>
        <v>1.8269335720899699E-2</v>
      </c>
      <c r="G87" s="22">
        <f>$G$85/$C$87</f>
        <v>1.1867080241568776E-2</v>
      </c>
      <c r="H87" s="22">
        <f>$H$85/$C$87</f>
        <v>0.16517945794561181</v>
      </c>
      <c r="I87" s="22">
        <f>$I$85/$C$87</f>
        <v>2.5184744102208808E-3</v>
      </c>
      <c r="J87" s="22">
        <f>$J$85/$C$87</f>
        <v>4.0832858437242339E-2</v>
      </c>
      <c r="K87" s="22">
        <f>$K$85/$C$87</f>
        <v>2.2089993324503837E-3</v>
      </c>
      <c r="L87" s="22">
        <f>$L$85/$C$87</f>
        <v>0.12434409273785972</v>
      </c>
      <c r="M87" s="22">
        <f>$M$85/$C$87</f>
        <v>1.2024893765398309E-2</v>
      </c>
      <c r="N87" s="22">
        <f>$N$85/$C$87</f>
        <v>4.6390354981558732E-2</v>
      </c>
      <c r="O87" s="22">
        <f>$O$85/$C$87</f>
        <v>2.0743841500453913E-3</v>
      </c>
      <c r="P87" s="22">
        <f>$P$85/$C$87</f>
        <v>4.1594559671597996E-2</v>
      </c>
      <c r="Q87" s="22">
        <f>$Q$85/$C$87</f>
        <v>3.9440050471594622E-2</v>
      </c>
      <c r="R87" s="22">
        <f>$R$85/$C$87</f>
        <v>2.3579095844833718E-2</v>
      </c>
      <c r="S87" s="22">
        <f>$S$85/$C$87</f>
        <v>2.8719270361296611E-3</v>
      </c>
      <c r="T87" s="22">
        <f>$T$85/$C$87</f>
        <v>6.9944686470666054E-3</v>
      </c>
      <c r="U87" s="22">
        <f>$U$85/$C$87</f>
        <v>8.059606566503176E-2</v>
      </c>
      <c r="V87" s="22">
        <f>$V$85/$C$87</f>
        <v>8.8121979092226702E-3</v>
      </c>
      <c r="W87" s="22">
        <f>$W$85/$C$87</f>
        <v>4.2254637017146756E-3</v>
      </c>
      <c r="X87" s="22">
        <f>$X$85/$C$87</f>
        <v>3.7084643260784042E-3</v>
      </c>
      <c r="Y87" s="22">
        <f>$Y$85/$C$87</f>
        <v>4.3303032268620652E-2</v>
      </c>
      <c r="Z87" s="22">
        <f>$Z$85/$C$87</f>
        <v>4.5181052791536079E-3</v>
      </c>
      <c r="AA87" s="22">
        <f>$AA$85/$C$87</f>
        <v>3.5847757448460378E-3</v>
      </c>
      <c r="AB87" s="22">
        <f>$AB$85/$C$87</f>
        <v>1.3030450533374266E-3</v>
      </c>
      <c r="AC87" s="22">
        <f>$AC$85/$C$87</f>
        <v>3.644480077732612E-2</v>
      </c>
      <c r="AD87" s="22">
        <f>$AD$85/$C$87</f>
        <v>9.6724742273500697E-3</v>
      </c>
      <c r="AE87" s="22">
        <f>$AE$85/$C$87</f>
        <v>6.94931874034386E-2</v>
      </c>
      <c r="AF87" s="22">
        <f>$AF$85/$C$87</f>
        <v>2.8356857180250581E-2</v>
      </c>
      <c r="AG87" s="22">
        <f>$AG$85/$C$87</f>
        <v>1.6465232967613171E-3</v>
      </c>
      <c r="AH87" s="22">
        <f>$AH$85/$C$87</f>
        <v>6.3827105282416524E-3</v>
      </c>
      <c r="AI87" s="22">
        <f>$AI$85/$C$87</f>
        <v>1.1433204799807444E-3</v>
      </c>
      <c r="AJ87" s="22">
        <f>$AJ$85/$C$87</f>
        <v>1.3647393012085581E-3</v>
      </c>
      <c r="AK87" s="22">
        <f>$AK$85/$C$87</f>
        <v>3.0099338150418379E-2</v>
      </c>
      <c r="AL87" s="22">
        <f>$AL$85/$C$87</f>
        <v>2.3076458693835032E-3</v>
      </c>
      <c r="AM87" s="22">
        <f>$AM$85/$C$87</f>
        <v>4.5314760771157481E-2</v>
      </c>
      <c r="AN87" s="22">
        <f>$AN$85/$C$87</f>
        <v>1.6120005670004561E-3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AF3CE-8DD3-4305-AE93-B276DF90F24D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176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5.0311509544278904E-2</v>
      </c>
      <c r="D5" s="10">
        <v>5.5295132878425531E-2</v>
      </c>
      <c r="E5" s="10">
        <v>1.444388769682927E-2</v>
      </c>
      <c r="F5" s="10">
        <v>5.4623450849498212E-2</v>
      </c>
      <c r="G5" s="10">
        <v>3.7765951120580289E-3</v>
      </c>
      <c r="H5" s="10">
        <v>5.7418014424248542E-2</v>
      </c>
      <c r="I5" s="10">
        <v>3.4028343013692827E-2</v>
      </c>
      <c r="J5" s="10">
        <v>1.139993543866864E-2</v>
      </c>
      <c r="K5" s="10">
        <v>-2.1116886182475205E-3</v>
      </c>
      <c r="L5" s="10">
        <v>1.8705403764507737E-2</v>
      </c>
      <c r="M5" s="10">
        <v>2.4571401708478151E-2</v>
      </c>
      <c r="N5" s="10">
        <v>-7.0190193446821279E-3</v>
      </c>
      <c r="O5" s="10">
        <v>1.5181107967626565E-2</v>
      </c>
      <c r="P5" s="10">
        <v>3.6867520640027948E-2</v>
      </c>
      <c r="Q5" s="10">
        <v>2.986413780500697E-4</v>
      </c>
      <c r="R5" s="10">
        <v>3.3399012314166823E-2</v>
      </c>
      <c r="S5" s="10">
        <v>-1.1780857312214839E-3</v>
      </c>
      <c r="T5" s="10">
        <v>1.0805513629123848E-2</v>
      </c>
      <c r="U5" s="11" t="s">
        <v>83</v>
      </c>
      <c r="V5" s="10">
        <v>-1.9538792059303884E-2</v>
      </c>
      <c r="W5" s="10">
        <v>2.6019650453040666E-2</v>
      </c>
      <c r="X5" s="10">
        <v>-6.8280450970575187E-3</v>
      </c>
      <c r="Y5" s="10">
        <v>-5.0447052027920505E-2</v>
      </c>
      <c r="Z5" s="10">
        <v>1.8916688667987472E-2</v>
      </c>
      <c r="AA5" s="10">
        <v>-7.5283407747029725E-3</v>
      </c>
      <c r="AB5" s="10">
        <v>2.0158298708138631E-3</v>
      </c>
      <c r="AC5" s="10">
        <v>-1.3332312001778118E-2</v>
      </c>
      <c r="AD5" s="10">
        <v>1.1591294471753767E-5</v>
      </c>
      <c r="AE5" s="10">
        <v>-9.7495824782966208E-3</v>
      </c>
      <c r="AF5" s="10">
        <v>-3.5445859929232292E-2</v>
      </c>
      <c r="AG5" s="10">
        <v>-3.5081872798474842E-2</v>
      </c>
      <c r="AH5" s="10">
        <v>-9.3056028113930288E-3</v>
      </c>
      <c r="AI5" s="10">
        <v>8.1641721266903795E-3</v>
      </c>
      <c r="AJ5" s="10">
        <v>-1.7256073727631761E-2</v>
      </c>
      <c r="AK5" s="10">
        <v>-1.8617401792724877E-2</v>
      </c>
      <c r="AL5" s="10">
        <v>1.7809335019085753E-2</v>
      </c>
      <c r="AM5" s="10">
        <v>-1.8991313847041062E-2</v>
      </c>
      <c r="AN5" s="12">
        <v>-2.4504552861668329E-2</v>
      </c>
    </row>
    <row r="6" spans="1:40" ht="24">
      <c r="A6" s="13" t="s">
        <v>42</v>
      </c>
      <c r="B6" s="14" t="s">
        <v>41</v>
      </c>
      <c r="C6" s="15">
        <v>2.4202486721606525E-3</v>
      </c>
      <c r="D6" s="16">
        <v>-2.5343291960682659E-2</v>
      </c>
      <c r="E6" s="16">
        <v>2.3736033982404529E-2</v>
      </c>
      <c r="F6" s="16">
        <v>1.4229423891650946E-2</v>
      </c>
      <c r="G6" s="16">
        <v>1.4491528726368004E-2</v>
      </c>
      <c r="H6" s="16">
        <v>2.8971620613508449E-2</v>
      </c>
      <c r="I6" s="16">
        <v>1.2456402256832705E-2</v>
      </c>
      <c r="J6" s="16">
        <v>2.1019730508188957E-2</v>
      </c>
      <c r="K6" s="16">
        <v>1.4362628774973667E-3</v>
      </c>
      <c r="L6" s="16">
        <v>9.7054112618909852E-3</v>
      </c>
      <c r="M6" s="16">
        <v>-3.4386057484995049E-2</v>
      </c>
      <c r="N6" s="16">
        <v>-1.6537326910783922E-2</v>
      </c>
      <c r="O6" s="16">
        <v>-1.9307714658598544E-2</v>
      </c>
      <c r="P6" s="16">
        <v>3.7602920337626897E-2</v>
      </c>
      <c r="Q6" s="16">
        <v>-1.4506225014747715E-2</v>
      </c>
      <c r="R6" s="16">
        <v>2.7379271530335144E-2</v>
      </c>
      <c r="S6" s="16">
        <v>-9.680041883003648E-3</v>
      </c>
      <c r="T6" s="16">
        <v>-1.4146177276579881E-3</v>
      </c>
      <c r="U6" s="16">
        <v>-1.9196648460769638E-2</v>
      </c>
      <c r="V6" s="16">
        <v>-8.8267547878392444E-3</v>
      </c>
      <c r="W6" s="16">
        <v>-9.3900367353926921E-3</v>
      </c>
      <c r="X6" s="16">
        <v>-2.6806146292438697E-3</v>
      </c>
      <c r="Y6" s="16">
        <v>-3.1411304191330515E-2</v>
      </c>
      <c r="Z6" s="16">
        <v>-8.1118814909185658E-3</v>
      </c>
      <c r="AA6" s="16">
        <v>1.3676294240764926E-2</v>
      </c>
      <c r="AB6" s="16">
        <v>1.0423492668292437E-3</v>
      </c>
      <c r="AC6" s="16">
        <v>1.5362148361064115E-2</v>
      </c>
      <c r="AD6" s="16">
        <v>-5.5759189694158783E-3</v>
      </c>
      <c r="AE6" s="16">
        <v>-4.0241577499447012E-2</v>
      </c>
      <c r="AF6" s="16">
        <v>2.9529306421037526E-2</v>
      </c>
      <c r="AG6" s="16">
        <v>-1.1560110632215846E-2</v>
      </c>
      <c r="AH6" s="16">
        <v>-3.4471076346671542E-2</v>
      </c>
      <c r="AI6" s="16">
        <v>-1.9753447913278419E-2</v>
      </c>
      <c r="AJ6" s="16">
        <v>-3.4238583923030287E-2</v>
      </c>
      <c r="AK6" s="16">
        <v>-6.4572806621122315E-3</v>
      </c>
      <c r="AL6" s="16">
        <v>2.6070222260670989E-2</v>
      </c>
      <c r="AM6" s="17" t="s">
        <v>177</v>
      </c>
      <c r="AN6" s="18">
        <v>-3.3059551568166708E-2</v>
      </c>
    </row>
    <row r="7" spans="1:40" ht="24">
      <c r="A7" s="13" t="s">
        <v>43</v>
      </c>
      <c r="B7" s="14" t="s">
        <v>41</v>
      </c>
      <c r="C7" s="15">
        <v>-1.3800236258662021E-2</v>
      </c>
      <c r="D7" s="16">
        <v>-1.2953734715387263E-2</v>
      </c>
      <c r="E7" s="16">
        <v>1.6028268282342623E-2</v>
      </c>
      <c r="F7" s="16">
        <v>-5.2234523457586239E-3</v>
      </c>
      <c r="G7" s="16">
        <v>3.8621507507801349E-2</v>
      </c>
      <c r="H7" s="16">
        <v>3.8447030206267101E-2</v>
      </c>
      <c r="I7" s="16">
        <v>6.6272477643748769E-3</v>
      </c>
      <c r="J7" s="16">
        <v>3.8499051853515057E-2</v>
      </c>
      <c r="K7" s="16">
        <v>-1.5974569230540131E-3</v>
      </c>
      <c r="L7" s="16">
        <v>-2.1374664432555847E-2</v>
      </c>
      <c r="M7" s="16">
        <v>-1.2411793403211987E-2</v>
      </c>
      <c r="N7" s="16">
        <v>-1.8318426522039907E-3</v>
      </c>
      <c r="O7" s="16">
        <v>-3.0716993274217317E-2</v>
      </c>
      <c r="P7" s="16">
        <v>2.6081685096829944E-2</v>
      </c>
      <c r="Q7" s="16">
        <v>3.5695423580403493E-3</v>
      </c>
      <c r="R7" s="16">
        <v>-4.8793635873797727E-3</v>
      </c>
      <c r="S7" s="16">
        <v>1.8588211110734606E-2</v>
      </c>
      <c r="T7" s="16">
        <v>3.8104884940377988E-3</v>
      </c>
      <c r="U7" s="16">
        <v>-1.3453007453185853E-2</v>
      </c>
      <c r="V7" s="16">
        <v>1.532693967792205E-2</v>
      </c>
      <c r="W7" s="16">
        <v>-3.9325682481727971E-2</v>
      </c>
      <c r="X7" s="16">
        <v>-6.1440682571089027E-3</v>
      </c>
      <c r="Y7" s="16">
        <v>-2.4462798677715527E-2</v>
      </c>
      <c r="Z7" s="16">
        <v>3.5990861355216314E-2</v>
      </c>
      <c r="AA7" s="16">
        <v>-2.8586615830565546E-3</v>
      </c>
      <c r="AB7" s="16">
        <v>-1.8343485943064033E-2</v>
      </c>
      <c r="AC7" s="17" t="s">
        <v>87</v>
      </c>
      <c r="AD7" s="16">
        <v>-2.8952497328683338E-2</v>
      </c>
      <c r="AE7" s="16">
        <v>-1.2782241523724022E-2</v>
      </c>
      <c r="AF7" s="16">
        <v>8.1468435036835332E-3</v>
      </c>
      <c r="AG7" s="16">
        <v>-3.0152994173318501E-2</v>
      </c>
      <c r="AH7" s="16">
        <v>-3.6207508651049852E-2</v>
      </c>
      <c r="AI7" s="16">
        <v>-2.8157447437955996E-2</v>
      </c>
      <c r="AJ7" s="16">
        <v>-3.6296838473897426E-2</v>
      </c>
      <c r="AK7" s="16">
        <v>1.2821512394839014E-2</v>
      </c>
      <c r="AL7" s="16">
        <v>-2.8306725674086043E-3</v>
      </c>
      <c r="AM7" s="16">
        <v>1.5323896543650019E-2</v>
      </c>
      <c r="AN7" s="18">
        <v>-2.6381008697522464E-2</v>
      </c>
    </row>
    <row r="8" spans="1:40" ht="24">
      <c r="A8" s="13" t="s">
        <v>44</v>
      </c>
      <c r="B8" s="14" t="s">
        <v>41</v>
      </c>
      <c r="C8" s="15">
        <v>-1.1322799615604649E-2</v>
      </c>
      <c r="D8" s="16">
        <v>2.3566451192663783E-2</v>
      </c>
      <c r="E8" s="16">
        <v>1.1794180630656653E-2</v>
      </c>
      <c r="F8" s="16">
        <v>1.3380449164743026E-2</v>
      </c>
      <c r="G8" s="16">
        <v>-1.1987946564607398E-2</v>
      </c>
      <c r="H8" s="16">
        <v>1.0065635201088071E-2</v>
      </c>
      <c r="I8" s="16">
        <v>-9.8667932928177826E-3</v>
      </c>
      <c r="J8" s="16">
        <v>3.7190694735950024E-3</v>
      </c>
      <c r="K8" s="16">
        <v>2.6375995208866618E-2</v>
      </c>
      <c r="L8" s="16">
        <v>4.2443285327592298E-2</v>
      </c>
      <c r="M8" s="16">
        <v>3.2604170398233198E-2</v>
      </c>
      <c r="N8" s="16">
        <v>9.705172819084654E-3</v>
      </c>
      <c r="O8" s="16">
        <v>6.314445844728846E-3</v>
      </c>
      <c r="P8" s="16">
        <v>6.3754452533998404E-2</v>
      </c>
      <c r="Q8" s="16">
        <v>7.6536019704518993E-4</v>
      </c>
      <c r="R8" s="16">
        <v>2.2092159806696543E-2</v>
      </c>
      <c r="S8" s="16">
        <v>1.8557437421162323E-2</v>
      </c>
      <c r="T8" s="16">
        <v>9.5289930308542527E-3</v>
      </c>
      <c r="U8" s="16">
        <v>8.1786709070652518E-3</v>
      </c>
      <c r="V8" s="16">
        <v>-6.6344717009174372E-3</v>
      </c>
      <c r="W8" s="16">
        <v>-2.9997012015319388E-2</v>
      </c>
      <c r="X8" s="16">
        <v>-2.8125923645332729E-2</v>
      </c>
      <c r="Y8" s="16">
        <v>-3.0644835791496735E-2</v>
      </c>
      <c r="Z8" s="16">
        <v>1.2079564063747713E-2</v>
      </c>
      <c r="AA8" s="16">
        <v>-1.5448351472268087E-2</v>
      </c>
      <c r="AB8" s="16">
        <v>-1.9485281824361479E-2</v>
      </c>
      <c r="AC8" s="16">
        <v>-2.8062753013487412E-2</v>
      </c>
      <c r="AD8" s="16">
        <v>-1.7618841637880498E-2</v>
      </c>
      <c r="AE8" s="16">
        <v>1.9562043851050953E-2</v>
      </c>
      <c r="AF8" s="16">
        <v>-1.5734053882135449E-2</v>
      </c>
      <c r="AG8" s="16">
        <v>-1.8183159068394003E-2</v>
      </c>
      <c r="AH8" s="16">
        <v>-4.0719050985188576E-2</v>
      </c>
      <c r="AI8" s="17" t="s">
        <v>78</v>
      </c>
      <c r="AJ8" s="16">
        <v>3.3600519138578061E-2</v>
      </c>
      <c r="AK8" s="16">
        <v>-2.2806559565611503E-2</v>
      </c>
      <c r="AL8" s="16">
        <v>-2.3683898000114688E-2</v>
      </c>
      <c r="AM8" s="16">
        <v>-1.963754289563906E-2</v>
      </c>
      <c r="AN8" s="18">
        <v>-2.4271536927906658E-2</v>
      </c>
    </row>
    <row r="9" spans="1:40" ht="24">
      <c r="A9" s="13" t="s">
        <v>45</v>
      </c>
      <c r="B9" s="14" t="s">
        <v>41</v>
      </c>
      <c r="C9" s="15">
        <v>-2.4176361973355921E-2</v>
      </c>
      <c r="D9" s="16">
        <v>-1.5861423397753413E-2</v>
      </c>
      <c r="E9" s="17" t="s">
        <v>83</v>
      </c>
      <c r="F9" s="16">
        <v>1.1861845587785816E-2</v>
      </c>
      <c r="G9" s="16">
        <v>2.085769850011782E-2</v>
      </c>
      <c r="H9" s="16">
        <v>1.5364607898689093E-2</v>
      </c>
      <c r="I9" s="16">
        <v>-3.2853647403677101E-3</v>
      </c>
      <c r="J9" s="16">
        <v>-5.155749804675664E-2</v>
      </c>
      <c r="K9" s="16">
        <v>-7.1992256300439251E-3</v>
      </c>
      <c r="L9" s="16">
        <v>-5.7189503138403298E-2</v>
      </c>
      <c r="M9" s="16">
        <v>-3.8920762152237142E-3</v>
      </c>
      <c r="N9" s="16">
        <v>-4.0637543245373935E-2</v>
      </c>
      <c r="O9" s="16">
        <v>-1.5954807238127814E-2</v>
      </c>
      <c r="P9" s="16">
        <v>1.3438390255833717E-2</v>
      </c>
      <c r="Q9" s="16">
        <v>-1.5315118056347098E-2</v>
      </c>
      <c r="R9" s="16">
        <v>-3.0839187257215819E-2</v>
      </c>
      <c r="S9" s="16">
        <v>-1.4917269931455861E-2</v>
      </c>
      <c r="T9" s="16">
        <v>-2.6143096135213793E-2</v>
      </c>
      <c r="U9" s="16">
        <v>1.4497919274999362E-2</v>
      </c>
      <c r="V9" s="16">
        <v>-1.4180841905911542E-4</v>
      </c>
      <c r="W9" s="16">
        <v>3.1537777631154784E-2</v>
      </c>
      <c r="X9" s="16">
        <v>7.9084945169512425E-3</v>
      </c>
      <c r="Y9" s="16">
        <v>3.6200624956715131E-2</v>
      </c>
      <c r="Z9" s="16">
        <v>-5.8935920072589387E-3</v>
      </c>
      <c r="AA9" s="16">
        <v>1.2862419555006525E-2</v>
      </c>
      <c r="AB9" s="16">
        <v>9.636414173279902E-3</v>
      </c>
      <c r="AC9" s="16">
        <v>1.5940613261488476E-2</v>
      </c>
      <c r="AD9" s="16">
        <v>5.4484266143853294E-2</v>
      </c>
      <c r="AE9" s="16">
        <v>3.7430608356468211E-3</v>
      </c>
      <c r="AF9" s="16">
        <v>-8.8934930927381649E-3</v>
      </c>
      <c r="AG9" s="16">
        <v>-3.2569721864204905E-3</v>
      </c>
      <c r="AH9" s="16">
        <v>-2.0016065532818688E-2</v>
      </c>
      <c r="AI9" s="16">
        <v>1.1770640348268276E-2</v>
      </c>
      <c r="AJ9" s="16">
        <v>1.339589589513227E-2</v>
      </c>
      <c r="AK9" s="16">
        <v>2.8975921525775744E-2</v>
      </c>
      <c r="AL9" s="16">
        <v>3.9190664100529231E-2</v>
      </c>
      <c r="AM9" s="16">
        <v>2.3545275653468603E-2</v>
      </c>
      <c r="AN9" s="18">
        <v>2.7602655937187418E-2</v>
      </c>
    </row>
    <row r="10" spans="1:40" ht="24">
      <c r="A10" s="13" t="s">
        <v>46</v>
      </c>
      <c r="B10" s="14" t="s">
        <v>41</v>
      </c>
      <c r="C10" s="15">
        <v>7.711982927777368E-4</v>
      </c>
      <c r="D10" s="16">
        <v>2.531509083023056E-2</v>
      </c>
      <c r="E10" s="16">
        <v>2.0856648986044554E-2</v>
      </c>
      <c r="F10" s="16">
        <v>-3.4271234798810411E-2</v>
      </c>
      <c r="G10" s="17" t="s">
        <v>78</v>
      </c>
      <c r="H10" s="16">
        <v>2.199475589898655E-2</v>
      </c>
      <c r="I10" s="16">
        <v>-4.0459884369432084E-2</v>
      </c>
      <c r="J10" s="16">
        <v>-1.3780266697778366E-2</v>
      </c>
      <c r="K10" s="16">
        <v>4.450355782355175E-3</v>
      </c>
      <c r="L10" s="16">
        <v>-2.8583649407102975E-2</v>
      </c>
      <c r="M10" s="16">
        <v>7.0704770572544377E-3</v>
      </c>
      <c r="N10" s="16">
        <v>-2.025946113314572E-2</v>
      </c>
      <c r="O10" s="16">
        <v>-1.0187136544788832E-2</v>
      </c>
      <c r="P10" s="16">
        <v>-3.2096528160604126E-2</v>
      </c>
      <c r="Q10" s="16">
        <v>-2.4842301858130557E-2</v>
      </c>
      <c r="R10" s="16">
        <v>-8.1589640276752539E-3</v>
      </c>
      <c r="S10" s="16">
        <v>-2.4475676791415223E-2</v>
      </c>
      <c r="T10" s="16">
        <v>6.9930320735304349E-3</v>
      </c>
      <c r="U10" s="16">
        <v>3.7932896689528216E-3</v>
      </c>
      <c r="V10" s="16">
        <v>-4.9400527058695454E-3</v>
      </c>
      <c r="W10" s="16">
        <v>9.252830519864419E-3</v>
      </c>
      <c r="X10" s="16">
        <v>-1.7692377478054591E-2</v>
      </c>
      <c r="Y10" s="16">
        <v>2.5930110369516042E-2</v>
      </c>
      <c r="Z10" s="16">
        <v>1.2236350213156199E-2</v>
      </c>
      <c r="AA10" s="16">
        <v>-5.293768648023721E-5</v>
      </c>
      <c r="AB10" s="16">
        <v>1.6620444796137165E-2</v>
      </c>
      <c r="AC10" s="16">
        <v>3.8444002105252256E-2</v>
      </c>
      <c r="AD10" s="16">
        <v>3.4404943736208816E-2</v>
      </c>
      <c r="AE10" s="16">
        <v>8.9942125506784973E-3</v>
      </c>
      <c r="AF10" s="16">
        <v>1.9842674985602358E-2</v>
      </c>
      <c r="AG10" s="16">
        <v>5.3693390963103736E-2</v>
      </c>
      <c r="AH10" s="16">
        <v>6.3401482038030338E-3</v>
      </c>
      <c r="AI10" s="16">
        <v>-1.1950978231901178E-2</v>
      </c>
      <c r="AJ10" s="16">
        <v>1.7391179322385139E-2</v>
      </c>
      <c r="AK10" s="16">
        <v>5.6805879065984423E-2</v>
      </c>
      <c r="AL10" s="16">
        <v>2.2153597328689673E-2</v>
      </c>
      <c r="AM10" s="16">
        <v>1.4386979481213692E-2</v>
      </c>
      <c r="AN10" s="18">
        <v>3.1649735581197887E-2</v>
      </c>
    </row>
    <row r="11" spans="1:40" ht="24">
      <c r="A11" s="13" t="s">
        <v>47</v>
      </c>
      <c r="B11" s="14" t="s">
        <v>41</v>
      </c>
      <c r="C11" s="19" t="s">
        <v>178</v>
      </c>
      <c r="D11" s="17" t="s">
        <v>179</v>
      </c>
      <c r="E11" s="16">
        <v>-1.5087462238367443E-2</v>
      </c>
      <c r="F11" s="16">
        <v>-1.8878729447126808E-2</v>
      </c>
      <c r="G11" s="16">
        <v>-2.445031471690557E-2</v>
      </c>
      <c r="H11" s="16">
        <v>-3.7905651805385167E-2</v>
      </c>
      <c r="I11" s="16">
        <v>1.3906139834583314E-2</v>
      </c>
      <c r="J11" s="16">
        <v>2.5820031742804724E-2</v>
      </c>
      <c r="K11" s="16">
        <v>-1.8692519278824895E-2</v>
      </c>
      <c r="L11" s="16">
        <v>-4.3421295796419769E-2</v>
      </c>
      <c r="M11" s="16">
        <v>-1.4326787937281092E-2</v>
      </c>
      <c r="N11" s="16">
        <v>4.1011663957507593E-3</v>
      </c>
      <c r="O11" s="16">
        <v>1.6067013915934247E-3</v>
      </c>
      <c r="P11" s="16">
        <v>-9.8777725448200362E-3</v>
      </c>
      <c r="Q11" s="17" t="s">
        <v>89</v>
      </c>
      <c r="R11" s="16">
        <v>-1.9577091077036677E-2</v>
      </c>
      <c r="S11" s="16">
        <v>-2.5900466131434069E-2</v>
      </c>
      <c r="T11" s="16">
        <v>2.1413122494094897E-2</v>
      </c>
      <c r="U11" s="16">
        <v>3.0117142788464913E-4</v>
      </c>
      <c r="V11" s="16">
        <v>-1.4092455251994705E-2</v>
      </c>
      <c r="W11" s="16">
        <v>-3.8154010741382548E-2</v>
      </c>
      <c r="X11" s="16">
        <v>5.7036767094496548E-3</v>
      </c>
      <c r="Y11" s="16">
        <v>4.5688849102124632E-2</v>
      </c>
      <c r="Z11" s="16">
        <v>1.4864515229006345E-2</v>
      </c>
      <c r="AA11" s="16">
        <v>2.4246598883139386E-2</v>
      </c>
      <c r="AB11" s="16">
        <v>1.7671615142509828E-2</v>
      </c>
      <c r="AC11" s="16">
        <v>3.4810156733172705E-3</v>
      </c>
      <c r="AD11" s="16">
        <v>3.6635230411205921E-2</v>
      </c>
      <c r="AE11" s="16">
        <v>1.4291211787350466E-2</v>
      </c>
      <c r="AF11" s="16">
        <v>1.1962088399735346E-3</v>
      </c>
      <c r="AG11" s="16">
        <v>5.9213614504427275E-2</v>
      </c>
      <c r="AH11" s="17" t="s">
        <v>117</v>
      </c>
      <c r="AI11" s="16">
        <v>7.2892863448151388E-4</v>
      </c>
      <c r="AJ11" s="16">
        <v>3.4437518048092017E-2</v>
      </c>
      <c r="AK11" s="16">
        <v>-1.3355448343362979E-2</v>
      </c>
      <c r="AL11" s="16">
        <v>1.795976344971692E-2</v>
      </c>
      <c r="AM11" s="16">
        <v>-1.4193943863763983E-2</v>
      </c>
      <c r="AN11" s="18">
        <v>4.9880708501735579E-2</v>
      </c>
    </row>
    <row r="12" spans="1:40" ht="24">
      <c r="A12" s="13" t="s">
        <v>48</v>
      </c>
      <c r="B12" s="14" t="s">
        <v>41</v>
      </c>
      <c r="C12" s="19" t="s">
        <v>97</v>
      </c>
      <c r="D12" s="16">
        <v>-2.5162871645727958E-3</v>
      </c>
      <c r="E12" s="16">
        <v>-1.4869113526922842E-2</v>
      </c>
      <c r="F12" s="16">
        <v>-5.2992669318873246E-3</v>
      </c>
      <c r="G12" s="16">
        <v>-2.4386051503102114E-2</v>
      </c>
      <c r="H12" s="16">
        <v>6.5025405884405248E-3</v>
      </c>
      <c r="I12" s="16">
        <v>-4.4605584080227134E-2</v>
      </c>
      <c r="J12" s="16">
        <v>-1.6818225518547988E-3</v>
      </c>
      <c r="K12" s="16">
        <v>-1.185617799095324E-2</v>
      </c>
      <c r="L12" s="16">
        <v>6.97771371302916E-3</v>
      </c>
      <c r="M12" s="16">
        <v>-1.8050642594346571E-2</v>
      </c>
      <c r="N12" s="16">
        <v>-5.2133999671210244E-3</v>
      </c>
      <c r="O12" s="16">
        <v>-5.0475209885674222E-2</v>
      </c>
      <c r="P12" s="16">
        <v>-1.5428726474253179E-2</v>
      </c>
      <c r="Q12" s="16">
        <v>-2.6202739788758304E-2</v>
      </c>
      <c r="R12" s="16">
        <v>-2.1911049837830654E-2</v>
      </c>
      <c r="S12" s="17" t="s">
        <v>83</v>
      </c>
      <c r="T12" s="16">
        <v>-2.2766529719164399E-2</v>
      </c>
      <c r="U12" s="16">
        <v>-1.1826638713993043E-3</v>
      </c>
      <c r="V12" s="16">
        <v>4.0661418763558388E-2</v>
      </c>
      <c r="W12" s="16">
        <v>1.4314812397733249E-2</v>
      </c>
      <c r="X12" s="16">
        <v>4.3460522576237337E-2</v>
      </c>
      <c r="Y12" s="17" t="s">
        <v>180</v>
      </c>
      <c r="Z12" s="16">
        <v>5.1885684950168993E-2</v>
      </c>
      <c r="AA12" s="16">
        <v>7.1793658723550407E-3</v>
      </c>
      <c r="AB12" s="16">
        <v>-1.3054665078352385E-2</v>
      </c>
      <c r="AC12" s="16">
        <v>1.8445597251149644E-2</v>
      </c>
      <c r="AD12" s="16">
        <v>-2.2908459971267277E-2</v>
      </c>
      <c r="AE12" s="16">
        <v>3.6995621711917032E-3</v>
      </c>
      <c r="AF12" s="16">
        <v>4.7067456833789108E-2</v>
      </c>
      <c r="AG12" s="16">
        <v>-5.2282087632261592E-3</v>
      </c>
      <c r="AH12" s="16">
        <v>-1.7415598071654392E-2</v>
      </c>
      <c r="AI12" s="16">
        <v>1.8464649302115197E-2</v>
      </c>
      <c r="AJ12" s="16">
        <v>1.4005601916723216E-3</v>
      </c>
      <c r="AK12" s="16">
        <v>-1.8123606680639389E-2</v>
      </c>
      <c r="AL12" s="16">
        <v>1.4860889028170343E-2</v>
      </c>
      <c r="AM12" s="16">
        <v>-9.58671098744855E-3</v>
      </c>
      <c r="AN12" s="18">
        <v>9.3550686053964025E-3</v>
      </c>
    </row>
    <row r="13" spans="1:40" ht="24">
      <c r="A13" s="13" t="s">
        <v>49</v>
      </c>
      <c r="B13" s="14" t="s">
        <v>41</v>
      </c>
      <c r="C13" s="15">
        <v>2.0766202611792885E-2</v>
      </c>
      <c r="D13" s="16">
        <v>4.2721968951088776E-2</v>
      </c>
      <c r="E13" s="16">
        <v>-8.8761224258679123E-3</v>
      </c>
      <c r="F13" s="16">
        <v>2.3300608176664947E-2</v>
      </c>
      <c r="G13" s="16">
        <v>1.9760515876491396E-2</v>
      </c>
      <c r="H13" s="16">
        <v>3.7966283732067709E-2</v>
      </c>
      <c r="I13" s="16">
        <v>-4.5094463574217574E-3</v>
      </c>
      <c r="J13" s="16">
        <v>1.7558794822363603E-2</v>
      </c>
      <c r="K13" s="16">
        <v>2.6826514192751824E-2</v>
      </c>
      <c r="L13" s="16">
        <v>9.0113435828799906E-3</v>
      </c>
      <c r="M13" s="16">
        <v>-1.8524678857256137E-2</v>
      </c>
      <c r="N13" s="16">
        <v>1.8659875118106604E-2</v>
      </c>
      <c r="O13" s="16">
        <v>-3.8462585485083607E-3</v>
      </c>
      <c r="P13" s="16">
        <v>5.3180524550239097E-2</v>
      </c>
      <c r="Q13" s="16">
        <v>1.2224160386682963E-3</v>
      </c>
      <c r="R13" s="16">
        <v>2.6620707083101682E-3</v>
      </c>
      <c r="S13" s="16">
        <v>4.7055433403696563E-2</v>
      </c>
      <c r="T13" s="16">
        <v>-1.0928847804047946E-2</v>
      </c>
      <c r="U13" s="16">
        <v>-3.546656426850088E-2</v>
      </c>
      <c r="V13" s="16">
        <v>2.3751205772877854E-3</v>
      </c>
      <c r="W13" s="16">
        <v>-2.1501190542798611E-2</v>
      </c>
      <c r="X13" s="16">
        <v>4.6158810203107872E-2</v>
      </c>
      <c r="Y13" s="16">
        <v>-1.2835996323514124E-2</v>
      </c>
      <c r="Z13" s="16">
        <v>-9.6608556968806516E-3</v>
      </c>
      <c r="AA13" s="16">
        <v>-2.4667120796080487E-2</v>
      </c>
      <c r="AB13" s="16">
        <v>-9.2078059588591912E-3</v>
      </c>
      <c r="AC13" s="16">
        <v>8.0911285995021419E-3</v>
      </c>
      <c r="AD13" s="16">
        <v>-5.2426136508359839E-2</v>
      </c>
      <c r="AE13" s="16">
        <v>3.7382478586464041E-3</v>
      </c>
      <c r="AF13" s="17" t="s">
        <v>83</v>
      </c>
      <c r="AG13" s="16">
        <v>-4.4507699930454144E-3</v>
      </c>
      <c r="AH13" s="16">
        <v>-3.2551358603754028E-2</v>
      </c>
      <c r="AI13" s="16">
        <v>-1.5656041558505231E-2</v>
      </c>
      <c r="AJ13" s="16">
        <v>-3.6584417072185738E-2</v>
      </c>
      <c r="AK13" s="16">
        <v>-2.0433438208122597E-2</v>
      </c>
      <c r="AL13" s="16">
        <v>-8.9089094839214199E-3</v>
      </c>
      <c r="AM13" s="16">
        <v>2.9220859466229411E-2</v>
      </c>
      <c r="AN13" s="18">
        <v>-2.0526594879013288E-2</v>
      </c>
    </row>
    <row r="14" spans="1:40" ht="24">
      <c r="A14" s="13" t="s">
        <v>50</v>
      </c>
      <c r="B14" s="14" t="s">
        <v>41</v>
      </c>
      <c r="C14" s="15">
        <v>2.1072811119255692E-2</v>
      </c>
      <c r="D14" s="16">
        <v>3.4717847508686138E-2</v>
      </c>
      <c r="E14" s="16">
        <v>3.8946746178738424E-2</v>
      </c>
      <c r="F14" s="16">
        <v>7.0651801694983423E-3</v>
      </c>
      <c r="G14" s="16">
        <v>2.1986747408993253E-2</v>
      </c>
      <c r="H14" s="16">
        <v>-1.7911394789374337E-2</v>
      </c>
      <c r="I14" s="16">
        <v>5.2676901198658787E-3</v>
      </c>
      <c r="J14" s="16">
        <v>-8.0476435455859707E-3</v>
      </c>
      <c r="K14" s="16">
        <v>4.232078225714439E-2</v>
      </c>
      <c r="L14" s="16">
        <v>3.0675155738185372E-3</v>
      </c>
      <c r="M14" s="16">
        <v>3.4445090598221852E-2</v>
      </c>
      <c r="N14" s="16">
        <v>-4.5340156341050512E-3</v>
      </c>
      <c r="O14" s="16">
        <v>1.2544371636829471E-3</v>
      </c>
      <c r="P14" s="16">
        <v>4.5001624378454182E-2</v>
      </c>
      <c r="Q14" s="16">
        <v>1.8147314532764545E-2</v>
      </c>
      <c r="R14" s="16">
        <v>3.161971723185681E-2</v>
      </c>
      <c r="S14" s="16">
        <v>1.4814445760305953E-2</v>
      </c>
      <c r="T14" s="16">
        <v>1.2212705294288076E-2</v>
      </c>
      <c r="U14" s="16">
        <v>1.7706050084100422E-2</v>
      </c>
      <c r="V14" s="16">
        <v>2.2903953974309495E-2</v>
      </c>
      <c r="W14" s="16">
        <v>-1.3426011873055661E-2</v>
      </c>
      <c r="X14" s="16">
        <v>-7.6015537178293546E-3</v>
      </c>
      <c r="Y14" s="16">
        <v>-4.1741616369643811E-2</v>
      </c>
      <c r="Z14" s="16">
        <v>8.9254689055731848E-3</v>
      </c>
      <c r="AA14" s="16">
        <v>6.3049598273931293E-2</v>
      </c>
      <c r="AB14" s="16">
        <v>8.4066979835132095E-3</v>
      </c>
      <c r="AC14" s="16">
        <v>-2.798177875732302E-3</v>
      </c>
      <c r="AD14" s="16">
        <v>-3.0085142477790414E-2</v>
      </c>
      <c r="AE14" s="16">
        <v>-9.6768663073708479E-4</v>
      </c>
      <c r="AF14" s="16">
        <v>-8.9060097958916316E-3</v>
      </c>
      <c r="AG14" s="16">
        <v>-4.8347512948640391E-2</v>
      </c>
      <c r="AH14" s="16">
        <v>-3.6208768185544047E-3</v>
      </c>
      <c r="AI14" s="16">
        <v>-2.3519623878601157E-2</v>
      </c>
      <c r="AJ14" s="16">
        <v>-4.4949545644934946E-2</v>
      </c>
      <c r="AK14" s="16">
        <v>-7.017111588291357E-3</v>
      </c>
      <c r="AL14" s="17" t="s">
        <v>80</v>
      </c>
      <c r="AM14" s="16">
        <v>2.5707422839135977E-2</v>
      </c>
      <c r="AN14" s="18">
        <v>-4.2479980965537269E-2</v>
      </c>
    </row>
    <row r="15" spans="1:40" ht="24">
      <c r="A15" s="13" t="s">
        <v>51</v>
      </c>
      <c r="B15" s="14" t="s">
        <v>41</v>
      </c>
      <c r="C15" s="15">
        <v>3.7332674679437516E-3</v>
      </c>
      <c r="D15" s="16">
        <v>-4.6398701255215981E-2</v>
      </c>
      <c r="E15" s="16">
        <v>-3.0532337974470303E-2</v>
      </c>
      <c r="F15" s="16">
        <v>-3.7761631997540263E-2</v>
      </c>
      <c r="G15" s="16">
        <v>-8.0600513103225406E-3</v>
      </c>
      <c r="H15" s="16">
        <v>-3.1598922993421617E-2</v>
      </c>
      <c r="I15" s="16">
        <v>-2.7019047897895949E-2</v>
      </c>
      <c r="J15" s="16">
        <v>2.5579944520825779E-2</v>
      </c>
      <c r="K15" s="16">
        <v>2.2060622389913687E-3</v>
      </c>
      <c r="L15" s="16">
        <v>-2.779761125745717E-2</v>
      </c>
      <c r="M15" s="16">
        <v>2.6598031677080557E-4</v>
      </c>
      <c r="N15" s="16">
        <v>-2.7128334877706998E-2</v>
      </c>
      <c r="O15" s="16">
        <v>4.2204031441176085E-2</v>
      </c>
      <c r="P15" s="16">
        <v>-2.2478345170668729E-2</v>
      </c>
      <c r="Q15" s="16">
        <v>-1.9690631887732984E-2</v>
      </c>
      <c r="R15" s="17" t="s">
        <v>82</v>
      </c>
      <c r="S15" s="16">
        <v>-2.1755422798502677E-2</v>
      </c>
      <c r="T15" s="16">
        <v>4.6948740217500097E-2</v>
      </c>
      <c r="U15" s="16">
        <v>3.3192348221906601E-2</v>
      </c>
      <c r="V15" s="16">
        <v>2.8074272683419041E-2</v>
      </c>
      <c r="W15" s="16">
        <v>-9.4314137271215605E-3</v>
      </c>
      <c r="X15" s="16">
        <v>-6.1623457750500264E-3</v>
      </c>
      <c r="Y15" s="16">
        <v>9.8589544421848804E-3</v>
      </c>
      <c r="Z15" s="16">
        <v>1.0117446478142835E-2</v>
      </c>
      <c r="AA15" s="16">
        <v>2.1686314228346507E-2</v>
      </c>
      <c r="AB15" s="16">
        <v>1.5419996131647191E-2</v>
      </c>
      <c r="AC15" s="16">
        <v>-4.8165062972201998E-3</v>
      </c>
      <c r="AD15" s="16">
        <v>1.6871316501401078E-2</v>
      </c>
      <c r="AE15" s="16">
        <v>3.2123552339116228E-2</v>
      </c>
      <c r="AF15" s="16">
        <v>2.6475784454704021E-3</v>
      </c>
      <c r="AG15" s="16">
        <v>1.1891955564425816E-2</v>
      </c>
      <c r="AH15" s="16">
        <v>4.4511846196900677E-2</v>
      </c>
      <c r="AI15" s="16">
        <v>2.1837409220587811E-2</v>
      </c>
      <c r="AJ15" s="16">
        <v>5.316967198145988E-2</v>
      </c>
      <c r="AK15" s="16">
        <v>6.2925746360112727E-3</v>
      </c>
      <c r="AL15" s="16">
        <v>3.1485136213394889E-2</v>
      </c>
      <c r="AM15" s="16">
        <v>2.6895767209195405E-2</v>
      </c>
      <c r="AN15" s="18">
        <v>5.1618410904743908E-2</v>
      </c>
    </row>
    <row r="16" spans="1:40" ht="24">
      <c r="A16" s="13" t="s">
        <v>52</v>
      </c>
      <c r="B16" s="14" t="s">
        <v>41</v>
      </c>
      <c r="C16" s="19" t="s">
        <v>88</v>
      </c>
      <c r="D16" s="16">
        <v>2.2442665588399906E-2</v>
      </c>
      <c r="E16" s="16">
        <v>9.6745830441302885E-3</v>
      </c>
      <c r="F16" s="16">
        <v>1.2763252849122565E-2</v>
      </c>
      <c r="G16" s="16">
        <v>1.6667879473208785E-2</v>
      </c>
      <c r="H16" s="16">
        <v>2.0413791484949508E-2</v>
      </c>
      <c r="I16" s="16">
        <v>2.0312367932118873E-2</v>
      </c>
      <c r="J16" s="16">
        <v>1.1988511789447549E-2</v>
      </c>
      <c r="K16" s="17" t="s">
        <v>79</v>
      </c>
      <c r="L16" s="16">
        <v>2.8677287362278564E-2</v>
      </c>
      <c r="M16" s="16">
        <v>2.8464115935220966E-3</v>
      </c>
      <c r="N16" s="16">
        <v>2.4601579697838955E-2</v>
      </c>
      <c r="O16" s="16">
        <v>3.2468424295064344E-2</v>
      </c>
      <c r="P16" s="16">
        <v>5.4934431434346169E-2</v>
      </c>
      <c r="Q16" s="16">
        <v>1.8006050509464973E-2</v>
      </c>
      <c r="R16" s="16">
        <v>1.5629874649001712E-2</v>
      </c>
      <c r="S16" s="16">
        <v>-1.3135750558912584E-2</v>
      </c>
      <c r="T16" s="16">
        <v>-1.195228789609549E-3</v>
      </c>
      <c r="U16" s="16">
        <v>2.0175936196947328E-3</v>
      </c>
      <c r="V16" s="16">
        <v>1.6044765710589253E-2</v>
      </c>
      <c r="W16" s="16">
        <v>-9.6804169664818501E-3</v>
      </c>
      <c r="X16" s="16">
        <v>2.2177478889751516E-2</v>
      </c>
      <c r="Y16" s="16">
        <v>-1.053408263074248E-3</v>
      </c>
      <c r="Z16" s="16">
        <v>-7.1123669620033496E-3</v>
      </c>
      <c r="AA16" s="16">
        <v>4.2498954676788965E-3</v>
      </c>
      <c r="AB16" s="17" t="s">
        <v>87</v>
      </c>
      <c r="AC16" s="16">
        <v>-1.8311001299171896E-2</v>
      </c>
      <c r="AD16" s="16">
        <v>-1.1171165150249154E-2</v>
      </c>
      <c r="AE16" s="16">
        <v>-3.2256278649392719E-2</v>
      </c>
      <c r="AF16" s="16">
        <v>-9.2584653183170051E-3</v>
      </c>
      <c r="AG16" s="16">
        <v>-1.7145928036509203E-2</v>
      </c>
      <c r="AH16" s="16">
        <v>-3.4341374757650714E-2</v>
      </c>
      <c r="AI16" s="16">
        <v>-1.9501906293715843E-2</v>
      </c>
      <c r="AJ16" s="16">
        <v>-1.3408141520967148E-2</v>
      </c>
      <c r="AK16" s="16">
        <v>2.9134347011969884E-3</v>
      </c>
      <c r="AL16" s="16">
        <v>8.5102602040588657E-3</v>
      </c>
      <c r="AM16" s="16">
        <v>1.0391719772323178E-3</v>
      </c>
      <c r="AN16" s="18">
        <v>-2.2881206632214143E-2</v>
      </c>
    </row>
    <row r="17" spans="1:40" ht="24">
      <c r="A17" s="13" t="s">
        <v>53</v>
      </c>
      <c r="B17" s="14" t="s">
        <v>41</v>
      </c>
      <c r="C17" s="15">
        <v>-6.3369549712766662E-2</v>
      </c>
      <c r="D17" s="16">
        <v>-9.8185227945432885E-3</v>
      </c>
      <c r="E17" s="16">
        <v>-5.1248989457367632E-2</v>
      </c>
      <c r="F17" s="16">
        <v>-3.8702110012665471E-2</v>
      </c>
      <c r="G17" s="16">
        <v>-1.3683118265547309E-2</v>
      </c>
      <c r="H17" s="16">
        <v>-4.8630560780851873E-2</v>
      </c>
      <c r="I17" s="16">
        <v>2.6691948634041826E-2</v>
      </c>
      <c r="J17" s="17" t="s">
        <v>126</v>
      </c>
      <c r="K17" s="16">
        <v>1.2585358405682732E-2</v>
      </c>
      <c r="L17" s="16">
        <v>-9.8117447619029807E-3</v>
      </c>
      <c r="M17" s="16">
        <v>-2.8594820440000022E-2</v>
      </c>
      <c r="N17" s="16">
        <v>-7.3603273542823119E-4</v>
      </c>
      <c r="O17" s="16">
        <v>-1.7111049813813946E-2</v>
      </c>
      <c r="P17" s="16">
        <v>-3.2288885148652136E-2</v>
      </c>
      <c r="Q17" s="16">
        <v>2.605360102616951E-2</v>
      </c>
      <c r="R17" s="16">
        <v>2.570116581769474E-2</v>
      </c>
      <c r="S17" s="16">
        <v>-1.6814031263611825E-3</v>
      </c>
      <c r="T17" s="16">
        <v>-2.4046887726543054E-2</v>
      </c>
      <c r="U17" s="16">
        <v>1.1375286645405956E-2</v>
      </c>
      <c r="V17" s="16">
        <v>4.5443527303058208E-2</v>
      </c>
      <c r="W17" s="16">
        <v>3.8716773160534138E-2</v>
      </c>
      <c r="X17" s="16">
        <v>1.8085754563069864E-2</v>
      </c>
      <c r="Y17" s="16">
        <v>3.7421562149038044E-2</v>
      </c>
      <c r="Z17" s="16">
        <v>5.3442121068958568E-3</v>
      </c>
      <c r="AA17" s="16">
        <v>1.0402860548467119E-2</v>
      </c>
      <c r="AB17" s="16">
        <v>1.1867889482064763E-2</v>
      </c>
      <c r="AC17" s="16">
        <v>3.8058763509444538E-2</v>
      </c>
      <c r="AD17" s="16">
        <v>1.7167893073951692E-3</v>
      </c>
      <c r="AE17" s="16">
        <v>9.350615078759698E-3</v>
      </c>
      <c r="AF17" s="16">
        <v>1.749917888745792E-2</v>
      </c>
      <c r="AG17" s="16">
        <v>5.1157827896451187E-2</v>
      </c>
      <c r="AH17" s="16">
        <v>-1.3013415395509504E-2</v>
      </c>
      <c r="AI17" s="16">
        <v>3.6781185603381437E-3</v>
      </c>
      <c r="AJ17" s="16">
        <v>4.6497796139650355E-2</v>
      </c>
      <c r="AK17" s="16">
        <v>8.5088251180743674E-3</v>
      </c>
      <c r="AL17" s="16">
        <v>-8.0855458151666698E-3</v>
      </c>
      <c r="AM17" s="16">
        <v>2.0726950673035965E-2</v>
      </c>
      <c r="AN17" s="18">
        <v>2.0371907953713256E-2</v>
      </c>
    </row>
    <row r="18" spans="1:40" ht="24">
      <c r="A18" s="13" t="s">
        <v>54</v>
      </c>
      <c r="B18" s="14" t="s">
        <v>41</v>
      </c>
      <c r="C18" s="15">
        <v>5.1138025752239394E-3</v>
      </c>
      <c r="D18" s="17" t="s">
        <v>105</v>
      </c>
      <c r="E18" s="16">
        <v>-5.8131476828237813E-3</v>
      </c>
      <c r="F18" s="16">
        <v>5.0210411450015771E-2</v>
      </c>
      <c r="G18" s="16">
        <v>1.1992474861348192E-2</v>
      </c>
      <c r="H18" s="17" t="s">
        <v>143</v>
      </c>
      <c r="I18" s="16">
        <v>-7.9178678549796534E-3</v>
      </c>
      <c r="J18" s="16">
        <v>5.2380499076486219E-3</v>
      </c>
      <c r="K18" s="16">
        <v>1.0118199852207544E-2</v>
      </c>
      <c r="L18" s="17" t="s">
        <v>105</v>
      </c>
      <c r="M18" s="16">
        <v>5.547408069321887E-3</v>
      </c>
      <c r="N18" s="16">
        <v>4.1311257817562438E-2</v>
      </c>
      <c r="O18" s="16">
        <v>-1.7984629584596731E-2</v>
      </c>
      <c r="P18" s="16">
        <v>9.4539910434763164E-3</v>
      </c>
      <c r="Q18" s="16">
        <v>1.4754851329025646E-2</v>
      </c>
      <c r="R18" s="16">
        <v>9.9634747697116693E-3</v>
      </c>
      <c r="S18" s="16">
        <v>5.1026674625374011E-2</v>
      </c>
      <c r="T18" s="16">
        <v>-2.397613564634448E-3</v>
      </c>
      <c r="U18" s="16">
        <v>1.8647904625177843E-2</v>
      </c>
      <c r="V18" s="16">
        <v>-1.1750030023780242E-3</v>
      </c>
      <c r="W18" s="16">
        <v>1.4642113275719828E-3</v>
      </c>
      <c r="X18" s="16">
        <v>1.3997798430916326E-2</v>
      </c>
      <c r="Y18" s="16">
        <v>1.6924553427612073E-2</v>
      </c>
      <c r="Z18" s="17" t="s">
        <v>91</v>
      </c>
      <c r="AA18" s="16">
        <v>9.0443047756230965E-3</v>
      </c>
      <c r="AB18" s="16">
        <v>-6.9245389200212996E-3</v>
      </c>
      <c r="AC18" s="16">
        <v>3.5147635585880528E-2</v>
      </c>
      <c r="AD18" s="16">
        <v>-1.9460638940479662E-2</v>
      </c>
      <c r="AE18" s="16">
        <v>-4.2478376494716518E-3</v>
      </c>
      <c r="AF18" s="16">
        <v>-9.4588499212384033E-3</v>
      </c>
      <c r="AG18" s="16">
        <v>-4.7028201552597078E-2</v>
      </c>
      <c r="AH18" s="16">
        <v>-2.525678333300033E-2</v>
      </c>
      <c r="AI18" s="16">
        <v>1.1884294697543551E-2</v>
      </c>
      <c r="AJ18" s="16">
        <v>-1.322424902124311E-2</v>
      </c>
      <c r="AK18" s="16">
        <v>-8.3512765813396929E-3</v>
      </c>
      <c r="AL18" s="16">
        <v>8.8614867633462231E-3</v>
      </c>
      <c r="AM18" s="16">
        <v>-7.8883495914499994E-3</v>
      </c>
      <c r="AN18" s="18">
        <v>-4.4694128417805533E-2</v>
      </c>
    </row>
    <row r="19" spans="1:40" ht="24">
      <c r="A19" s="13" t="s">
        <v>55</v>
      </c>
      <c r="B19" s="14" t="s">
        <v>41</v>
      </c>
      <c r="C19" s="15">
        <v>-2.9867324195363809E-2</v>
      </c>
      <c r="D19" s="16">
        <v>-1.2911546590501003E-2</v>
      </c>
      <c r="E19" s="16">
        <v>-7.1921017566903772E-3</v>
      </c>
      <c r="F19" s="16">
        <v>1.059105611913421E-3</v>
      </c>
      <c r="G19" s="16">
        <v>4.468097961890711E-3</v>
      </c>
      <c r="H19" s="16">
        <v>-1.6923884213537136E-2</v>
      </c>
      <c r="I19" s="16">
        <v>-2.1774749065465209E-2</v>
      </c>
      <c r="J19" s="16">
        <v>1.2682042269060091E-2</v>
      </c>
      <c r="K19" s="17" t="s">
        <v>78</v>
      </c>
      <c r="L19" s="16">
        <v>-3.2331983064041059E-2</v>
      </c>
      <c r="M19" s="16">
        <v>-5.0594924327385778E-2</v>
      </c>
      <c r="N19" s="16">
        <v>9.1292861153246113E-3</v>
      </c>
      <c r="O19" s="16">
        <v>-2.0638201460462066E-2</v>
      </c>
      <c r="P19" s="16">
        <v>8.0020035429462198E-3</v>
      </c>
      <c r="Q19" s="16">
        <v>-1.8984211261408573E-2</v>
      </c>
      <c r="R19" s="16">
        <v>2.2530324208006351E-3</v>
      </c>
      <c r="S19" s="16">
        <v>-1.1913690320306973E-2</v>
      </c>
      <c r="T19" s="16">
        <v>-1.9060436024835661E-2</v>
      </c>
      <c r="U19" s="16">
        <v>-2.105914935111447E-3</v>
      </c>
      <c r="V19" s="16">
        <v>1.4304783178036381E-2</v>
      </c>
      <c r="W19" s="16">
        <v>2.7850241814771113E-2</v>
      </c>
      <c r="X19" s="16">
        <v>4.6772003129679128E-2</v>
      </c>
      <c r="Y19" s="16">
        <v>2.2256304636824736E-2</v>
      </c>
      <c r="Z19" s="16">
        <v>1.0359341974373821E-2</v>
      </c>
      <c r="AA19" s="16">
        <v>1.4204453045244696E-2</v>
      </c>
      <c r="AB19" s="17" t="s">
        <v>79</v>
      </c>
      <c r="AC19" s="16">
        <v>-1.6044274743774679E-3</v>
      </c>
      <c r="AD19" s="16">
        <v>1.0599723571099883E-2</v>
      </c>
      <c r="AE19" s="16">
        <v>4.9758139168472439E-3</v>
      </c>
      <c r="AF19" s="16">
        <v>2.6930616712332312E-2</v>
      </c>
      <c r="AG19" s="16">
        <v>6.0367887991045572E-3</v>
      </c>
      <c r="AH19" s="16">
        <v>3.3468096146640879E-3</v>
      </c>
      <c r="AI19" s="16">
        <v>2.6325213853130983E-2</v>
      </c>
      <c r="AJ19" s="16">
        <v>-3.3140300851986451E-2</v>
      </c>
      <c r="AK19" s="16">
        <v>8.1680903182099994E-3</v>
      </c>
      <c r="AL19" s="16">
        <v>4.2618839183445924E-2</v>
      </c>
      <c r="AM19" s="16">
        <v>1.4312775586177455E-3</v>
      </c>
      <c r="AN19" s="18">
        <v>8.5094834576625849E-3</v>
      </c>
    </row>
    <row r="20" spans="1:40" ht="24">
      <c r="A20" s="13" t="s">
        <v>56</v>
      </c>
      <c r="B20" s="14" t="s">
        <v>41</v>
      </c>
      <c r="C20" s="15">
        <v>3.2709950506807556E-2</v>
      </c>
      <c r="D20" s="16">
        <v>3.8042061900876313E-2</v>
      </c>
      <c r="E20" s="16">
        <v>-1.5477971231723302E-4</v>
      </c>
      <c r="F20" s="16">
        <v>3.9699356983133025E-2</v>
      </c>
      <c r="G20" s="16">
        <v>-4.9063764014268142E-3</v>
      </c>
      <c r="H20" s="16">
        <v>8.5080004669206924E-4</v>
      </c>
      <c r="I20" s="16">
        <v>1.8235383573102549E-2</v>
      </c>
      <c r="J20" s="16">
        <v>4.5295064126339546E-2</v>
      </c>
      <c r="K20" s="16">
        <v>1.4146092038106515E-2</v>
      </c>
      <c r="L20" s="16">
        <v>3.885641259850546E-2</v>
      </c>
      <c r="M20" s="16">
        <v>2.843116866697469E-2</v>
      </c>
      <c r="N20" s="16">
        <v>6.1861283411044618E-2</v>
      </c>
      <c r="O20" s="16">
        <v>2.0700212362378665E-3</v>
      </c>
      <c r="P20" s="16">
        <v>2.7630451685113324E-2</v>
      </c>
      <c r="Q20" s="16">
        <v>-1.4160069060301921E-2</v>
      </c>
      <c r="R20" s="16">
        <v>2.8088259022665124E-2</v>
      </c>
      <c r="S20" s="16">
        <v>4.038921174422605E-2</v>
      </c>
      <c r="T20" s="16">
        <v>-1.2920649971215104E-2</v>
      </c>
      <c r="U20" s="16">
        <v>-1.9421120467965791E-2</v>
      </c>
      <c r="V20" s="17" t="s">
        <v>80</v>
      </c>
      <c r="W20" s="16">
        <v>2.3586431594426197E-2</v>
      </c>
      <c r="X20" s="16">
        <v>1.9981451775305067E-2</v>
      </c>
      <c r="Y20" s="16">
        <v>2.849509401158648E-2</v>
      </c>
      <c r="Z20" s="16">
        <v>-1.2051306973053088E-3</v>
      </c>
      <c r="AA20" s="16">
        <v>-2.0683436649834852E-2</v>
      </c>
      <c r="AB20" s="16">
        <v>1.5849474821052936E-2</v>
      </c>
      <c r="AC20" s="16">
        <v>1.5120756088758468E-2</v>
      </c>
      <c r="AD20" s="16">
        <v>-5.6561790555560564E-2</v>
      </c>
      <c r="AE20" s="16">
        <v>-2.7874793220092127E-2</v>
      </c>
      <c r="AF20" s="16">
        <v>2.3677333277805786E-3</v>
      </c>
      <c r="AG20" s="16">
        <v>-2.4883985825097397E-2</v>
      </c>
      <c r="AH20" s="16">
        <v>-3.4520637387955633E-2</v>
      </c>
      <c r="AI20" s="16">
        <v>-6.5446166976033619E-3</v>
      </c>
      <c r="AJ20" s="16">
        <v>-1.4547215710234075E-2</v>
      </c>
      <c r="AK20" s="16">
        <v>-1.0496128845854489E-2</v>
      </c>
      <c r="AL20" s="16">
        <v>2.2870835512434313E-2</v>
      </c>
      <c r="AM20" s="16">
        <v>-8.6819498216602897E-3</v>
      </c>
      <c r="AN20" s="18">
        <v>-4.6349181566686992E-2</v>
      </c>
    </row>
    <row r="21" spans="1:40" ht="24">
      <c r="A21" s="13" t="s">
        <v>57</v>
      </c>
      <c r="B21" s="14" t="s">
        <v>41</v>
      </c>
      <c r="C21" s="15">
        <v>-2.3952678429469555E-2</v>
      </c>
      <c r="D21" s="16">
        <v>2.5009696728552459E-2</v>
      </c>
      <c r="E21" s="16">
        <v>1.2750068155937206E-2</v>
      </c>
      <c r="F21" s="16">
        <v>3.920721905358051E-2</v>
      </c>
      <c r="G21" s="16">
        <v>-5.9105270786060774E-5</v>
      </c>
      <c r="H21" s="16">
        <v>1.1743418667602659E-2</v>
      </c>
      <c r="I21" s="16">
        <v>2.2501171599217606E-3</v>
      </c>
      <c r="J21" s="16">
        <v>1.0353331102247241E-2</v>
      </c>
      <c r="K21" s="16">
        <v>1.4051790710609802E-2</v>
      </c>
      <c r="L21" s="16">
        <v>2.9582383364977035E-2</v>
      </c>
      <c r="M21" s="16">
        <v>4.6991264558477998E-2</v>
      </c>
      <c r="N21" s="16">
        <v>-1.1991749430767877E-2</v>
      </c>
      <c r="O21" s="16">
        <v>2.5764919791582006E-2</v>
      </c>
      <c r="P21" s="16">
        <v>6.238037463310523E-2</v>
      </c>
      <c r="Q21" s="16">
        <v>2.4367371260762025E-2</v>
      </c>
      <c r="R21" s="16">
        <v>2.1685473853607553E-2</v>
      </c>
      <c r="S21" s="16">
        <v>7.1358703096148779E-3</v>
      </c>
      <c r="T21" s="16">
        <v>2.3572698548419094E-2</v>
      </c>
      <c r="U21" s="16">
        <v>-7.4714838866712574E-3</v>
      </c>
      <c r="V21" s="16">
        <v>-2.0656795136913004E-2</v>
      </c>
      <c r="W21" s="16">
        <v>1.9988623918661831E-2</v>
      </c>
      <c r="X21" s="16">
        <v>-1.7446412280453797E-2</v>
      </c>
      <c r="Y21" s="16">
        <v>-4.769925952974479E-2</v>
      </c>
      <c r="Z21" s="16">
        <v>9.1000665475855398E-3</v>
      </c>
      <c r="AA21" s="17" t="s">
        <v>82</v>
      </c>
      <c r="AB21" s="16">
        <v>4.1991004926956194E-3</v>
      </c>
      <c r="AC21" s="16">
        <v>-2.8061161395183339E-3</v>
      </c>
      <c r="AD21" s="16">
        <v>-2.2265500137374369E-2</v>
      </c>
      <c r="AE21" s="16">
        <v>-4.0209360074625049E-2</v>
      </c>
      <c r="AF21" s="16">
        <v>-2.4494933225194346E-2</v>
      </c>
      <c r="AG21" s="16">
        <v>-5.2794164925317827E-2</v>
      </c>
      <c r="AH21" s="16">
        <v>1.8454955197790883E-2</v>
      </c>
      <c r="AI21" s="16">
        <v>-1.5258354849623167E-2</v>
      </c>
      <c r="AJ21" s="16">
        <v>-3.0148762453518465E-2</v>
      </c>
      <c r="AK21" s="16">
        <v>3.2122851166505902E-4</v>
      </c>
      <c r="AL21" s="16">
        <v>6.2853853049909938E-2</v>
      </c>
      <c r="AM21" s="16">
        <v>1.3452029413318E-2</v>
      </c>
      <c r="AN21" s="18">
        <v>-3.0268942818392559E-2</v>
      </c>
    </row>
    <row r="22" spans="1:40" ht="24">
      <c r="A22" s="13" t="s">
        <v>58</v>
      </c>
      <c r="B22" s="14" t="s">
        <v>41</v>
      </c>
      <c r="C22" s="15">
        <v>7.250020409758094E-3</v>
      </c>
      <c r="D22" s="16">
        <v>5.4921738757548626E-2</v>
      </c>
      <c r="E22" s="16">
        <v>2.8750583808676018E-2</v>
      </c>
      <c r="F22" s="16">
        <v>4.1613780429665827E-2</v>
      </c>
      <c r="G22" s="16">
        <v>5.6327904447407796E-2</v>
      </c>
      <c r="H22" s="16">
        <v>5.5724921133555233E-2</v>
      </c>
      <c r="I22" s="16">
        <v>1.9891339137573228E-2</v>
      </c>
      <c r="J22" s="16">
        <v>8.5027549696503665E-3</v>
      </c>
      <c r="K22" s="16">
        <v>8.1060201344442043E-3</v>
      </c>
      <c r="L22" s="16">
        <v>3.4805203933838499E-2</v>
      </c>
      <c r="M22" s="16">
        <v>1.4838903755231121E-2</v>
      </c>
      <c r="N22" s="17" t="s">
        <v>144</v>
      </c>
      <c r="O22" s="16">
        <v>1.6539640503868247E-2</v>
      </c>
      <c r="P22" s="16">
        <v>-9.2674421083931962E-3</v>
      </c>
      <c r="Q22" s="16">
        <v>-1.3442182965715947E-2</v>
      </c>
      <c r="R22" s="16">
        <v>6.2896381440082074E-3</v>
      </c>
      <c r="S22" s="16">
        <v>-1.8033263222675167E-2</v>
      </c>
      <c r="T22" s="16">
        <v>1.86998716002875E-2</v>
      </c>
      <c r="U22" s="16">
        <v>-1.8554522626977467E-2</v>
      </c>
      <c r="V22" s="16">
        <v>-1.0513993974586246E-2</v>
      </c>
      <c r="W22" s="16">
        <v>5.4988135536361582E-4</v>
      </c>
      <c r="X22" s="16">
        <v>5.0955901458730078E-3</v>
      </c>
      <c r="Y22" s="16">
        <v>9.6930241402585805E-3</v>
      </c>
      <c r="Z22" s="16">
        <v>-8.5025178591174849E-3</v>
      </c>
      <c r="AA22" s="16">
        <v>3.2761574555995298E-4</v>
      </c>
      <c r="AB22" s="16">
        <v>2.8972971929549962E-3</v>
      </c>
      <c r="AC22" s="16">
        <v>1.2670541047602884E-2</v>
      </c>
      <c r="AD22" s="16">
        <v>4.4515887619436239E-3</v>
      </c>
      <c r="AE22" s="16">
        <v>-5.3529181526932583E-2</v>
      </c>
      <c r="AF22" s="16">
        <v>-2.0324976136673362E-2</v>
      </c>
      <c r="AG22" s="16">
        <v>-1.5984814894755154E-3</v>
      </c>
      <c r="AH22" s="16">
        <v>-3.4451524862791828E-2</v>
      </c>
      <c r="AI22" s="16">
        <v>-2.2582843926959761E-2</v>
      </c>
      <c r="AJ22" s="16">
        <v>-2.980422656472145E-2</v>
      </c>
      <c r="AK22" s="17" t="s">
        <v>80</v>
      </c>
      <c r="AL22" s="16">
        <v>-6.9777620414092616E-3</v>
      </c>
      <c r="AM22" s="16">
        <v>-6.3580001318471104E-3</v>
      </c>
      <c r="AN22" s="18">
        <v>-4.702819167998815E-3</v>
      </c>
    </row>
    <row r="23" spans="1:40" ht="24">
      <c r="A23" s="13" t="s">
        <v>59</v>
      </c>
      <c r="B23" s="14" t="s">
        <v>41</v>
      </c>
      <c r="C23" s="15">
        <v>1.8744164442831637E-2</v>
      </c>
      <c r="D23" s="16">
        <v>-4.3559723633256643E-2</v>
      </c>
      <c r="E23" s="16">
        <v>-2.5653823412590083E-2</v>
      </c>
      <c r="F23" s="16">
        <v>-3.2246375340344823E-2</v>
      </c>
      <c r="G23" s="16">
        <v>6.8828441309956769E-3</v>
      </c>
      <c r="H23" s="16">
        <v>-1.3242650133986456E-2</v>
      </c>
      <c r="I23" s="16">
        <v>1.9665704844705017E-2</v>
      </c>
      <c r="J23" s="16">
        <v>-2.3722132526584422E-2</v>
      </c>
      <c r="K23" s="16">
        <v>-1.869193133587933E-2</v>
      </c>
      <c r="L23" s="16">
        <v>-2.7389876106699924E-2</v>
      </c>
      <c r="M23" s="16">
        <v>-2.8152717676854924E-2</v>
      </c>
      <c r="N23" s="16">
        <v>-2.1588970129131402E-2</v>
      </c>
      <c r="O23" s="16">
        <v>-2.4212464876198048E-2</v>
      </c>
      <c r="P23" s="16">
        <v>-2.3851851681213506E-2</v>
      </c>
      <c r="Q23" s="16">
        <v>2.1335918378973515E-2</v>
      </c>
      <c r="R23" s="16">
        <v>4.6581756167879858E-2</v>
      </c>
      <c r="S23" s="16">
        <v>-2.2401976228453579E-2</v>
      </c>
      <c r="T23" s="17" t="s">
        <v>91</v>
      </c>
      <c r="U23" s="16">
        <v>1.0631927901220199E-2</v>
      </c>
      <c r="V23" s="16">
        <v>-1.2808774848530933E-2</v>
      </c>
      <c r="W23" s="16">
        <v>-5.227195662338543E-3</v>
      </c>
      <c r="X23" s="16">
        <v>-1.5339280998432807E-2</v>
      </c>
      <c r="Y23" s="16">
        <v>3.0322133064735857E-2</v>
      </c>
      <c r="Z23" s="16">
        <v>-2.3772266135804842E-3</v>
      </c>
      <c r="AA23" s="16">
        <v>2.3349516577844485E-2</v>
      </c>
      <c r="AB23" s="16">
        <v>-1.1818687940348539E-3</v>
      </c>
      <c r="AC23" s="16">
        <v>3.690270363385754E-3</v>
      </c>
      <c r="AD23" s="16">
        <v>2.8645147161769535E-2</v>
      </c>
      <c r="AE23" s="16">
        <v>6.2387737851178439E-2</v>
      </c>
      <c r="AF23" s="16">
        <v>-1.0772956638527358E-2</v>
      </c>
      <c r="AG23" s="16">
        <v>3.7761747578849321E-2</v>
      </c>
      <c r="AH23" s="16">
        <v>3.9581865830946514E-2</v>
      </c>
      <c r="AI23" s="16">
        <v>9.3355385090497407E-3</v>
      </c>
      <c r="AJ23" s="17" t="s">
        <v>181</v>
      </c>
      <c r="AK23" s="16">
        <v>1.8479380980338356E-2</v>
      </c>
      <c r="AL23" s="16">
        <v>1.2019542059301325E-2</v>
      </c>
      <c r="AM23" s="16">
        <v>-1.4056738309275747E-3</v>
      </c>
      <c r="AN23" s="20" t="s">
        <v>101</v>
      </c>
    </row>
    <row r="24" spans="1:40" ht="24">
      <c r="A24" s="13" t="s">
        <v>60</v>
      </c>
      <c r="B24" s="14" t="s">
        <v>41</v>
      </c>
      <c r="C24" s="15">
        <v>5.6418459646674817E-3</v>
      </c>
      <c r="D24" s="16">
        <v>-1.1269489376968875E-2</v>
      </c>
      <c r="E24" s="16">
        <v>1.1829819690315362E-2</v>
      </c>
      <c r="F24" s="17" t="s">
        <v>126</v>
      </c>
      <c r="G24" s="16">
        <v>-3.4104134589111976E-2</v>
      </c>
      <c r="H24" s="16">
        <v>-1.5789288387164608E-2</v>
      </c>
      <c r="I24" s="16">
        <v>-2.4929098318469231E-3</v>
      </c>
      <c r="J24" s="16">
        <v>-3.8758679071689839E-2</v>
      </c>
      <c r="K24" s="16">
        <v>1.0568714322538467E-3</v>
      </c>
      <c r="L24" s="16">
        <v>1.4686710795271141E-2</v>
      </c>
      <c r="M24" s="16">
        <v>1.9179289301864758E-3</v>
      </c>
      <c r="N24" s="16">
        <v>1.2111209440055226E-3</v>
      </c>
      <c r="O24" s="16">
        <v>-2.1173464522562316E-2</v>
      </c>
      <c r="P24" s="16">
        <v>2.2873965093185906E-2</v>
      </c>
      <c r="Q24" s="16">
        <v>-1.9077418710268714E-2</v>
      </c>
      <c r="R24" s="16">
        <v>-3.7958063847451547E-2</v>
      </c>
      <c r="S24" s="16">
        <v>-5.2974284167943983E-3</v>
      </c>
      <c r="T24" s="16">
        <v>-3.2698136616944803E-2</v>
      </c>
      <c r="U24" s="16">
        <v>5.455327249589477E-2</v>
      </c>
      <c r="V24" s="16">
        <v>3.9896532097197041E-2</v>
      </c>
      <c r="W24" s="16">
        <v>5.1656523848038526E-3</v>
      </c>
      <c r="X24" s="16">
        <v>8.1341192203202694E-3</v>
      </c>
      <c r="Y24" s="16">
        <v>5.1466105989509542E-2</v>
      </c>
      <c r="Z24" s="16">
        <v>5.0977208641876007E-2</v>
      </c>
      <c r="AA24" s="16">
        <v>3.9423763798126871E-2</v>
      </c>
      <c r="AB24" s="16">
        <v>1.2660542272887427E-2</v>
      </c>
      <c r="AC24" s="16">
        <v>-5.1804020239467913E-3</v>
      </c>
      <c r="AD24" s="16">
        <v>2.0975134200755335E-2</v>
      </c>
      <c r="AE24" s="16">
        <v>1.9421151270623965E-2</v>
      </c>
      <c r="AF24" s="16">
        <v>2.3255400225734746E-2</v>
      </c>
      <c r="AG24" s="16">
        <v>7.8998175157938694E-3</v>
      </c>
      <c r="AH24" s="16">
        <v>2.8354097722560628E-2</v>
      </c>
      <c r="AI24" s="16">
        <v>1.3273999119148889E-2</v>
      </c>
      <c r="AJ24" s="16">
        <v>-2.4195187541459343E-2</v>
      </c>
      <c r="AK24" s="16">
        <v>4.1748603193276709E-2</v>
      </c>
      <c r="AL24" s="16">
        <v>7.0514441142976282E-3</v>
      </c>
      <c r="AM24" s="16">
        <v>1.4052492689965423E-2</v>
      </c>
      <c r="AN24" s="18">
        <v>-9.042866455807607E-3</v>
      </c>
    </row>
    <row r="25" spans="1:40" ht="24">
      <c r="A25" s="13" t="s">
        <v>61</v>
      </c>
      <c r="B25" s="14" t="s">
        <v>41</v>
      </c>
      <c r="C25" s="15">
        <v>1.6587226679294693E-2</v>
      </c>
      <c r="D25" s="16">
        <v>1.4903692605312395E-2</v>
      </c>
      <c r="E25" s="16">
        <v>7.7764953681221417E-3</v>
      </c>
      <c r="F25" s="16">
        <v>8.0461872161859335E-3</v>
      </c>
      <c r="G25" s="16">
        <v>-1.7430287450713323E-2</v>
      </c>
      <c r="H25" s="16">
        <v>4.0891095218149633E-2</v>
      </c>
      <c r="I25" s="16">
        <v>2.3267330918141843E-2</v>
      </c>
      <c r="J25" s="16">
        <v>1.7921188800294738E-2</v>
      </c>
      <c r="K25" s="16">
        <v>4.5985836126013695E-2</v>
      </c>
      <c r="L25" s="17" t="s">
        <v>84</v>
      </c>
      <c r="M25" s="16">
        <v>1.4648206304496621E-2</v>
      </c>
      <c r="N25" s="16">
        <v>5.3182086946212848E-2</v>
      </c>
      <c r="O25" s="16">
        <v>-1.4410116922423324E-2</v>
      </c>
      <c r="P25" s="16">
        <v>1.977498021686298E-2</v>
      </c>
      <c r="Q25" s="16">
        <v>5.6986213578048258E-3</v>
      </c>
      <c r="R25" s="16">
        <v>-6.1408111248187148E-3</v>
      </c>
      <c r="S25" s="16">
        <v>4.2898639434350946E-2</v>
      </c>
      <c r="T25" s="16">
        <v>-1.537322544470264E-2</v>
      </c>
      <c r="U25" s="16">
        <v>-6.7501479880919639E-3</v>
      </c>
      <c r="V25" s="16">
        <v>1.9860388668319379E-2</v>
      </c>
      <c r="W25" s="16">
        <v>-8.4276939327891966E-3</v>
      </c>
      <c r="X25" s="17" t="s">
        <v>85</v>
      </c>
      <c r="Y25" s="16">
        <v>7.3110672789422496E-3</v>
      </c>
      <c r="Z25" s="16">
        <v>1.4013941303343588E-2</v>
      </c>
      <c r="AA25" s="16">
        <v>-1.7341648174544446E-2</v>
      </c>
      <c r="AB25" s="16">
        <v>2.1768022771631791E-2</v>
      </c>
      <c r="AC25" s="16">
        <v>-6.0168915766826685E-3</v>
      </c>
      <c r="AD25" s="16">
        <v>-4.4843593675642876E-2</v>
      </c>
      <c r="AE25" s="16">
        <v>-6.2402646124851628E-2</v>
      </c>
      <c r="AF25" s="16">
        <v>4.558210043388411E-2</v>
      </c>
      <c r="AG25" s="16">
        <v>-3.3860645393371323E-2</v>
      </c>
      <c r="AH25" s="16">
        <v>-1.7965618654835817E-2</v>
      </c>
      <c r="AI25" s="16">
        <v>-2.7631532899334166E-2</v>
      </c>
      <c r="AJ25" s="16">
        <v>-3.6167737103318977E-2</v>
      </c>
      <c r="AK25" s="16">
        <v>5.056885855797227E-3</v>
      </c>
      <c r="AL25" s="16">
        <v>-7.5214797364980017E-3</v>
      </c>
      <c r="AM25" s="16">
        <v>-2.6083334634585962E-3</v>
      </c>
      <c r="AN25" s="18">
        <v>-4.8624130814982409E-2</v>
      </c>
    </row>
    <row r="26" spans="1:40" ht="24">
      <c r="A26" s="13" t="s">
        <v>62</v>
      </c>
      <c r="B26" s="14" t="s">
        <v>41</v>
      </c>
      <c r="C26" s="15">
        <v>5.3532776084167288E-2</v>
      </c>
      <c r="D26" s="16">
        <v>5.6074167031670348E-2</v>
      </c>
      <c r="E26" s="16">
        <v>3.0708375311489657E-2</v>
      </c>
      <c r="F26" s="16">
        <v>5.0649157222948478E-3</v>
      </c>
      <c r="G26" s="16">
        <v>8.9945270794923992E-3</v>
      </c>
      <c r="H26" s="17" t="s">
        <v>127</v>
      </c>
      <c r="I26" s="16">
        <v>-1.0399085491295638E-2</v>
      </c>
      <c r="J26" s="16">
        <v>3.7946818330790215E-2</v>
      </c>
      <c r="K26" s="16">
        <v>2.7090002936971336E-2</v>
      </c>
      <c r="L26" s="17" t="s">
        <v>162</v>
      </c>
      <c r="M26" s="16">
        <v>3.6589302162035833E-2</v>
      </c>
      <c r="N26" s="16">
        <v>2.2814276821026078E-2</v>
      </c>
      <c r="O26" s="16">
        <v>-1.6182801487904235E-2</v>
      </c>
      <c r="P26" s="16">
        <v>7.0405573894469428E-3</v>
      </c>
      <c r="Q26" s="16">
        <v>-3.7797156443731689E-2</v>
      </c>
      <c r="R26" s="16">
        <v>-9.3332076058458835E-3</v>
      </c>
      <c r="S26" s="16">
        <v>1.3997654326477814E-2</v>
      </c>
      <c r="T26" s="16">
        <v>-5.1972510900756023E-3</v>
      </c>
      <c r="U26" s="16">
        <v>2.5474567392177093E-2</v>
      </c>
      <c r="V26" s="16">
        <v>2.3233839571970168E-2</v>
      </c>
      <c r="W26" s="17" t="s">
        <v>92</v>
      </c>
      <c r="X26" s="16">
        <v>-8.2884038179173794E-3</v>
      </c>
      <c r="Y26" s="16">
        <v>1.3563203504875158E-2</v>
      </c>
      <c r="Z26" s="16">
        <v>1.4693742589674383E-3</v>
      </c>
      <c r="AA26" s="16">
        <v>1.9723338543455638E-2</v>
      </c>
      <c r="AB26" s="16">
        <v>-9.3724738570102814E-3</v>
      </c>
      <c r="AC26" s="16">
        <v>-3.8145202684567343E-2</v>
      </c>
      <c r="AD26" s="16">
        <v>-6.3853960232194791E-3</v>
      </c>
      <c r="AE26" s="16">
        <v>-2.8372378752693463E-2</v>
      </c>
      <c r="AF26" s="16">
        <v>-2.0993561020629565E-2</v>
      </c>
      <c r="AG26" s="16">
        <v>-1.6365518498049465E-2</v>
      </c>
      <c r="AH26" s="16">
        <v>-1.8327272378835968E-2</v>
      </c>
      <c r="AI26" s="16">
        <v>-2.9128840148201666E-2</v>
      </c>
      <c r="AJ26" s="16">
        <v>-3.0056370704361037E-2</v>
      </c>
      <c r="AK26" s="16">
        <v>5.9257084838471366E-4</v>
      </c>
      <c r="AL26" s="16">
        <v>-1.3162442570930374E-2</v>
      </c>
      <c r="AM26" s="16">
        <v>-9.0629375383286231E-3</v>
      </c>
      <c r="AN26" s="18">
        <v>-4.3773247992025713E-2</v>
      </c>
    </row>
    <row r="27" spans="1:40" ht="24">
      <c r="A27" s="13" t="s">
        <v>63</v>
      </c>
      <c r="B27" s="14" t="s">
        <v>41</v>
      </c>
      <c r="C27" s="15">
        <v>-2.4779778317989828E-2</v>
      </c>
      <c r="D27" s="16">
        <v>-5.0354879353135144E-2</v>
      </c>
      <c r="E27" s="16">
        <v>-3.1729331132679555E-3</v>
      </c>
      <c r="F27" s="16">
        <v>-2.4643898895053118E-3</v>
      </c>
      <c r="G27" s="16">
        <v>-3.9490247616979203E-2</v>
      </c>
      <c r="H27" s="16">
        <v>-3.330381492510627E-2</v>
      </c>
      <c r="I27" s="17" t="s">
        <v>99</v>
      </c>
      <c r="J27" s="16">
        <v>2.6250253449030227E-2</v>
      </c>
      <c r="K27" s="16">
        <v>-2.1270390884288719E-2</v>
      </c>
      <c r="L27" s="16">
        <v>-1.5099941727936727E-2</v>
      </c>
      <c r="M27" s="16">
        <v>-3.3285195036092084E-3</v>
      </c>
      <c r="N27" s="16">
        <v>4.1036426585517892E-2</v>
      </c>
      <c r="O27" s="16">
        <v>2.0063867124009451E-2</v>
      </c>
      <c r="P27" s="16">
        <v>-8.5056781939486046E-3</v>
      </c>
      <c r="Q27" s="16">
        <v>1.3811962679853653E-2</v>
      </c>
      <c r="R27" s="16">
        <v>-2.6645271364301941E-2</v>
      </c>
      <c r="S27" s="16">
        <v>-4.3715455538095846E-2</v>
      </c>
      <c r="T27" s="16">
        <v>1.9589596446586883E-2</v>
      </c>
      <c r="U27" s="16">
        <v>3.3367851634822199E-2</v>
      </c>
      <c r="V27" s="16">
        <v>1.7955147990677208E-2</v>
      </c>
      <c r="W27" s="16">
        <v>-1.0416791372914231E-2</v>
      </c>
      <c r="X27" s="16">
        <v>2.3070825191192787E-2</v>
      </c>
      <c r="Y27" s="16">
        <v>3.5384161600738963E-2</v>
      </c>
      <c r="Z27" s="16">
        <v>-7.8621215333593893E-3</v>
      </c>
      <c r="AA27" s="16">
        <v>2.1942636037232369E-3</v>
      </c>
      <c r="AB27" s="16">
        <v>1.9776710682532034E-2</v>
      </c>
      <c r="AC27" s="16">
        <v>6.4109491910091061E-3</v>
      </c>
      <c r="AD27" s="16">
        <v>6.1552881166742103E-2</v>
      </c>
      <c r="AE27" s="16">
        <v>5.059137986531731E-2</v>
      </c>
      <c r="AF27" s="16">
        <v>-4.4345488091664647E-3</v>
      </c>
      <c r="AG27" s="16">
        <v>5.2875426430968722E-2</v>
      </c>
      <c r="AH27" s="16">
        <v>1.3856182456270129E-2</v>
      </c>
      <c r="AI27" s="16">
        <v>-9.6408981344489712E-3</v>
      </c>
      <c r="AJ27" s="16">
        <v>3.7431687917759061E-2</v>
      </c>
      <c r="AK27" s="16">
        <v>1.9596151326320067E-2</v>
      </c>
      <c r="AL27" s="16">
        <v>5.1225998976534614E-3</v>
      </c>
      <c r="AM27" s="16">
        <v>1.2058262917543788E-2</v>
      </c>
      <c r="AN27" s="20" t="s">
        <v>129</v>
      </c>
    </row>
    <row r="28" spans="1:40" ht="24">
      <c r="A28" s="13" t="s">
        <v>64</v>
      </c>
      <c r="B28" s="14" t="s">
        <v>41</v>
      </c>
      <c r="C28" s="15">
        <v>-1.8915330108741895E-2</v>
      </c>
      <c r="D28" s="16">
        <v>2.1345773848753806E-3</v>
      </c>
      <c r="E28" s="16">
        <v>3.6802487535125081E-3</v>
      </c>
      <c r="F28" s="16">
        <v>1.9254368444388967E-2</v>
      </c>
      <c r="G28" s="16">
        <v>8.8780773931908322E-3</v>
      </c>
      <c r="H28" s="16">
        <v>-1.6158602307111539E-2</v>
      </c>
      <c r="I28" s="16">
        <v>5.1071310324276128E-2</v>
      </c>
      <c r="J28" s="16">
        <v>9.2904020890148282E-3</v>
      </c>
      <c r="K28" s="16">
        <v>4.915866456843959E-3</v>
      </c>
      <c r="L28" s="16">
        <v>-7.1270694176485093E-3</v>
      </c>
      <c r="M28" s="16">
        <v>3.5486009475216074E-2</v>
      </c>
      <c r="N28" s="16">
        <v>-1.1139541430580638E-2</v>
      </c>
      <c r="O28" s="16">
        <v>3.1358598613577177E-2</v>
      </c>
      <c r="P28" s="16">
        <v>1.9933728930165172E-2</v>
      </c>
      <c r="Q28" s="16">
        <v>1.4323584096572452E-2</v>
      </c>
      <c r="R28" s="16">
        <v>3.2028210075852985E-2</v>
      </c>
      <c r="S28" s="16">
        <v>3.6625100346297265E-3</v>
      </c>
      <c r="T28" s="16">
        <v>6.2738827822442014E-2</v>
      </c>
      <c r="U28" s="16">
        <v>-9.6589959988466496E-3</v>
      </c>
      <c r="V28" s="16">
        <v>-2.7779470208867337E-2</v>
      </c>
      <c r="W28" s="16">
        <v>-2.8716365320790943E-2</v>
      </c>
      <c r="X28" s="16">
        <v>-6.2561754630283864E-2</v>
      </c>
      <c r="Y28" s="16">
        <v>-2.0844499748957687E-2</v>
      </c>
      <c r="Z28" s="16">
        <v>-4.284427371813916E-3</v>
      </c>
      <c r="AA28" s="16">
        <v>-4.0097669634321584E-2</v>
      </c>
      <c r="AB28" s="16">
        <v>-3.1747012257605317E-2</v>
      </c>
      <c r="AC28" s="16">
        <v>-1.2555018854962316E-2</v>
      </c>
      <c r="AD28" s="16">
        <v>-1.3365179188771817E-2</v>
      </c>
      <c r="AE28" s="17" t="s">
        <v>89</v>
      </c>
      <c r="AF28" s="16">
        <v>3.6846080118334702E-3</v>
      </c>
      <c r="AG28" s="16">
        <v>-2.8950604543255532E-2</v>
      </c>
      <c r="AH28" s="16">
        <v>2.4243585429653318E-2</v>
      </c>
      <c r="AI28" s="16">
        <v>1.9274732939648237E-2</v>
      </c>
      <c r="AJ28" s="16">
        <v>1.7953038641569535E-2</v>
      </c>
      <c r="AK28" s="16">
        <v>-5.3238693245757966E-2</v>
      </c>
      <c r="AL28" s="16">
        <v>-9.4209838244709845E-4</v>
      </c>
      <c r="AM28" s="16">
        <v>-3.9422713910051962E-2</v>
      </c>
      <c r="AN28" s="18">
        <v>4.9613046119122539E-2</v>
      </c>
    </row>
    <row r="29" spans="1:40" ht="24">
      <c r="A29" s="13" t="s">
        <v>65</v>
      </c>
      <c r="B29" s="14" t="s">
        <v>41</v>
      </c>
      <c r="C29" s="15">
        <v>-3.1533115470217226E-4</v>
      </c>
      <c r="D29" s="16">
        <v>-1.7187656804648906E-2</v>
      </c>
      <c r="E29" s="16">
        <v>-4.0037266723719371E-2</v>
      </c>
      <c r="F29" s="16">
        <v>1.2004597269169482E-3</v>
      </c>
      <c r="G29" s="16">
        <v>-1.9945013587506496E-2</v>
      </c>
      <c r="H29" s="16">
        <v>-1.2750337458919627E-2</v>
      </c>
      <c r="I29" s="16">
        <v>4.1367130687488998E-2</v>
      </c>
      <c r="J29" s="16">
        <v>-7.2546376278631781E-4</v>
      </c>
      <c r="K29" s="16">
        <v>8.9753007073738282E-3</v>
      </c>
      <c r="L29" s="16">
        <v>2.3063829296835425E-2</v>
      </c>
      <c r="M29" s="16">
        <v>-9.0320496582957949E-3</v>
      </c>
      <c r="N29" s="17" t="s">
        <v>89</v>
      </c>
      <c r="O29" s="16">
        <v>-3.8207532376083486E-2</v>
      </c>
      <c r="P29" s="16">
        <v>-1.7070763169273265E-2</v>
      </c>
      <c r="Q29" s="16">
        <v>4.0918092033529266E-3</v>
      </c>
      <c r="R29" s="16">
        <v>-2.6989520076713215E-2</v>
      </c>
      <c r="S29" s="16">
        <v>-5.1598470328091004E-3</v>
      </c>
      <c r="T29" s="16">
        <v>-2.1687574022973638E-2</v>
      </c>
      <c r="U29" s="16">
        <v>-6.9325531357611126E-3</v>
      </c>
      <c r="V29" s="16">
        <v>6.1518975500449352E-2</v>
      </c>
      <c r="W29" s="16">
        <v>2.3044293209954294E-2</v>
      </c>
      <c r="X29" s="16">
        <v>5.3215813888014565E-2</v>
      </c>
      <c r="Y29" s="16">
        <v>3.4728312943406871E-2</v>
      </c>
      <c r="Z29" s="16">
        <v>4.1507103610126779E-2</v>
      </c>
      <c r="AA29" s="16">
        <v>-1.1936750804458112E-2</v>
      </c>
      <c r="AB29" s="16">
        <v>2.4161949038903105E-2</v>
      </c>
      <c r="AC29" s="16">
        <v>-1.7948351343866765E-3</v>
      </c>
      <c r="AD29" s="16">
        <v>4.0192128385000969E-2</v>
      </c>
      <c r="AE29" s="16">
        <v>-1.1127989533429474E-2</v>
      </c>
      <c r="AF29" s="16">
        <v>1.8442587352785558E-2</v>
      </c>
      <c r="AG29" s="16">
        <v>4.0148416242617273E-2</v>
      </c>
      <c r="AH29" s="16">
        <v>-1.7798292016046782E-3</v>
      </c>
      <c r="AI29" s="16">
        <v>9.5373379401350062E-3</v>
      </c>
      <c r="AJ29" s="16">
        <v>5.7351542409076778E-2</v>
      </c>
      <c r="AK29" s="17" t="s">
        <v>144</v>
      </c>
      <c r="AL29" s="16">
        <v>-4.5061049059426624E-3</v>
      </c>
      <c r="AM29" s="16">
        <v>-1.618219862433674E-2</v>
      </c>
      <c r="AN29" s="18">
        <v>1.0218201097493145E-2</v>
      </c>
    </row>
    <row r="30" spans="1:40" ht="24">
      <c r="A30" s="13" t="s">
        <v>66</v>
      </c>
      <c r="B30" s="14" t="s">
        <v>41</v>
      </c>
      <c r="C30" s="15">
        <v>-1.6936994711965542E-2</v>
      </c>
      <c r="D30" s="16">
        <v>-5.5976637461674097E-2</v>
      </c>
      <c r="E30" s="16">
        <v>-1.555549782615117E-2</v>
      </c>
      <c r="F30" s="16">
        <v>-2.0750175819044491E-2</v>
      </c>
      <c r="G30" s="16">
        <v>-9.9126437159850096E-3</v>
      </c>
      <c r="H30" s="17" t="s">
        <v>182</v>
      </c>
      <c r="I30" s="16">
        <v>2.0023684505766727E-2</v>
      </c>
      <c r="J30" s="16">
        <v>-1.6787432214690614E-2</v>
      </c>
      <c r="K30" s="16">
        <v>-2.0120193271799213E-2</v>
      </c>
      <c r="L30" s="16">
        <v>-1.1288893974664725E-2</v>
      </c>
      <c r="M30" s="16">
        <v>-1.5497271627173402E-2</v>
      </c>
      <c r="N30" s="16">
        <v>-3.7818691818225822E-2</v>
      </c>
      <c r="O30" s="17" t="s">
        <v>99</v>
      </c>
      <c r="P30" s="16">
        <v>-3.9306625226388572E-2</v>
      </c>
      <c r="Q30" s="16">
        <v>1.5996107252488445E-3</v>
      </c>
      <c r="R30" s="16">
        <v>4.1625974640269951E-2</v>
      </c>
      <c r="S30" s="16">
        <v>-4.9378646894072446E-2</v>
      </c>
      <c r="T30" s="16">
        <v>-2.4087088763972347E-2</v>
      </c>
      <c r="U30" s="16">
        <v>1.4862169317386787E-2</v>
      </c>
      <c r="V30" s="16">
        <v>2.0399706397851206E-3</v>
      </c>
      <c r="W30" s="16">
        <v>-1.6183546620640789E-2</v>
      </c>
      <c r="X30" s="16">
        <v>-1.4295543311238208E-2</v>
      </c>
      <c r="Y30" s="16">
        <v>9.5048717231172326E-3</v>
      </c>
      <c r="Z30" s="16">
        <v>-1.7851790062137694E-2</v>
      </c>
      <c r="AA30" s="16">
        <v>2.5387445241006581E-2</v>
      </c>
      <c r="AB30" s="16">
        <v>3.1569619671360287E-2</v>
      </c>
      <c r="AC30" s="16">
        <v>-2.9852975636777898E-2</v>
      </c>
      <c r="AD30" s="16">
        <v>5.7909390721638719E-2</v>
      </c>
      <c r="AE30" s="16">
        <v>3.0989775534821493E-2</v>
      </c>
      <c r="AF30" s="16">
        <v>-3.7812266198551259E-3</v>
      </c>
      <c r="AG30" s="16">
        <v>6.2572072859092748E-2</v>
      </c>
      <c r="AH30" s="16">
        <v>4.6456563115242551E-2</v>
      </c>
      <c r="AI30" s="16">
        <v>6.1265595365061565E-3</v>
      </c>
      <c r="AJ30" s="16">
        <v>3.9356054505770677E-2</v>
      </c>
      <c r="AK30" s="16">
        <v>1.6259005914648808E-2</v>
      </c>
      <c r="AL30" s="16">
        <v>1.1796620348251878E-3</v>
      </c>
      <c r="AM30" s="16">
        <v>-1.8706254267797623E-2</v>
      </c>
      <c r="AN30" s="18">
        <v>5.2028306759794002E-2</v>
      </c>
    </row>
    <row r="31" spans="1:40" ht="24">
      <c r="A31" s="13" t="s">
        <v>67</v>
      </c>
      <c r="B31" s="14" t="s">
        <v>41</v>
      </c>
      <c r="C31" s="15">
        <v>1.1617879699180222E-2</v>
      </c>
      <c r="D31" s="16">
        <v>-2.577808850937807E-4</v>
      </c>
      <c r="E31" s="16">
        <v>-1.9712799048299409E-2</v>
      </c>
      <c r="F31" s="16">
        <v>2.8000160916279125E-2</v>
      </c>
      <c r="G31" s="16">
        <v>6.2280203928282022E-3</v>
      </c>
      <c r="H31" s="16">
        <v>-6.4094138682925326E-3</v>
      </c>
      <c r="I31" s="16">
        <v>1.3935131431613923E-2</v>
      </c>
      <c r="J31" s="16">
        <v>-1.2881141803009165E-2</v>
      </c>
      <c r="K31" s="16">
        <v>3.2859882299863005E-3</v>
      </c>
      <c r="L31" s="16">
        <v>1.28794214840839E-3</v>
      </c>
      <c r="M31" s="16">
        <v>5.3237759712086309E-2</v>
      </c>
      <c r="N31" s="16">
        <v>-1.775843615107779E-3</v>
      </c>
      <c r="O31" s="16">
        <v>4.6819162287135105E-2</v>
      </c>
      <c r="P31" s="16">
        <v>3.883792177501371E-2</v>
      </c>
      <c r="Q31" s="17" t="s">
        <v>117</v>
      </c>
      <c r="R31" s="16">
        <v>4.4196728869242391E-2</v>
      </c>
      <c r="S31" s="16">
        <v>-1.7175596140153817E-2</v>
      </c>
      <c r="T31" s="16">
        <v>3.9645612349281295E-2</v>
      </c>
      <c r="U31" s="16">
        <v>-9.1742649061225343E-3</v>
      </c>
      <c r="V31" s="16">
        <v>-3.4264600271832861E-2</v>
      </c>
      <c r="W31" s="16">
        <v>-1.8484620071657826E-2</v>
      </c>
      <c r="X31" s="16">
        <v>-1.7933410397119515E-2</v>
      </c>
      <c r="Y31" s="16">
        <v>-4.341684309220973E-2</v>
      </c>
      <c r="Z31" s="16">
        <v>-2.5311467897969515E-2</v>
      </c>
      <c r="AA31" s="16">
        <v>1.8340846462240459E-2</v>
      </c>
      <c r="AB31" s="16">
        <v>-3.3654677067949147E-2</v>
      </c>
      <c r="AC31" s="16">
        <v>-3.5424769807529954E-2</v>
      </c>
      <c r="AD31" s="16">
        <v>-1.3386847952351575E-2</v>
      </c>
      <c r="AE31" s="16">
        <v>2.4160555508349932E-2</v>
      </c>
      <c r="AF31" s="16">
        <v>-3.2105294833623892E-2</v>
      </c>
      <c r="AG31" s="16">
        <v>-3.1961368941354491E-2</v>
      </c>
      <c r="AH31" s="17" t="s">
        <v>85</v>
      </c>
      <c r="AI31" s="16">
        <v>-3.9949468434658159E-2</v>
      </c>
      <c r="AJ31" s="16">
        <v>2.7009348354689499E-2</v>
      </c>
      <c r="AK31" s="16">
        <v>-3.4129229441793543E-2</v>
      </c>
      <c r="AL31" s="16">
        <v>-3.5613038969881149E-3</v>
      </c>
      <c r="AM31" s="16">
        <v>-3.3649650490855672E-2</v>
      </c>
      <c r="AN31" s="18">
        <v>2.30912052690652E-4</v>
      </c>
    </row>
    <row r="32" spans="1:40" ht="24">
      <c r="A32" s="13" t="s">
        <v>68</v>
      </c>
      <c r="B32" s="14" t="s">
        <v>41</v>
      </c>
      <c r="C32" s="19" t="s">
        <v>146</v>
      </c>
      <c r="D32" s="16">
        <v>-1.8238235540717473E-3</v>
      </c>
      <c r="E32" s="16">
        <v>-3.762867028757074E-3</v>
      </c>
      <c r="F32" s="16">
        <v>1.8853610829711372E-3</v>
      </c>
      <c r="G32" s="16">
        <v>6.9036242790021015E-3</v>
      </c>
      <c r="H32" s="16">
        <v>-3.0102982185856351E-2</v>
      </c>
      <c r="I32" s="16">
        <v>-3.3187963370976139E-3</v>
      </c>
      <c r="J32" s="16">
        <v>-2.7992858238988637E-2</v>
      </c>
      <c r="K32" s="16">
        <v>-4.9182529887678225E-2</v>
      </c>
      <c r="L32" s="16">
        <v>3.3265836043649064E-2</v>
      </c>
      <c r="M32" s="17" t="s">
        <v>92</v>
      </c>
      <c r="N32" s="16">
        <v>-8.9124985096617742E-3</v>
      </c>
      <c r="O32" s="16">
        <v>-1.5448253410899159E-2</v>
      </c>
      <c r="P32" s="16">
        <v>1.0102816554359602E-2</v>
      </c>
      <c r="Q32" s="16">
        <v>-1.4131173530830642E-2</v>
      </c>
      <c r="R32" s="16">
        <v>2.8759679942591727E-4</v>
      </c>
      <c r="S32" s="16">
        <v>-1.7623138171954718E-2</v>
      </c>
      <c r="T32" s="16">
        <v>-2.792772730552065E-2</v>
      </c>
      <c r="U32" s="16">
        <v>2.3976519629620996E-2</v>
      </c>
      <c r="V32" s="16">
        <v>2.7924675412445938E-2</v>
      </c>
      <c r="W32" s="16">
        <v>3.6501568706920395E-2</v>
      </c>
      <c r="X32" s="16">
        <v>1.4463462389307296E-2</v>
      </c>
      <c r="Y32" s="17" t="s">
        <v>86</v>
      </c>
      <c r="Z32" s="16">
        <v>5.4992083980018513E-3</v>
      </c>
      <c r="AA32" s="16">
        <v>4.6175592373427346E-2</v>
      </c>
      <c r="AB32" s="16">
        <v>2.7571635119589748E-3</v>
      </c>
      <c r="AC32" s="16">
        <v>-1.2056065708628185E-2</v>
      </c>
      <c r="AD32" s="17" t="s">
        <v>115</v>
      </c>
      <c r="AE32" s="16">
        <v>3.499598232794781E-2</v>
      </c>
      <c r="AF32" s="16">
        <v>-1.8122515138225024E-2</v>
      </c>
      <c r="AG32" s="16">
        <v>4.6813614534978135E-2</v>
      </c>
      <c r="AH32" s="16">
        <v>5.2692378827867183E-2</v>
      </c>
      <c r="AI32" s="16">
        <v>3.163991718381156E-2</v>
      </c>
      <c r="AJ32" s="16">
        <v>5.8281655836994128E-2</v>
      </c>
      <c r="AK32" s="16">
        <v>1.455016250969398E-2</v>
      </c>
      <c r="AL32" s="16">
        <v>3.3713304432834261E-2</v>
      </c>
      <c r="AM32" s="16">
        <v>-3.3244624134813834E-2</v>
      </c>
      <c r="AN32" s="18">
        <v>5.2044005265508834E-2</v>
      </c>
    </row>
    <row r="33" spans="1:40" ht="24">
      <c r="A33" s="13" t="s">
        <v>69</v>
      </c>
      <c r="B33" s="14" t="s">
        <v>41</v>
      </c>
      <c r="C33" s="15">
        <v>3.6061089824991246E-2</v>
      </c>
      <c r="D33" s="16">
        <v>-2.9480405296594417E-2</v>
      </c>
      <c r="E33" s="16">
        <v>1.3220810546915986E-2</v>
      </c>
      <c r="F33" s="16">
        <v>2.259590051536112E-2</v>
      </c>
      <c r="G33" s="16">
        <v>-3.1543105837280282E-2</v>
      </c>
      <c r="H33" s="16">
        <v>9.9464127943847836E-3</v>
      </c>
      <c r="I33" s="16">
        <v>-8.5563306673827177E-3</v>
      </c>
      <c r="J33" s="16">
        <v>-3.1941472820789928E-2</v>
      </c>
      <c r="K33" s="16">
        <v>7.8549446284688611E-3</v>
      </c>
      <c r="L33" s="16">
        <v>-4.0729005938243808E-2</v>
      </c>
      <c r="M33" s="16">
        <v>1.0219721050220867E-2</v>
      </c>
      <c r="N33" s="16">
        <v>-1.7041697110160917E-2</v>
      </c>
      <c r="O33" s="16">
        <v>-3.9616243775341571E-2</v>
      </c>
      <c r="P33" s="17" t="s">
        <v>85</v>
      </c>
      <c r="Q33" s="16">
        <v>-9.8696437320234635E-3</v>
      </c>
      <c r="R33" s="16">
        <v>-2.2318930654090238E-2</v>
      </c>
      <c r="S33" s="16">
        <v>-1.5215462740948883E-2</v>
      </c>
      <c r="T33" s="16">
        <v>-2.3890914591874944E-2</v>
      </c>
      <c r="U33" s="16">
        <v>3.6364057952665681E-2</v>
      </c>
      <c r="V33" s="16">
        <v>2.7425495439594914E-2</v>
      </c>
      <c r="W33" s="16">
        <v>7.1374038546070193E-3</v>
      </c>
      <c r="X33" s="16">
        <v>1.9760063879619455E-2</v>
      </c>
      <c r="Y33" s="16">
        <v>-5.0583729849765537E-3</v>
      </c>
      <c r="Z33" s="16">
        <v>9.5050259572082262E-3</v>
      </c>
      <c r="AA33" s="16">
        <v>6.1946683046843136E-2</v>
      </c>
      <c r="AB33" s="16">
        <v>5.3830716444883096E-2</v>
      </c>
      <c r="AC33" s="16">
        <v>2.5516466572613375E-2</v>
      </c>
      <c r="AD33" s="16">
        <v>-1.100862720825955E-2</v>
      </c>
      <c r="AE33" s="16">
        <v>1.9870862214191008E-2</v>
      </c>
      <c r="AF33" s="16">
        <v>5.2443963935786035E-2</v>
      </c>
      <c r="AG33" s="16">
        <v>-4.1420502188204786E-3</v>
      </c>
      <c r="AH33" s="16">
        <v>3.8834037842057939E-2</v>
      </c>
      <c r="AI33" s="16">
        <v>6.2560573017209978E-2</v>
      </c>
      <c r="AJ33" s="16">
        <v>-6.9173351323718688E-3</v>
      </c>
      <c r="AK33" s="16">
        <v>-9.1750906573511964E-3</v>
      </c>
      <c r="AL33" s="16">
        <v>4.4547290566364195E-2</v>
      </c>
      <c r="AM33" s="16">
        <v>3.6702427768218686E-2</v>
      </c>
      <c r="AN33" s="18">
        <v>-9.8124600345108112E-3</v>
      </c>
    </row>
    <row r="34" spans="1:40" ht="24">
      <c r="A34" s="13" t="s">
        <v>70</v>
      </c>
      <c r="B34" s="14" t="s">
        <v>41</v>
      </c>
      <c r="C34" s="15">
        <v>3.8562966753480268E-2</v>
      </c>
      <c r="D34" s="16">
        <v>3.2518352509276559E-2</v>
      </c>
      <c r="E34" s="16">
        <v>5.315768330990224E-2</v>
      </c>
      <c r="F34" s="16">
        <v>2.0551758929736808E-2</v>
      </c>
      <c r="G34" s="16">
        <v>3.3540873305806011E-2</v>
      </c>
      <c r="H34" s="16">
        <v>8.7264117069288088E-3</v>
      </c>
      <c r="I34" s="16">
        <v>6.1406711652157879E-2</v>
      </c>
      <c r="J34" s="16">
        <v>1.6778102829609609E-3</v>
      </c>
      <c r="K34" s="16">
        <v>1.0316784942794092E-2</v>
      </c>
      <c r="L34" s="16">
        <v>5.9666735552512786E-3</v>
      </c>
      <c r="M34" s="17" t="s">
        <v>115</v>
      </c>
      <c r="N34" s="16">
        <v>3.979566006200911E-2</v>
      </c>
      <c r="O34" s="16">
        <v>5.7904481287114395E-2</v>
      </c>
      <c r="P34" s="16">
        <v>-1.0922302168633829E-2</v>
      </c>
      <c r="Q34" s="16">
        <v>3.6279139101143998E-2</v>
      </c>
      <c r="R34" s="16">
        <v>1.6616175337140212E-2</v>
      </c>
      <c r="S34" s="16">
        <v>-2.2430495775578992E-2</v>
      </c>
      <c r="T34" s="16">
        <v>2.8474601240240156E-2</v>
      </c>
      <c r="U34" s="16">
        <v>1.9586660718788887E-5</v>
      </c>
      <c r="V34" s="16">
        <v>-5.568652508613782E-2</v>
      </c>
      <c r="W34" s="16">
        <v>-6.3964709663829186E-3</v>
      </c>
      <c r="X34" s="16">
        <v>-4.4434479781673468E-2</v>
      </c>
      <c r="Y34" s="16">
        <v>-4.0330104971687463E-3</v>
      </c>
      <c r="Z34" s="16">
        <v>-1.9381533760949414E-2</v>
      </c>
      <c r="AA34" s="16">
        <v>-2.1912578379754546E-2</v>
      </c>
      <c r="AB34" s="16">
        <v>-1.0856573473707581E-2</v>
      </c>
      <c r="AC34" s="16">
        <v>-2.8111726693121158E-2</v>
      </c>
      <c r="AD34" s="17" t="s">
        <v>92</v>
      </c>
      <c r="AE34" s="16">
        <v>-1.3197640893079962E-2</v>
      </c>
      <c r="AF34" s="16">
        <v>-5.1304552976177975E-2</v>
      </c>
      <c r="AG34" s="16">
        <v>7.2807032481754059E-3</v>
      </c>
      <c r="AH34" s="16">
        <v>-1.3277177610189506E-2</v>
      </c>
      <c r="AI34" s="16">
        <v>-1.7133931016433901E-2</v>
      </c>
      <c r="AJ34" s="16">
        <v>-3.1029257775329253E-2</v>
      </c>
      <c r="AK34" s="16">
        <v>4.3799947415953501E-3</v>
      </c>
      <c r="AL34" s="16">
        <v>-2.9512397884262756E-2</v>
      </c>
      <c r="AM34" s="16">
        <v>-5.4114824109773385E-3</v>
      </c>
      <c r="AN34" s="18">
        <v>4.2387099522236092E-2</v>
      </c>
    </row>
    <row r="35" spans="1:40" ht="24">
      <c r="A35" s="13" t="s">
        <v>71</v>
      </c>
      <c r="B35" s="14" t="s">
        <v>41</v>
      </c>
      <c r="C35" s="15">
        <v>-4.9680434242684202E-2</v>
      </c>
      <c r="D35" s="16">
        <v>1.5125863568471374E-2</v>
      </c>
      <c r="E35" s="16">
        <v>-3.1785210696345968E-3</v>
      </c>
      <c r="F35" s="16">
        <v>7.7104045168679813E-3</v>
      </c>
      <c r="G35" s="16">
        <v>5.2180420365523422E-2</v>
      </c>
      <c r="H35" s="16">
        <v>-1.8722184279103854E-2</v>
      </c>
      <c r="I35" s="16">
        <v>5.2618876454682176E-2</v>
      </c>
      <c r="J35" s="16">
        <v>5.0059745875195134E-2</v>
      </c>
      <c r="K35" s="16">
        <v>5.8693065237519944E-3</v>
      </c>
      <c r="L35" s="16">
        <v>3.3567432272925996E-2</v>
      </c>
      <c r="M35" s="16">
        <v>4.6752431903454843E-2</v>
      </c>
      <c r="N35" s="16">
        <v>3.9635971170730339E-2</v>
      </c>
      <c r="O35" s="16">
        <v>6.2375122649114219E-2</v>
      </c>
      <c r="P35" s="16">
        <v>-4.1056677775942801E-3</v>
      </c>
      <c r="Q35" s="16">
        <v>5.845685435986675E-2</v>
      </c>
      <c r="R35" s="16">
        <v>1.1679798690570693E-2</v>
      </c>
      <c r="S35" s="16">
        <v>-5.1206173430106685E-3</v>
      </c>
      <c r="T35" s="16">
        <v>3.742095136247639E-2</v>
      </c>
      <c r="U35" s="16">
        <v>-3.4221975315802337E-2</v>
      </c>
      <c r="V35" s="16">
        <v>-2.4433050536580771E-2</v>
      </c>
      <c r="W35" s="16">
        <v>-1.6361402681446216E-2</v>
      </c>
      <c r="X35" s="16">
        <v>-3.3459610743641136E-2</v>
      </c>
      <c r="Y35" s="16">
        <v>3.8060664367104209E-2</v>
      </c>
      <c r="Z35" s="16">
        <v>-4.6645656471865839E-2</v>
      </c>
      <c r="AA35" s="16">
        <v>-5.1848333754624269E-2</v>
      </c>
      <c r="AB35" s="16">
        <v>-1.6610436005363795E-2</v>
      </c>
      <c r="AC35" s="16">
        <v>-2.9182116841885708E-2</v>
      </c>
      <c r="AD35" s="16">
        <v>7.2540772011351218E-3</v>
      </c>
      <c r="AE35" s="16">
        <v>-2.8527647719138186E-2</v>
      </c>
      <c r="AF35" s="16">
        <v>-4.3378187221209683E-3</v>
      </c>
      <c r="AG35" s="17" t="s">
        <v>95</v>
      </c>
      <c r="AH35" s="16">
        <v>-3.1618224590921659E-2</v>
      </c>
      <c r="AI35" s="16">
        <v>-1.7650035008313514E-2</v>
      </c>
      <c r="AJ35" s="16">
        <v>7.1893497421936688E-3</v>
      </c>
      <c r="AK35" s="16">
        <v>-1.5727953661801848E-3</v>
      </c>
      <c r="AL35" s="16">
        <v>-4.731528604925548E-2</v>
      </c>
      <c r="AM35" s="16">
        <v>-1.1167391508340237E-2</v>
      </c>
      <c r="AN35" s="18">
        <v>9.8427378282991331E-3</v>
      </c>
    </row>
    <row r="36" spans="1:40" ht="24">
      <c r="A36" s="13" t="s">
        <v>72</v>
      </c>
      <c r="B36" s="14" t="s">
        <v>41</v>
      </c>
      <c r="C36" s="15">
        <v>3.6469756805732487E-2</v>
      </c>
      <c r="D36" s="16">
        <v>3.8710368151840105E-2</v>
      </c>
      <c r="E36" s="16">
        <v>3.4974467883759026E-2</v>
      </c>
      <c r="F36" s="16">
        <v>4.9957166563806672E-2</v>
      </c>
      <c r="G36" s="16">
        <v>2.5015065382579069E-2</v>
      </c>
      <c r="H36" s="16">
        <v>2.6936325020811606E-2</v>
      </c>
      <c r="I36" s="16">
        <v>3.4951588308469263E-2</v>
      </c>
      <c r="J36" s="16">
        <v>3.6385480107151986E-2</v>
      </c>
      <c r="K36" s="16">
        <v>2.1482012472409315E-2</v>
      </c>
      <c r="L36" s="16">
        <v>6.3290721892833107E-2</v>
      </c>
      <c r="M36" s="17" t="s">
        <v>84</v>
      </c>
      <c r="N36" s="16">
        <v>3.4053637789231962E-2</v>
      </c>
      <c r="O36" s="16">
        <v>9.4119880235144816E-3</v>
      </c>
      <c r="P36" s="16">
        <v>-4.9764008669805704E-3</v>
      </c>
      <c r="Q36" s="16">
        <v>4.4805527877015576E-2</v>
      </c>
      <c r="R36" s="16">
        <v>9.5969676683019724E-3</v>
      </c>
      <c r="S36" s="16">
        <v>6.2149713482502332E-2</v>
      </c>
      <c r="T36" s="16">
        <v>2.9828577523784223E-2</v>
      </c>
      <c r="U36" s="16">
        <v>-4.8915543273357981E-2</v>
      </c>
      <c r="V36" s="16">
        <v>2.7800410814340648E-2</v>
      </c>
      <c r="W36" s="16">
        <v>1.3385243621276584E-2</v>
      </c>
      <c r="X36" s="16">
        <v>7.1854189747283864E-3</v>
      </c>
      <c r="Y36" s="17" t="s">
        <v>111</v>
      </c>
      <c r="Z36" s="16">
        <v>1.6621802519728279E-2</v>
      </c>
      <c r="AA36" s="16">
        <v>-4.6533180267325537E-2</v>
      </c>
      <c r="AB36" s="16">
        <v>-1.0172600922581686E-3</v>
      </c>
      <c r="AC36" s="16">
        <v>-2.3522053603336004E-2</v>
      </c>
      <c r="AD36" s="16">
        <v>-4.0061144407235747E-3</v>
      </c>
      <c r="AE36" s="16">
        <v>-2.0404708242777181E-2</v>
      </c>
      <c r="AF36" s="16">
        <v>-1.2440010081249866E-2</v>
      </c>
      <c r="AG36" s="16">
        <v>3.7821162546004324E-2</v>
      </c>
      <c r="AH36" s="16">
        <v>-4.2683405749618299E-2</v>
      </c>
      <c r="AI36" s="16">
        <v>-2.9537795987531354E-2</v>
      </c>
      <c r="AJ36" s="16">
        <v>1.7933033353979687E-2</v>
      </c>
      <c r="AK36" s="16">
        <v>9.4324446041562423E-3</v>
      </c>
      <c r="AL36" s="16">
        <v>-4.0557447121294159E-2</v>
      </c>
      <c r="AM36" s="16">
        <v>-3.0137396601287156E-2</v>
      </c>
      <c r="AN36" s="18">
        <v>3.1964706260262155E-2</v>
      </c>
    </row>
    <row r="37" spans="1:40" ht="24">
      <c r="A37" s="13" t="s">
        <v>73</v>
      </c>
      <c r="B37" s="14" t="s">
        <v>41</v>
      </c>
      <c r="C37" s="15">
        <v>-3.2756278876370871E-2</v>
      </c>
      <c r="D37" s="16">
        <v>-1.5623329021043506E-2</v>
      </c>
      <c r="E37" s="16">
        <v>1.2908535475713493E-2</v>
      </c>
      <c r="F37" s="16">
        <v>-2.3435504035868259E-2</v>
      </c>
      <c r="G37" s="16">
        <v>1.6757595233690303E-2</v>
      </c>
      <c r="H37" s="16">
        <v>2.1604360288966742E-2</v>
      </c>
      <c r="I37" s="16">
        <v>3.6897828430022685E-2</v>
      </c>
      <c r="J37" s="16">
        <v>4.5083173340148296E-2</v>
      </c>
      <c r="K37" s="16">
        <v>-3.1913289412284836E-2</v>
      </c>
      <c r="L37" s="16">
        <v>5.0121125655772987E-2</v>
      </c>
      <c r="M37" s="16">
        <v>5.7690591882043923E-2</v>
      </c>
      <c r="N37" s="16">
        <v>5.6105929077348037E-2</v>
      </c>
      <c r="O37" s="16">
        <v>3.8875432727596977E-2</v>
      </c>
      <c r="P37" s="16">
        <v>-6.7970961988548118E-3</v>
      </c>
      <c r="Q37" s="16">
        <v>3.3684566253251669E-2</v>
      </c>
      <c r="R37" s="16">
        <v>5.1772311181560809E-2</v>
      </c>
      <c r="S37" s="16">
        <v>1.3426876449508271E-3</v>
      </c>
      <c r="T37" s="17" t="s">
        <v>79</v>
      </c>
      <c r="U37" s="16">
        <v>-1.6670532998690972E-2</v>
      </c>
      <c r="V37" s="16">
        <v>-1.4158680878195154E-2</v>
      </c>
      <c r="W37" s="16">
        <v>-2.9771412780912002E-2</v>
      </c>
      <c r="X37" s="16">
        <v>-3.5414404120510293E-2</v>
      </c>
      <c r="Y37" s="16">
        <v>1.789542504840198E-2</v>
      </c>
      <c r="Z37" s="16">
        <v>-1.300930160974372E-2</v>
      </c>
      <c r="AA37" s="16">
        <v>-2.9328145877933944E-2</v>
      </c>
      <c r="AB37" s="16">
        <v>-1.2861839505033916E-2</v>
      </c>
      <c r="AC37" s="16">
        <v>-3.4819434460180265E-2</v>
      </c>
      <c r="AD37" s="16">
        <v>-3.0661545262528726E-2</v>
      </c>
      <c r="AE37" s="16">
        <v>1.7536667492956841E-2</v>
      </c>
      <c r="AF37" s="16">
        <v>-3.5377989210660085E-2</v>
      </c>
      <c r="AG37" s="16">
        <v>7.1283164097340852E-3</v>
      </c>
      <c r="AH37" s="16">
        <v>2.6480778643075322E-2</v>
      </c>
      <c r="AI37" s="16">
        <v>3.234164832586222E-2</v>
      </c>
      <c r="AJ37" s="17" t="s">
        <v>111</v>
      </c>
      <c r="AK37" s="16">
        <v>-2.8943525099235222E-2</v>
      </c>
      <c r="AL37" s="16">
        <v>-4.3599271102761031E-2</v>
      </c>
      <c r="AM37" s="16">
        <v>-3.2762852921944398E-2</v>
      </c>
      <c r="AN37" s="18">
        <v>5.5965573985392161E-2</v>
      </c>
    </row>
    <row r="38" spans="1:40" ht="24">
      <c r="A38" s="13" t="s">
        <v>74</v>
      </c>
      <c r="B38" s="14" t="s">
        <v>41</v>
      </c>
      <c r="C38" s="15">
        <v>5.1339354792473368E-2</v>
      </c>
      <c r="D38" s="16">
        <v>3.9182156513621232E-2</v>
      </c>
      <c r="E38" s="16">
        <v>1.4847444122867924E-2</v>
      </c>
      <c r="F38" s="16">
        <v>-1.525039554740997E-2</v>
      </c>
      <c r="G38" s="16">
        <v>2.1213333943989936E-2</v>
      </c>
      <c r="H38" s="17" t="s">
        <v>110</v>
      </c>
      <c r="I38" s="16">
        <v>-3.2801600366386519E-2</v>
      </c>
      <c r="J38" s="16">
        <v>-4.7103494268487027E-2</v>
      </c>
      <c r="K38" s="16">
        <v>-1.6265706999960289E-2</v>
      </c>
      <c r="L38" s="16">
        <v>1.1717875158387389E-2</v>
      </c>
      <c r="M38" s="16">
        <v>-2.9775753362247085E-2</v>
      </c>
      <c r="N38" s="16">
        <v>-1.2438711176313689E-2</v>
      </c>
      <c r="O38" s="17" t="s">
        <v>179</v>
      </c>
      <c r="P38" s="16">
        <v>9.7655667575406828E-3</v>
      </c>
      <c r="Q38" s="16">
        <v>-3.7063294873232143E-2</v>
      </c>
      <c r="R38" s="16">
        <v>-3.074887757714238E-2</v>
      </c>
      <c r="S38" s="16">
        <v>6.3088646681763718E-3</v>
      </c>
      <c r="T38" s="16">
        <v>-1.2983399803910922E-2</v>
      </c>
      <c r="U38" s="16">
        <v>5.5496168496180276E-2</v>
      </c>
      <c r="V38" s="16">
        <v>8.3466043561307803E-4</v>
      </c>
      <c r="W38" s="17" t="s">
        <v>135</v>
      </c>
      <c r="X38" s="16">
        <v>4.0015204603160354E-2</v>
      </c>
      <c r="Y38" s="16">
        <v>2.6861128959598871E-2</v>
      </c>
      <c r="Z38" s="17" t="s">
        <v>94</v>
      </c>
      <c r="AA38" s="16">
        <v>1.1439515470392337E-2</v>
      </c>
      <c r="AB38" s="16">
        <v>1.9593153660465167E-2</v>
      </c>
      <c r="AC38" s="16">
        <v>3.6859061795458385E-2</v>
      </c>
      <c r="AD38" s="16">
        <v>8.6122667508008559E-3</v>
      </c>
      <c r="AE38" s="16">
        <v>-1.5798339459180761E-2</v>
      </c>
      <c r="AF38" s="16">
        <v>3.6660845393994855E-2</v>
      </c>
      <c r="AG38" s="16">
        <v>-1.8585040287349374E-2</v>
      </c>
      <c r="AH38" s="16">
        <v>-6.3037006761967208E-3</v>
      </c>
      <c r="AI38" s="16">
        <v>9.6416211900751236E-3</v>
      </c>
      <c r="AJ38" s="16">
        <v>2.1576266419597562E-2</v>
      </c>
      <c r="AK38" s="16">
        <v>5.407250309005273E-2</v>
      </c>
      <c r="AL38" s="16">
        <v>-1.7401908394712014E-2</v>
      </c>
      <c r="AM38" s="16">
        <v>2.7698863289064783E-2</v>
      </c>
      <c r="AN38" s="18">
        <v>-3.2670688026857006E-2</v>
      </c>
    </row>
    <row r="39" spans="1:40" ht="24">
      <c r="A39" s="13" t="s">
        <v>75</v>
      </c>
      <c r="B39" s="14" t="s">
        <v>41</v>
      </c>
      <c r="C39" s="15">
        <v>6.5028273809908639E-3</v>
      </c>
      <c r="D39" s="17" t="s">
        <v>110</v>
      </c>
      <c r="E39" s="16">
        <v>-1.5256430283479935E-2</v>
      </c>
      <c r="F39" s="16">
        <v>-1.086989233297554E-2</v>
      </c>
      <c r="G39" s="16">
        <v>2.4371472997146905E-2</v>
      </c>
      <c r="H39" s="16">
        <v>3.9107676743084525E-2</v>
      </c>
      <c r="I39" s="16">
        <v>-4.9563805573502685E-2</v>
      </c>
      <c r="J39" s="16">
        <v>-9.5065874389112931E-3</v>
      </c>
      <c r="K39" s="16">
        <v>-1.2402897777422633E-2</v>
      </c>
      <c r="L39" s="16">
        <v>3.8639592277751343E-2</v>
      </c>
      <c r="M39" s="16">
        <v>-1.8015720424837582E-3</v>
      </c>
      <c r="N39" s="16">
        <v>-1.6782438344225648E-2</v>
      </c>
      <c r="O39" s="16">
        <v>-5.5213245651609302E-2</v>
      </c>
      <c r="P39" s="16">
        <v>-2.8848995904839414E-2</v>
      </c>
      <c r="Q39" s="17" t="s">
        <v>183</v>
      </c>
      <c r="R39" s="16">
        <v>-4.5085534905040907E-2</v>
      </c>
      <c r="S39" s="16">
        <v>-2.4137545850189158E-3</v>
      </c>
      <c r="T39" s="16">
        <v>-4.2699049512258551E-2</v>
      </c>
      <c r="U39" s="16">
        <v>5.3365527137041499E-2</v>
      </c>
      <c r="V39" s="16">
        <v>3.6956228275486259E-2</v>
      </c>
      <c r="W39" s="16">
        <v>5.5305038118992796E-2</v>
      </c>
      <c r="X39" s="16">
        <v>1.4567115971028124E-2</v>
      </c>
      <c r="Y39" s="16">
        <v>3.8542998007713901E-2</v>
      </c>
      <c r="Z39" s="17" t="s">
        <v>112</v>
      </c>
      <c r="AA39" s="16">
        <v>2.4308394365812492E-2</v>
      </c>
      <c r="AB39" s="16">
        <v>2.152431563647857E-2</v>
      </c>
      <c r="AC39" s="16">
        <v>-1.239741166348314E-2</v>
      </c>
      <c r="AD39" s="16">
        <v>3.2076521278996191E-2</v>
      </c>
      <c r="AE39" s="16">
        <v>2.0743443150224353E-3</v>
      </c>
      <c r="AF39" s="16">
        <v>4.122821091956539E-2</v>
      </c>
      <c r="AG39" s="16">
        <v>1.4950587828571657E-2</v>
      </c>
      <c r="AH39" s="16">
        <v>-2.7030366826049751E-4</v>
      </c>
      <c r="AI39" s="16">
        <v>2.2631481827704535E-2</v>
      </c>
      <c r="AJ39" s="16">
        <v>-1.5603130424821176E-2</v>
      </c>
      <c r="AK39" s="16">
        <v>5.3242385824777867E-2</v>
      </c>
      <c r="AL39" s="16">
        <v>3.3624162731078773E-2</v>
      </c>
      <c r="AM39" s="16">
        <v>-2.4210506527559218E-2</v>
      </c>
      <c r="AN39" s="18">
        <v>-3.0846933331103644E-2</v>
      </c>
    </row>
    <row r="40" spans="1:40" ht="24">
      <c r="A40" s="13" t="s">
        <v>76</v>
      </c>
      <c r="B40" s="14" t="s">
        <v>41</v>
      </c>
      <c r="C40" s="15">
        <v>3.9249204161346821E-2</v>
      </c>
      <c r="D40" s="16">
        <v>3.8414533878814987E-2</v>
      </c>
      <c r="E40" s="16">
        <v>-5.4641460702329017E-2</v>
      </c>
      <c r="F40" s="16">
        <v>1.4108311711212046E-2</v>
      </c>
      <c r="G40" s="16">
        <v>-2.7304379292710106E-2</v>
      </c>
      <c r="H40" s="16">
        <v>1.1644229532612755E-2</v>
      </c>
      <c r="I40" s="16">
        <v>-1.478696941524545E-2</v>
      </c>
      <c r="J40" s="16">
        <v>-9.396206437035497E-3</v>
      </c>
      <c r="K40" s="16">
        <v>-3.0844755463680019E-2</v>
      </c>
      <c r="L40" s="17" t="s">
        <v>109</v>
      </c>
      <c r="M40" s="16">
        <v>3.2691061123291711E-2</v>
      </c>
      <c r="N40" s="16">
        <v>2.2405301767737352E-2</v>
      </c>
      <c r="O40" s="16">
        <v>-1.1092016698333774E-2</v>
      </c>
      <c r="P40" s="16">
        <v>-3.9593909197675151E-2</v>
      </c>
      <c r="Q40" s="16">
        <v>-4.214653387625094E-2</v>
      </c>
      <c r="R40" s="16">
        <v>-2.6845963970002721E-2</v>
      </c>
      <c r="S40" s="16">
        <v>6.7196820727334697E-3</v>
      </c>
      <c r="T40" s="16">
        <v>-2.6697524133745005E-2</v>
      </c>
      <c r="U40" s="16">
        <v>1.7957333498243317E-2</v>
      </c>
      <c r="V40" s="16">
        <v>3.7515093302816264E-2</v>
      </c>
      <c r="W40" s="17" t="s">
        <v>166</v>
      </c>
      <c r="X40" s="17" t="s">
        <v>152</v>
      </c>
      <c r="Y40" s="16">
        <v>6.2622353263159347E-2</v>
      </c>
      <c r="Z40" s="17" t="s">
        <v>114</v>
      </c>
      <c r="AA40" s="16">
        <v>2.8577568968722208E-2</v>
      </c>
      <c r="AB40" s="16">
        <v>2.7327834131606023E-2</v>
      </c>
      <c r="AC40" s="16">
        <v>-2.0366114019155803E-2</v>
      </c>
      <c r="AD40" s="16">
        <v>5.8259996336083473E-3</v>
      </c>
      <c r="AE40" s="16">
        <v>-6.9228145165822989E-3</v>
      </c>
      <c r="AF40" s="16">
        <v>8.62532639913338E-3</v>
      </c>
      <c r="AG40" s="16">
        <v>3.2977919123235902E-2</v>
      </c>
      <c r="AH40" s="16">
        <v>1.2297701197047622E-3</v>
      </c>
      <c r="AI40" s="16">
        <v>4.0466599742176965E-2</v>
      </c>
      <c r="AJ40" s="16">
        <v>4.9666619555478068E-2</v>
      </c>
      <c r="AK40" s="16">
        <v>3.3523624923969722E-2</v>
      </c>
      <c r="AL40" s="16">
        <v>2.9310057074181423E-3</v>
      </c>
      <c r="AM40" s="16">
        <v>9.1803818062697346E-3</v>
      </c>
      <c r="AN40" s="18">
        <v>9.3357463587903783E-3</v>
      </c>
    </row>
    <row r="41" spans="1:40" ht="24">
      <c r="A41" s="13" t="s">
        <v>77</v>
      </c>
      <c r="B41" s="14" t="s">
        <v>41</v>
      </c>
      <c r="C41" s="19" t="s">
        <v>179</v>
      </c>
      <c r="D41" s="16">
        <v>-3.0496405958618154E-2</v>
      </c>
      <c r="E41" s="16">
        <v>2.6238065887469027E-2</v>
      </c>
      <c r="F41" s="16">
        <v>-8.6537978031165919E-3</v>
      </c>
      <c r="G41" s="16">
        <v>3.0060210658456894E-2</v>
      </c>
      <c r="H41" s="16">
        <v>-3.2214954786844469E-2</v>
      </c>
      <c r="I41" s="17" t="s">
        <v>151</v>
      </c>
      <c r="J41" s="16">
        <v>1.9498265658484774E-2</v>
      </c>
      <c r="K41" s="16">
        <v>8.0595381799373131E-3</v>
      </c>
      <c r="L41" s="16">
        <v>9.3170534752698986E-3</v>
      </c>
      <c r="M41" s="16">
        <v>5.0791277158245482E-2</v>
      </c>
      <c r="N41" s="16">
        <v>9.8785216543956118E-3</v>
      </c>
      <c r="O41" s="16">
        <v>5.069435186881506E-2</v>
      </c>
      <c r="P41" s="16">
        <v>-9.4956595287802419E-3</v>
      </c>
      <c r="Q41" s="16">
        <v>4.8137250392065276E-2</v>
      </c>
      <c r="R41" s="16">
        <v>4.9561902595800622E-2</v>
      </c>
      <c r="S41" s="16">
        <v>8.86964938869521E-3</v>
      </c>
      <c r="T41" s="17" t="s">
        <v>112</v>
      </c>
      <c r="U41" s="16">
        <v>-2.3329486809923791E-2</v>
      </c>
      <c r="V41" s="16">
        <v>-4.4467989401049186E-2</v>
      </c>
      <c r="W41" s="16">
        <v>-4.269826862976904E-2</v>
      </c>
      <c r="X41" s="16">
        <v>-4.694355855469521E-2</v>
      </c>
      <c r="Y41" s="16">
        <v>3.1469011562668722E-2</v>
      </c>
      <c r="Z41" s="16">
        <v>-4.3302548882297329E-2</v>
      </c>
      <c r="AA41" s="16">
        <v>-2.9047709980481163E-2</v>
      </c>
      <c r="AB41" s="16">
        <v>-2.1675061662196602E-2</v>
      </c>
      <c r="AC41" s="16">
        <v>-2.4964126413326213E-2</v>
      </c>
      <c r="AD41" s="16">
        <v>4.1328871329520782E-2</v>
      </c>
      <c r="AE41" s="16">
        <v>4.7827830451254445E-2</v>
      </c>
      <c r="AF41" s="16">
        <v>-1.9584698105477215E-2</v>
      </c>
      <c r="AG41" s="16">
        <v>9.6515215418638174E-3</v>
      </c>
      <c r="AH41" s="16">
        <v>2.4984545343993177E-4</v>
      </c>
      <c r="AI41" s="16">
        <v>-2.3017321575624819E-2</v>
      </c>
      <c r="AJ41" s="16">
        <v>5.5226986455004075E-2</v>
      </c>
      <c r="AK41" s="16">
        <v>-4.4787942660301236E-3</v>
      </c>
      <c r="AL41" s="16">
        <v>-4.0636902515413659E-2</v>
      </c>
      <c r="AM41" s="16">
        <v>-3.1196754888587912E-2</v>
      </c>
      <c r="AN41" s="20" t="s">
        <v>171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7.739421653702439E-6</v>
      </c>
      <c r="E48" s="10">
        <f t="shared" ref="E48:AN48" si="0">$C5^2*E5^2</f>
        <v>5.2808386982465244E-7</v>
      </c>
      <c r="F48" s="10">
        <f t="shared" si="0"/>
        <v>7.5525387605279845E-6</v>
      </c>
      <c r="G48" s="10">
        <f t="shared" si="0"/>
        <v>3.610235642802285E-8</v>
      </c>
      <c r="H48" s="10">
        <f t="shared" si="0"/>
        <v>8.3450902199723135E-6</v>
      </c>
      <c r="I48" s="10">
        <f t="shared" si="0"/>
        <v>2.9310032502548351E-6</v>
      </c>
      <c r="J48" s="10">
        <f t="shared" si="0"/>
        <v>3.2895726313909316E-7</v>
      </c>
      <c r="K48" s="10">
        <f t="shared" si="0"/>
        <v>1.1287414000380321E-8</v>
      </c>
      <c r="L48" s="10">
        <f t="shared" si="0"/>
        <v>8.8566375168039907E-7</v>
      </c>
      <c r="M48" s="10">
        <f t="shared" si="0"/>
        <v>1.5282505485226776E-6</v>
      </c>
      <c r="N48" s="10">
        <f t="shared" si="0"/>
        <v>1.2470606477343425E-7</v>
      </c>
      <c r="O48" s="10">
        <f t="shared" si="0"/>
        <v>5.8336669890250461E-7</v>
      </c>
      <c r="P48" s="10">
        <f t="shared" si="0"/>
        <v>3.440507906845554E-6</v>
      </c>
      <c r="Q48" s="10">
        <f t="shared" si="0"/>
        <v>2.2575358619929525E-10</v>
      </c>
      <c r="R48" s="10">
        <f t="shared" si="0"/>
        <v>2.8235920079251199E-6</v>
      </c>
      <c r="S48" s="10">
        <f t="shared" si="0"/>
        <v>3.5130836264510762E-9</v>
      </c>
      <c r="T48" s="10">
        <f t="shared" si="0"/>
        <v>2.955463002431579E-7</v>
      </c>
      <c r="U48" s="11">
        <f t="shared" si="0"/>
        <v>2.4758668177934451E-3</v>
      </c>
      <c r="V48" s="10">
        <f t="shared" si="0"/>
        <v>9.663403588451549E-7</v>
      </c>
      <c r="W48" s="10">
        <f t="shared" si="0"/>
        <v>1.7137111092610341E-6</v>
      </c>
      <c r="X48" s="10">
        <f t="shared" si="0"/>
        <v>1.1801234977557899E-7</v>
      </c>
      <c r="Y48" s="10">
        <f t="shared" si="0"/>
        <v>6.4417858202602472E-6</v>
      </c>
      <c r="Z48" s="10">
        <f t="shared" si="0"/>
        <v>9.0578459177483067E-7</v>
      </c>
      <c r="AA48" s="10">
        <f t="shared" si="0"/>
        <v>1.4346079561839773E-7</v>
      </c>
      <c r="AB48" s="10">
        <f t="shared" si="0"/>
        <v>1.0285903577677877E-8</v>
      </c>
      <c r="AC48" s="10">
        <f t="shared" si="0"/>
        <v>4.4993070594825309E-7</v>
      </c>
      <c r="AD48" s="10">
        <f t="shared" si="0"/>
        <v>3.4009368998038308E-13</v>
      </c>
      <c r="AE48" s="10">
        <f t="shared" si="0"/>
        <v>2.4060615414609927E-7</v>
      </c>
      <c r="AF48" s="10">
        <f t="shared" si="0"/>
        <v>3.1802827240380638E-6</v>
      </c>
      <c r="AG48" s="10">
        <f t="shared" si="0"/>
        <v>3.1153025832877466E-6</v>
      </c>
      <c r="AH48" s="10">
        <f t="shared" si="0"/>
        <v>2.1919150549642033E-7</v>
      </c>
      <c r="AI48" s="10">
        <f t="shared" si="0"/>
        <v>1.6871706081509363E-7</v>
      </c>
      <c r="AJ48" s="10">
        <f t="shared" si="0"/>
        <v>7.5373498100857063E-7</v>
      </c>
      <c r="AK48" s="10">
        <f t="shared" si="0"/>
        <v>8.7734991705477727E-7</v>
      </c>
      <c r="AL48" s="10">
        <f t="shared" si="0"/>
        <v>8.0284203580275385E-7</v>
      </c>
      <c r="AM48" s="10">
        <f t="shared" si="0"/>
        <v>9.1294521764290329E-7</v>
      </c>
      <c r="AN48" s="12">
        <f t="shared" si="0"/>
        <v>1.5199463567176693E-6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3.762235998673998E-9</v>
      </c>
      <c r="E49" s="16">
        <f t="shared" si="1"/>
        <v>3.3001698416613599E-9</v>
      </c>
      <c r="F49" s="16">
        <f t="shared" si="1"/>
        <v>1.186027107540478E-9</v>
      </c>
      <c r="G49" s="16">
        <f t="shared" si="1"/>
        <v>1.2301225651015547E-9</v>
      </c>
      <c r="H49" s="16">
        <f t="shared" si="1"/>
        <v>4.9166077333146182E-9</v>
      </c>
      <c r="I49" s="16">
        <f t="shared" si="1"/>
        <v>9.0887724442967303E-10</v>
      </c>
      <c r="J49" s="16">
        <f t="shared" si="1"/>
        <v>2.5880595702534674E-9</v>
      </c>
      <c r="K49" s="16">
        <f t="shared" si="1"/>
        <v>1.2083363828335825E-11</v>
      </c>
      <c r="L49" s="16">
        <f t="shared" si="1"/>
        <v>5.5175701987711025E-10</v>
      </c>
      <c r="M49" s="16">
        <f t="shared" si="1"/>
        <v>6.926036099119497E-9</v>
      </c>
      <c r="N49" s="16">
        <f t="shared" si="1"/>
        <v>1.6019560772374542E-9</v>
      </c>
      <c r="O49" s="16">
        <f t="shared" si="1"/>
        <v>2.1836434379704377E-9</v>
      </c>
      <c r="P49" s="16">
        <f t="shared" si="1"/>
        <v>8.2825321498667819E-9</v>
      </c>
      <c r="Q49" s="16">
        <f t="shared" si="1"/>
        <v>1.2326188376671129E-9</v>
      </c>
      <c r="R49" s="16">
        <f t="shared" si="1"/>
        <v>4.3910032519901995E-9</v>
      </c>
      <c r="S49" s="16">
        <f t="shared" si="1"/>
        <v>5.4887626853434504E-10</v>
      </c>
      <c r="T49" s="16">
        <f t="shared" si="1"/>
        <v>1.1721904358658797E-11</v>
      </c>
      <c r="U49" s="16">
        <f t="shared" si="1"/>
        <v>2.1585932014851969E-9</v>
      </c>
      <c r="V49" s="16">
        <f t="shared" si="1"/>
        <v>4.5637527187190414E-10</v>
      </c>
      <c r="W49" s="16">
        <f t="shared" si="1"/>
        <v>5.1648125458802432E-10</v>
      </c>
      <c r="X49" s="16">
        <f t="shared" si="1"/>
        <v>4.2090951925614071E-11</v>
      </c>
      <c r="Y49" s="16">
        <f t="shared" si="1"/>
        <v>5.7795219602270387E-9</v>
      </c>
      <c r="Z49" s="16">
        <f t="shared" si="1"/>
        <v>3.8544567385869591E-10</v>
      </c>
      <c r="AA49" s="16">
        <f t="shared" si="1"/>
        <v>1.095612183031465E-9</v>
      </c>
      <c r="AB49" s="16">
        <f t="shared" si="1"/>
        <v>6.3642394539047562E-12</v>
      </c>
      <c r="AC49" s="16">
        <f t="shared" si="1"/>
        <v>1.3823686977077279E-9</v>
      </c>
      <c r="AD49" s="16">
        <f t="shared" si="1"/>
        <v>1.8211800691610089E-10</v>
      </c>
      <c r="AE49" s="16">
        <f t="shared" si="1"/>
        <v>9.4857128831880595E-9</v>
      </c>
      <c r="AF49" s="16">
        <f t="shared" si="1"/>
        <v>5.1077128528458781E-9</v>
      </c>
      <c r="AG49" s="16">
        <f t="shared" si="1"/>
        <v>7.8278764387974237E-10</v>
      </c>
      <c r="AH49" s="16">
        <f t="shared" si="1"/>
        <v>6.9603274195284919E-9</v>
      </c>
      <c r="AI49" s="16">
        <f t="shared" si="1"/>
        <v>2.2856293496696624E-9</v>
      </c>
      <c r="AJ49" s="16">
        <f t="shared" si="1"/>
        <v>6.8667552741009065E-9</v>
      </c>
      <c r="AK49" s="16">
        <f t="shared" si="1"/>
        <v>2.4424141503297201E-10</v>
      </c>
      <c r="AL49" s="16">
        <f t="shared" si="1"/>
        <v>3.9811583189470478E-9</v>
      </c>
      <c r="AM49" s="17">
        <f t="shared" si="1"/>
        <v>5.764256863566521E-6</v>
      </c>
      <c r="AN49" s="18">
        <f t="shared" si="1"/>
        <v>6.4019738777847287E-9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3.1956782035960045E-8</v>
      </c>
      <c r="E50" s="16">
        <f t="shared" si="2"/>
        <v>4.8926736581176179E-8</v>
      </c>
      <c r="F50" s="16">
        <f t="shared" si="2"/>
        <v>5.1962294138687237E-9</v>
      </c>
      <c r="G50" s="16">
        <f t="shared" si="2"/>
        <v>2.8407399973740208E-7</v>
      </c>
      <c r="H50" s="16">
        <f t="shared" si="2"/>
        <v>2.8151312050777108E-7</v>
      </c>
      <c r="I50" s="16">
        <f t="shared" si="2"/>
        <v>8.3644898344718259E-9</v>
      </c>
      <c r="J50" s="16">
        <f t="shared" si="2"/>
        <v>2.8227545163709046E-7</v>
      </c>
      <c r="K50" s="16">
        <f t="shared" si="2"/>
        <v>4.859945003976166E-10</v>
      </c>
      <c r="L50" s="16">
        <f t="shared" si="2"/>
        <v>8.7010497884365222E-8</v>
      </c>
      <c r="M50" s="16">
        <f t="shared" si="2"/>
        <v>2.9338784638283953E-8</v>
      </c>
      <c r="N50" s="16">
        <f t="shared" si="2"/>
        <v>6.3907139185256976E-10</v>
      </c>
      <c r="O50" s="16">
        <f t="shared" si="2"/>
        <v>1.7969270581050662E-7</v>
      </c>
      <c r="P50" s="16">
        <f t="shared" si="2"/>
        <v>1.2955206421278086E-7</v>
      </c>
      <c r="Q50" s="16">
        <f t="shared" si="2"/>
        <v>2.4265996066476272E-9</v>
      </c>
      <c r="R50" s="16">
        <f t="shared" si="2"/>
        <v>4.5341867648761843E-9</v>
      </c>
      <c r="S50" s="16">
        <f t="shared" si="2"/>
        <v>6.5803385112519318E-8</v>
      </c>
      <c r="T50" s="16">
        <f t="shared" si="2"/>
        <v>2.7652496897195244E-9</v>
      </c>
      <c r="U50" s="16">
        <f t="shared" si="2"/>
        <v>3.4467660667627755E-8</v>
      </c>
      <c r="V50" s="16">
        <f t="shared" si="2"/>
        <v>4.4738759647430051E-8</v>
      </c>
      <c r="W50" s="16">
        <f t="shared" si="2"/>
        <v>2.9452731606732597E-7</v>
      </c>
      <c r="X50" s="16">
        <f t="shared" si="2"/>
        <v>7.1892751722457536E-9</v>
      </c>
      <c r="Y50" s="16">
        <f t="shared" si="2"/>
        <v>1.1396862941587777E-7</v>
      </c>
      <c r="Z50" s="16">
        <f t="shared" si="2"/>
        <v>2.4669339639180989E-7</v>
      </c>
      <c r="AA50" s="16">
        <f t="shared" si="2"/>
        <v>1.556318692668703E-9</v>
      </c>
      <c r="AB50" s="16">
        <f t="shared" si="2"/>
        <v>6.4082107412657163E-8</v>
      </c>
      <c r="AC50" s="17">
        <f t="shared" si="2"/>
        <v>1.8703390958876631E-4</v>
      </c>
      <c r="AD50" s="16">
        <f t="shared" si="2"/>
        <v>1.5964124405991507E-7</v>
      </c>
      <c r="AE50" s="16">
        <f t="shared" si="2"/>
        <v>3.1116237802364961E-8</v>
      </c>
      <c r="AF50" s="16">
        <f t="shared" si="2"/>
        <v>1.2640137282022204E-8</v>
      </c>
      <c r="AG50" s="16">
        <f t="shared" si="2"/>
        <v>1.7315455901907723E-7</v>
      </c>
      <c r="AH50" s="16">
        <f t="shared" si="2"/>
        <v>2.4967228119210554E-7</v>
      </c>
      <c r="AI50" s="16">
        <f t="shared" si="2"/>
        <v>1.5099397115343513E-7</v>
      </c>
      <c r="AJ50" s="16">
        <f t="shared" si="2"/>
        <v>2.5090576531023276E-7</v>
      </c>
      <c r="AK50" s="16">
        <f t="shared" si="2"/>
        <v>3.1307728297699124E-8</v>
      </c>
      <c r="AL50" s="16">
        <f t="shared" si="2"/>
        <v>1.525992205318094E-9</v>
      </c>
      <c r="AM50" s="16">
        <f t="shared" si="2"/>
        <v>4.4720995822444251E-8</v>
      </c>
      <c r="AN50" s="18">
        <f t="shared" si="2"/>
        <v>1.3254270733041053E-7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7.1202627383697259E-8</v>
      </c>
      <c r="E51" s="16">
        <f t="shared" si="3"/>
        <v>1.7833771285679715E-8</v>
      </c>
      <c r="F51" s="16">
        <f t="shared" si="3"/>
        <v>2.2953505848906673E-8</v>
      </c>
      <c r="G51" s="16">
        <f t="shared" si="3"/>
        <v>1.8424564864587418E-8</v>
      </c>
      <c r="H51" s="16">
        <f t="shared" si="3"/>
        <v>1.2989427679085495E-8</v>
      </c>
      <c r="I51" s="16">
        <f t="shared" si="3"/>
        <v>1.2481296574936356E-8</v>
      </c>
      <c r="J51" s="16">
        <f t="shared" si="3"/>
        <v>1.7732755474332283E-9</v>
      </c>
      <c r="K51" s="16">
        <f t="shared" si="3"/>
        <v>8.9191887254585966E-8</v>
      </c>
      <c r="L51" s="16">
        <f t="shared" si="3"/>
        <v>2.3095407491587465E-7</v>
      </c>
      <c r="M51" s="16">
        <f t="shared" si="3"/>
        <v>1.3628684924871676E-7</v>
      </c>
      <c r="N51" s="16">
        <f t="shared" si="3"/>
        <v>1.2075752114487975E-8</v>
      </c>
      <c r="O51" s="16">
        <f t="shared" si="3"/>
        <v>5.1118503204457747E-9</v>
      </c>
      <c r="P51" s="16">
        <f t="shared" si="3"/>
        <v>5.2110913275891649E-7</v>
      </c>
      <c r="Q51" s="16">
        <f t="shared" si="3"/>
        <v>7.5099905151853773E-11</v>
      </c>
      <c r="R51" s="16">
        <f t="shared" si="3"/>
        <v>6.2572570337164233E-8</v>
      </c>
      <c r="S51" s="16">
        <f t="shared" si="3"/>
        <v>4.415131594503057E-8</v>
      </c>
      <c r="T51" s="16">
        <f t="shared" si="3"/>
        <v>1.1641304833903969E-8</v>
      </c>
      <c r="U51" s="16">
        <f t="shared" si="3"/>
        <v>8.5757697035776285E-9</v>
      </c>
      <c r="V51" s="16">
        <f t="shared" si="3"/>
        <v>5.643133634832995E-9</v>
      </c>
      <c r="W51" s="16">
        <f t="shared" si="3"/>
        <v>1.1536222854985848E-7</v>
      </c>
      <c r="X51" s="16">
        <f t="shared" si="3"/>
        <v>1.0141944505103906E-7</v>
      </c>
      <c r="Y51" s="16">
        <f t="shared" si="3"/>
        <v>1.2039882264970197E-7</v>
      </c>
      <c r="Z51" s="16">
        <f t="shared" si="3"/>
        <v>1.8707259292287753E-8</v>
      </c>
      <c r="AA51" s="16">
        <f t="shared" si="3"/>
        <v>3.0596512467068429E-8</v>
      </c>
      <c r="AB51" s="16">
        <f t="shared" si="3"/>
        <v>4.8676688592955753E-8</v>
      </c>
      <c r="AC51" s="16">
        <f t="shared" si="3"/>
        <v>1.0096438190220533E-7</v>
      </c>
      <c r="AD51" s="16">
        <f t="shared" si="3"/>
        <v>3.979810074560847E-8</v>
      </c>
      <c r="AE51" s="16">
        <f t="shared" si="3"/>
        <v>4.9060966458919553E-8</v>
      </c>
      <c r="AF51" s="16">
        <f t="shared" si="3"/>
        <v>3.1738683546783258E-8</v>
      </c>
      <c r="AG51" s="16">
        <f t="shared" si="3"/>
        <v>4.238833119639769E-8</v>
      </c>
      <c r="AH51" s="16">
        <f t="shared" si="3"/>
        <v>2.1257047264397688E-7</v>
      </c>
      <c r="AI51" s="17">
        <f t="shared" si="3"/>
        <v>1.2565449589154755E-4</v>
      </c>
      <c r="AJ51" s="16">
        <f t="shared" si="3"/>
        <v>1.4474368259612183E-7</v>
      </c>
      <c r="AK51" s="16">
        <f t="shared" si="3"/>
        <v>6.6684852408137476E-8</v>
      </c>
      <c r="AL51" s="16">
        <f t="shared" si="3"/>
        <v>7.191409294251567E-8</v>
      </c>
      <c r="AM51" s="16">
        <f t="shared" si="3"/>
        <v>4.9440395516730889E-8</v>
      </c>
      <c r="AN51" s="18">
        <f t="shared" si="3"/>
        <v>7.5526993722009468E-8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1.4705040164814422E-7</v>
      </c>
      <c r="E52" s="17">
        <f t="shared" si="4"/>
        <v>5.717082798187324E-4</v>
      </c>
      <c r="F52" s="16">
        <f t="shared" si="4"/>
        <v>8.2240630527705784E-8</v>
      </c>
      <c r="G52" s="16">
        <f t="shared" si="4"/>
        <v>2.5428144433142893E-7</v>
      </c>
      <c r="H52" s="16">
        <f t="shared" si="4"/>
        <v>1.3798277092241429E-7</v>
      </c>
      <c r="I52" s="16">
        <f t="shared" si="4"/>
        <v>6.3088337411975802E-9</v>
      </c>
      <c r="J52" s="16">
        <f t="shared" si="4"/>
        <v>1.5536942796442837E-6</v>
      </c>
      <c r="K52" s="16">
        <f t="shared" si="4"/>
        <v>3.0293780106064217E-8</v>
      </c>
      <c r="L52" s="16">
        <f t="shared" si="4"/>
        <v>1.9116771345384657E-6</v>
      </c>
      <c r="M52" s="16">
        <f t="shared" si="4"/>
        <v>8.854103023335292E-9</v>
      </c>
      <c r="N52" s="16">
        <f t="shared" si="4"/>
        <v>9.6524328301071653E-7</v>
      </c>
      <c r="O52" s="16">
        <f t="shared" si="4"/>
        <v>1.4878701187850875E-7</v>
      </c>
      <c r="P52" s="16">
        <f t="shared" si="4"/>
        <v>1.0555441345351384E-7</v>
      </c>
      <c r="Q52" s="16">
        <f t="shared" si="4"/>
        <v>1.3709530957862772E-7</v>
      </c>
      <c r="R52" s="16">
        <f t="shared" si="4"/>
        <v>5.5588857325205381E-7</v>
      </c>
      <c r="S52" s="16">
        <f t="shared" si="4"/>
        <v>1.3006504504703523E-7</v>
      </c>
      <c r="T52" s="16">
        <f t="shared" si="4"/>
        <v>3.9948082548120816E-7</v>
      </c>
      <c r="U52" s="16">
        <f t="shared" si="4"/>
        <v>1.228551179694904E-7</v>
      </c>
      <c r="V52" s="16">
        <f t="shared" si="4"/>
        <v>1.1754006579283734E-11</v>
      </c>
      <c r="W52" s="16">
        <f t="shared" si="4"/>
        <v>5.8135856094310594E-7</v>
      </c>
      <c r="X52" s="16">
        <f t="shared" si="4"/>
        <v>3.6556914624865509E-8</v>
      </c>
      <c r="Y52" s="16">
        <f t="shared" si="4"/>
        <v>7.6597401184207337E-7</v>
      </c>
      <c r="Z52" s="16">
        <f t="shared" si="4"/>
        <v>2.0302150108835171E-8</v>
      </c>
      <c r="AA52" s="16">
        <f t="shared" si="4"/>
        <v>9.6700170972847919E-8</v>
      </c>
      <c r="AB52" s="16">
        <f t="shared" si="4"/>
        <v>5.4276622430714284E-8</v>
      </c>
      <c r="AC52" s="16">
        <f t="shared" si="4"/>
        <v>1.4852239696502267E-7</v>
      </c>
      <c r="AD52" s="16">
        <f t="shared" si="4"/>
        <v>1.735098403464034E-6</v>
      </c>
      <c r="AE52" s="16">
        <f t="shared" si="4"/>
        <v>8.1890904918523343E-9</v>
      </c>
      <c r="AF52" s="16">
        <f t="shared" si="4"/>
        <v>4.6230292685050977E-8</v>
      </c>
      <c r="AG52" s="16">
        <f t="shared" si="4"/>
        <v>6.2002613845306595E-9</v>
      </c>
      <c r="AH52" s="16">
        <f t="shared" si="4"/>
        <v>2.3417435206017917E-7</v>
      </c>
      <c r="AI52" s="16">
        <f t="shared" si="4"/>
        <v>8.098080299573007E-8</v>
      </c>
      <c r="AJ52" s="16">
        <f t="shared" si="4"/>
        <v>1.0488790870888824E-7</v>
      </c>
      <c r="AK52" s="16">
        <f t="shared" si="4"/>
        <v>4.9074559766115595E-7</v>
      </c>
      <c r="AL52" s="16">
        <f t="shared" si="4"/>
        <v>8.9773290615953785E-7</v>
      </c>
      <c r="AM52" s="16">
        <f t="shared" si="4"/>
        <v>3.2403316089341673E-7</v>
      </c>
      <c r="AN52" s="18">
        <f t="shared" si="4"/>
        <v>4.4533173311098029E-7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3.8114576528590932E-10</v>
      </c>
      <c r="E53" s="16">
        <f t="shared" si="5"/>
        <v>2.5871474612122711E-10</v>
      </c>
      <c r="F53" s="16">
        <f t="shared" si="5"/>
        <v>6.9854055323527059E-10</v>
      </c>
      <c r="G53" s="17">
        <f t="shared" si="5"/>
        <v>5.8291134532830831E-7</v>
      </c>
      <c r="H53" s="16">
        <f t="shared" si="5"/>
        <v>2.8772023869638982E-10</v>
      </c>
      <c r="I53" s="16">
        <f t="shared" si="5"/>
        <v>9.7360185683304518E-10</v>
      </c>
      <c r="J53" s="16">
        <f t="shared" si="5"/>
        <v>1.1293989108998294E-10</v>
      </c>
      <c r="K53" s="16">
        <f t="shared" si="5"/>
        <v>1.1779356960344799E-11</v>
      </c>
      <c r="L53" s="16">
        <f t="shared" si="5"/>
        <v>4.859230177984885E-10</v>
      </c>
      <c r="M53" s="16">
        <f t="shared" si="5"/>
        <v>2.9732371715598241E-11</v>
      </c>
      <c r="N53" s="16">
        <f t="shared" si="5"/>
        <v>2.4411130833261243E-10</v>
      </c>
      <c r="O53" s="16">
        <f t="shared" si="5"/>
        <v>6.172148601179893E-11</v>
      </c>
      <c r="P53" s="16">
        <f t="shared" si="5"/>
        <v>6.1270049998813897E-10</v>
      </c>
      <c r="Q53" s="16">
        <f t="shared" si="5"/>
        <v>3.67042021506197E-10</v>
      </c>
      <c r="R53" s="16">
        <f t="shared" si="5"/>
        <v>3.9591518191147894E-11</v>
      </c>
      <c r="S53" s="16">
        <f t="shared" si="5"/>
        <v>3.5628828125368327E-10</v>
      </c>
      <c r="T53" s="16">
        <f t="shared" si="5"/>
        <v>2.9084604280280593E-11</v>
      </c>
      <c r="U53" s="16">
        <f t="shared" si="5"/>
        <v>8.5578394660157764E-12</v>
      </c>
      <c r="V53" s="16">
        <f t="shared" si="5"/>
        <v>1.4514272880547387E-11</v>
      </c>
      <c r="W53" s="16">
        <f t="shared" si="5"/>
        <v>5.091917210945527E-11</v>
      </c>
      <c r="X53" s="16">
        <f t="shared" si="5"/>
        <v>1.8616777679484979E-10</v>
      </c>
      <c r="Y53" s="16">
        <f t="shared" si="5"/>
        <v>3.9989028146524262E-10</v>
      </c>
      <c r="Z53" s="16">
        <f t="shared" si="5"/>
        <v>8.9050408409273078E-11</v>
      </c>
      <c r="AA53" s="16">
        <f t="shared" si="5"/>
        <v>1.6667176483498839E-15</v>
      </c>
      <c r="AB53" s="16">
        <f t="shared" si="5"/>
        <v>1.6429237331887262E-10</v>
      </c>
      <c r="AC53" s="16">
        <f t="shared" si="5"/>
        <v>8.7900086752053357E-10</v>
      </c>
      <c r="AD53" s="16">
        <f t="shared" si="5"/>
        <v>7.0400188647808228E-10</v>
      </c>
      <c r="AE53" s="16">
        <f t="shared" si="5"/>
        <v>4.8112554064174401E-11</v>
      </c>
      <c r="AF53" s="16">
        <f t="shared" si="5"/>
        <v>2.3417070138917952E-10</v>
      </c>
      <c r="AG53" s="16">
        <f t="shared" si="5"/>
        <v>1.7146432876655253E-9</v>
      </c>
      <c r="AH53" s="16">
        <f t="shared" si="5"/>
        <v>2.3907322422407431E-11</v>
      </c>
      <c r="AI53" s="16">
        <f t="shared" si="5"/>
        <v>8.4945236471965726E-11</v>
      </c>
      <c r="AJ53" s="16">
        <f t="shared" si="5"/>
        <v>1.7988302626499194E-10</v>
      </c>
      <c r="AK53" s="16">
        <f t="shared" si="5"/>
        <v>1.9191931672029398E-9</v>
      </c>
      <c r="AL53" s="16">
        <f t="shared" si="5"/>
        <v>2.9189095274649663E-10</v>
      </c>
      <c r="AM53" s="16">
        <f t="shared" si="5"/>
        <v>1.2310377401957594E-10</v>
      </c>
      <c r="AN53" s="18">
        <f t="shared" si="5"/>
        <v>5.9576130349988453E-10</v>
      </c>
    </row>
    <row r="54" spans="1:40" ht="24">
      <c r="A54" s="13" t="s">
        <v>47</v>
      </c>
      <c r="B54" s="14" t="s">
        <v>41</v>
      </c>
      <c r="C54" s="19"/>
      <c r="D54" s="17">
        <f t="shared" ref="D54:AN54" si="6">$C11^2*D11^2</f>
        <v>2.5160256000000003E-5</v>
      </c>
      <c r="E54" s="16">
        <f t="shared" si="6"/>
        <v>1.3147996410030887E-6</v>
      </c>
      <c r="F54" s="16">
        <f t="shared" si="6"/>
        <v>2.058603513906407E-6</v>
      </c>
      <c r="G54" s="16">
        <f t="shared" si="6"/>
        <v>3.4529961312290913E-6</v>
      </c>
      <c r="H54" s="16">
        <f t="shared" si="6"/>
        <v>8.2991788224573924E-6</v>
      </c>
      <c r="I54" s="16">
        <f t="shared" si="6"/>
        <v>1.1169670681717364E-6</v>
      </c>
      <c r="J54" s="16">
        <f t="shared" si="6"/>
        <v>3.8507092504159861E-6</v>
      </c>
      <c r="K54" s="16">
        <f t="shared" si="6"/>
        <v>2.0181937598898525E-6</v>
      </c>
      <c r="L54" s="16">
        <f t="shared" si="6"/>
        <v>1.0890121971825686E-5</v>
      </c>
      <c r="M54" s="16">
        <f t="shared" si="6"/>
        <v>1.1855635806165777E-6</v>
      </c>
      <c r="N54" s="16">
        <f t="shared" si="6"/>
        <v>9.7149812093349343E-8</v>
      </c>
      <c r="O54" s="16">
        <f t="shared" si="6"/>
        <v>1.4910682553457877E-8</v>
      </c>
      <c r="P54" s="16">
        <f t="shared" si="6"/>
        <v>5.6356657522303E-7</v>
      </c>
      <c r="Q54" s="17">
        <f t="shared" si="6"/>
        <v>5.6040196000000002E-3</v>
      </c>
      <c r="R54" s="16">
        <f t="shared" si="6"/>
        <v>2.2137241713428901E-6</v>
      </c>
      <c r="S54" s="16">
        <f t="shared" si="6"/>
        <v>3.8747380262884529E-6</v>
      </c>
      <c r="T54" s="16">
        <f t="shared" si="6"/>
        <v>2.6484220031345239E-6</v>
      </c>
      <c r="U54" s="16">
        <f t="shared" si="6"/>
        <v>5.2390762655427689E-10</v>
      </c>
      <c r="V54" s="16">
        <f t="shared" si="6"/>
        <v>1.1470979760902368E-6</v>
      </c>
      <c r="W54" s="16">
        <f t="shared" si="6"/>
        <v>8.408288021934817E-6</v>
      </c>
      <c r="X54" s="16">
        <f t="shared" si="6"/>
        <v>1.8790441616218491E-7</v>
      </c>
      <c r="Y54" s="16">
        <f t="shared" si="6"/>
        <v>1.2057232104830303E-5</v>
      </c>
      <c r="Z54" s="16">
        <f t="shared" si="6"/>
        <v>1.2762292238496564E-6</v>
      </c>
      <c r="AA54" s="16">
        <f t="shared" si="6"/>
        <v>3.3956962915415685E-6</v>
      </c>
      <c r="AB54" s="16">
        <f t="shared" si="6"/>
        <v>1.8037638305590198E-6</v>
      </c>
      <c r="AC54" s="16">
        <f t="shared" si="6"/>
        <v>6.9990507400877711E-8</v>
      </c>
      <c r="AD54" s="16">
        <f t="shared" si="6"/>
        <v>7.7522012596616832E-6</v>
      </c>
      <c r="AE54" s="16">
        <f t="shared" si="6"/>
        <v>1.1796829296108267E-6</v>
      </c>
      <c r="AF54" s="16">
        <f t="shared" si="6"/>
        <v>8.2649684410868698E-9</v>
      </c>
      <c r="AG54" s="16">
        <f t="shared" si="6"/>
        <v>2.0252112376113445E-5</v>
      </c>
      <c r="AH54" s="17">
        <f t="shared" si="6"/>
        <v>2.7499536000000002E-5</v>
      </c>
      <c r="AI54" s="16">
        <f t="shared" si="6"/>
        <v>3.0690022472690797E-9</v>
      </c>
      <c r="AJ54" s="16">
        <f t="shared" si="6"/>
        <v>6.8500047424299439E-6</v>
      </c>
      <c r="AK54" s="16">
        <f t="shared" si="6"/>
        <v>1.0302535706121207E-6</v>
      </c>
      <c r="AL54" s="16">
        <f t="shared" si="6"/>
        <v>1.8630667239086943E-6</v>
      </c>
      <c r="AM54" s="16">
        <f t="shared" si="6"/>
        <v>1.1636794129467783E-6</v>
      </c>
      <c r="AN54" s="18">
        <f t="shared" si="6"/>
        <v>1.4371179425748432E-5</v>
      </c>
    </row>
    <row r="55" spans="1:40" ht="24">
      <c r="A55" s="13" t="s">
        <v>48</v>
      </c>
      <c r="B55" s="14" t="s">
        <v>41</v>
      </c>
      <c r="C55" s="19"/>
      <c r="D55" s="16">
        <f t="shared" ref="D55:AN55" si="7">$C12^2*D12^2</f>
        <v>3.4672395193995643E-8</v>
      </c>
      <c r="E55" s="16">
        <f t="shared" si="7"/>
        <v>1.2106917810310224E-6</v>
      </c>
      <c r="F55" s="16">
        <f t="shared" si="7"/>
        <v>1.5377829156430024E-7</v>
      </c>
      <c r="G55" s="16">
        <f t="shared" si="7"/>
        <v>3.2564649853258316E-6</v>
      </c>
      <c r="H55" s="16">
        <f t="shared" si="7"/>
        <v>2.3154189475523682E-7</v>
      </c>
      <c r="I55" s="16">
        <f t="shared" si="7"/>
        <v>1.0895367926112848E-5</v>
      </c>
      <c r="J55" s="16">
        <f t="shared" si="7"/>
        <v>1.5489014377298371E-8</v>
      </c>
      <c r="K55" s="16">
        <f t="shared" si="7"/>
        <v>7.6975560608512599E-7</v>
      </c>
      <c r="L55" s="16">
        <f t="shared" si="7"/>
        <v>2.6661816390760956E-7</v>
      </c>
      <c r="M55" s="16">
        <f t="shared" si="7"/>
        <v>1.7842215226249605E-6</v>
      </c>
      <c r="N55" s="16">
        <f t="shared" si="7"/>
        <v>1.4883515675326397E-7</v>
      </c>
      <c r="O55" s="16">
        <f t="shared" si="7"/>
        <v>1.3951461548003685E-5</v>
      </c>
      <c r="P55" s="16">
        <f t="shared" si="7"/>
        <v>1.3035377089804492E-6</v>
      </c>
      <c r="Q55" s="16">
        <f t="shared" si="7"/>
        <v>3.7597316426670791E-6</v>
      </c>
      <c r="R55" s="16">
        <f t="shared" si="7"/>
        <v>2.628995318957541E-6</v>
      </c>
      <c r="S55" s="17">
        <f t="shared" si="7"/>
        <v>5.3561905959999996E-3</v>
      </c>
      <c r="T55" s="16">
        <f t="shared" si="7"/>
        <v>2.8382922579838899E-6</v>
      </c>
      <c r="U55" s="16">
        <f t="shared" si="7"/>
        <v>7.6592474279374284E-9</v>
      </c>
      <c r="V55" s="16">
        <f t="shared" si="7"/>
        <v>9.0537499438392468E-6</v>
      </c>
      <c r="W55" s="16">
        <f t="shared" si="7"/>
        <v>1.1221082644070609E-6</v>
      </c>
      <c r="X55" s="16">
        <f t="shared" si="7"/>
        <v>1.0343162015755601E-5</v>
      </c>
      <c r="Y55" s="17">
        <f t="shared" si="7"/>
        <v>2.2429695999999995E-5</v>
      </c>
      <c r="Z55" s="16">
        <f t="shared" si="7"/>
        <v>1.4742072681849102E-5</v>
      </c>
      <c r="AA55" s="16">
        <f t="shared" si="7"/>
        <v>2.8225107974635008E-7</v>
      </c>
      <c r="AB55" s="16">
        <f t="shared" si="7"/>
        <v>9.3324335896635211E-7</v>
      </c>
      <c r="AC55" s="16">
        <f t="shared" si="7"/>
        <v>1.863154557343067E-6</v>
      </c>
      <c r="AD55" s="16">
        <f t="shared" si="7"/>
        <v>2.8737913194852295E-6</v>
      </c>
      <c r="AE55" s="16">
        <f t="shared" si="7"/>
        <v>7.4948699175615353E-8</v>
      </c>
      <c r="AF55" s="16">
        <f t="shared" si="7"/>
        <v>1.2131231918576091E-5</v>
      </c>
      <c r="AG55" s="16">
        <f t="shared" si="7"/>
        <v>1.496818977903864E-7</v>
      </c>
      <c r="AH55" s="16">
        <f t="shared" si="7"/>
        <v>1.6608875357151248E-6</v>
      </c>
      <c r="AI55" s="16">
        <f t="shared" si="7"/>
        <v>1.8670053676031651E-6</v>
      </c>
      <c r="AJ55" s="16">
        <f t="shared" si="7"/>
        <v>1.0741551025322722E-8</v>
      </c>
      <c r="AK55" s="16">
        <f t="shared" si="7"/>
        <v>1.7986749922710933E-6</v>
      </c>
      <c r="AL55" s="16">
        <f t="shared" si="7"/>
        <v>1.2093528203467829E-6</v>
      </c>
      <c r="AM55" s="16">
        <f t="shared" si="7"/>
        <v>5.0327193090140224E-7</v>
      </c>
      <c r="AN55" s="18">
        <f t="shared" si="7"/>
        <v>4.7924478195752345E-7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7.8707604409079852E-7</v>
      </c>
      <c r="E56" s="16">
        <f t="shared" si="8"/>
        <v>3.3975099826132952E-8</v>
      </c>
      <c r="F56" s="16">
        <f t="shared" si="8"/>
        <v>2.3412548374705581E-7</v>
      </c>
      <c r="G56" s="16">
        <f t="shared" si="8"/>
        <v>1.6838784176616313E-7</v>
      </c>
      <c r="H56" s="16">
        <f t="shared" si="8"/>
        <v>6.2159906433938969E-7</v>
      </c>
      <c r="I56" s="16">
        <f t="shared" si="8"/>
        <v>8.7692131057210647E-9</v>
      </c>
      <c r="J56" s="16">
        <f t="shared" si="8"/>
        <v>1.3295466563406786E-7</v>
      </c>
      <c r="K56" s="16">
        <f t="shared" si="8"/>
        <v>3.1034350680760682E-7</v>
      </c>
      <c r="L56" s="16">
        <f t="shared" si="8"/>
        <v>3.5018155868266398E-8</v>
      </c>
      <c r="M56" s="16">
        <f t="shared" si="8"/>
        <v>1.4798426836277405E-7</v>
      </c>
      <c r="N56" s="16">
        <f t="shared" si="8"/>
        <v>1.5015217927293934E-7</v>
      </c>
      <c r="O56" s="16">
        <f t="shared" si="8"/>
        <v>6.3795658273555664E-9</v>
      </c>
      <c r="P56" s="16">
        <f t="shared" si="8"/>
        <v>1.2196055934086506E-6</v>
      </c>
      <c r="Q56" s="16">
        <f t="shared" si="8"/>
        <v>6.4439513488212491E-10</v>
      </c>
      <c r="R56" s="16">
        <f t="shared" si="8"/>
        <v>3.0559999835645902E-9</v>
      </c>
      <c r="S56" s="16">
        <f t="shared" si="8"/>
        <v>9.5484687200721454E-7</v>
      </c>
      <c r="T56" s="16">
        <f t="shared" si="8"/>
        <v>5.1506605620452298E-8</v>
      </c>
      <c r="U56" s="16">
        <f t="shared" si="8"/>
        <v>5.4244088114244473E-7</v>
      </c>
      <c r="V56" s="16">
        <f t="shared" si="8"/>
        <v>2.4326828787513538E-9</v>
      </c>
      <c r="W56" s="16">
        <f t="shared" si="8"/>
        <v>1.993605347351127E-7</v>
      </c>
      <c r="X56" s="16">
        <f t="shared" si="8"/>
        <v>9.1880507584597964E-7</v>
      </c>
      <c r="Y56" s="16">
        <f t="shared" si="8"/>
        <v>7.1051514915697624E-8</v>
      </c>
      <c r="Z56" s="16">
        <f t="shared" si="8"/>
        <v>4.024809823803336E-8</v>
      </c>
      <c r="AA56" s="16">
        <f t="shared" si="8"/>
        <v>2.6239230535168173E-7</v>
      </c>
      <c r="AB56" s="16">
        <f t="shared" si="8"/>
        <v>3.6561709296265116E-8</v>
      </c>
      <c r="AC56" s="16">
        <f t="shared" si="8"/>
        <v>2.8231397812089937E-8</v>
      </c>
      <c r="AD56" s="16">
        <f t="shared" si="8"/>
        <v>1.1852497763499064E-6</v>
      </c>
      <c r="AE56" s="16">
        <f t="shared" si="8"/>
        <v>6.0262946249477153E-9</v>
      </c>
      <c r="AF56" s="17">
        <f t="shared" si="8"/>
        <v>4.2180017660960547E-4</v>
      </c>
      <c r="AG56" s="16">
        <f t="shared" si="8"/>
        <v>8.5424899556344875E-9</v>
      </c>
      <c r="AH56" s="16">
        <f t="shared" si="8"/>
        <v>4.5693288310702852E-7</v>
      </c>
      <c r="AI56" s="16">
        <f t="shared" si="8"/>
        <v>1.0570075879616787E-7</v>
      </c>
      <c r="AJ56" s="16">
        <f t="shared" si="8"/>
        <v>5.7717359310674286E-7</v>
      </c>
      <c r="AK56" s="16">
        <f t="shared" si="8"/>
        <v>1.800516359384718E-7</v>
      </c>
      <c r="AL56" s="16">
        <f t="shared" si="8"/>
        <v>3.4226561193300372E-8</v>
      </c>
      <c r="AM56" s="16">
        <f t="shared" si="8"/>
        <v>3.6821387135833988E-7</v>
      </c>
      <c r="AN56" s="18">
        <f t="shared" si="8"/>
        <v>1.8169710011897333E-7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5.3524242727043267E-7</v>
      </c>
      <c r="E57" s="16">
        <f t="shared" si="9"/>
        <v>6.7357709323197407E-7</v>
      </c>
      <c r="F57" s="16">
        <f t="shared" si="9"/>
        <v>2.2166209396684024E-8</v>
      </c>
      <c r="G57" s="16">
        <f t="shared" si="9"/>
        <v>2.1466780876084739E-7</v>
      </c>
      <c r="H57" s="16">
        <f t="shared" si="9"/>
        <v>1.4246354985468923E-7</v>
      </c>
      <c r="I57" s="16">
        <f t="shared" si="9"/>
        <v>1.2322118668006898E-8</v>
      </c>
      <c r="J57" s="16">
        <f t="shared" si="9"/>
        <v>2.8759571618101534E-8</v>
      </c>
      <c r="K57" s="16">
        <f t="shared" si="9"/>
        <v>7.9533907922661511E-7</v>
      </c>
      <c r="L57" s="16">
        <f t="shared" si="9"/>
        <v>4.1784816724720239E-9</v>
      </c>
      <c r="M57" s="16">
        <f t="shared" si="9"/>
        <v>5.268653186686393E-7</v>
      </c>
      <c r="N57" s="16">
        <f t="shared" si="9"/>
        <v>9.1287428944795647E-9</v>
      </c>
      <c r="O57" s="16">
        <f t="shared" si="9"/>
        <v>6.9878371076650322E-10</v>
      </c>
      <c r="P57" s="16">
        <f t="shared" si="9"/>
        <v>8.9929324174617902E-7</v>
      </c>
      <c r="Q57" s="16">
        <f t="shared" si="9"/>
        <v>1.4624117981171811E-7</v>
      </c>
      <c r="R57" s="16">
        <f t="shared" si="9"/>
        <v>4.4397745012038387E-7</v>
      </c>
      <c r="S57" s="16">
        <f t="shared" si="9"/>
        <v>9.7457611952585935E-8</v>
      </c>
      <c r="T57" s="16">
        <f t="shared" si="9"/>
        <v>6.6232127166465894E-8</v>
      </c>
      <c r="U57" s="16">
        <f t="shared" si="9"/>
        <v>1.3921573533523686E-7</v>
      </c>
      <c r="V57" s="16">
        <f t="shared" si="9"/>
        <v>2.3295169433456333E-7</v>
      </c>
      <c r="W57" s="16">
        <f t="shared" si="9"/>
        <v>8.0045883558322826E-8</v>
      </c>
      <c r="X57" s="16">
        <f t="shared" si="9"/>
        <v>2.5659588462116847E-8</v>
      </c>
      <c r="Y57" s="16">
        <f t="shared" si="9"/>
        <v>7.7371937733920651E-7</v>
      </c>
      <c r="Z57" s="16">
        <f t="shared" si="9"/>
        <v>3.5375862047168844E-8</v>
      </c>
      <c r="AA57" s="16">
        <f t="shared" si="9"/>
        <v>1.7652637236903129E-6</v>
      </c>
      <c r="AB57" s="16">
        <f t="shared" si="9"/>
        <v>3.1383099930326983E-8</v>
      </c>
      <c r="AC57" s="16">
        <f t="shared" si="9"/>
        <v>3.4769271067544577E-9</v>
      </c>
      <c r="AD57" s="16">
        <f t="shared" si="9"/>
        <v>4.0192877007289236E-7</v>
      </c>
      <c r="AE57" s="16">
        <f t="shared" si="9"/>
        <v>4.1582867173329118E-10</v>
      </c>
      <c r="AF57" s="16">
        <f t="shared" si="9"/>
        <v>3.5221778852552827E-8</v>
      </c>
      <c r="AG57" s="16">
        <f t="shared" si="9"/>
        <v>1.0379901343470527E-6</v>
      </c>
      <c r="AH57" s="16">
        <f t="shared" si="9"/>
        <v>5.8220033352763085E-9</v>
      </c>
      <c r="AI57" s="16">
        <f t="shared" si="9"/>
        <v>2.4564373578845508E-7</v>
      </c>
      <c r="AJ57" s="16">
        <f t="shared" si="9"/>
        <v>8.9721300779592015E-7</v>
      </c>
      <c r="AK57" s="16">
        <f t="shared" si="9"/>
        <v>2.1865615893054625E-8</v>
      </c>
      <c r="AL57" s="17">
        <f t="shared" si="9"/>
        <v>4.3259276759693391E-4</v>
      </c>
      <c r="AM57" s="16">
        <f t="shared" si="9"/>
        <v>2.9346886394940455E-7</v>
      </c>
      <c r="AN57" s="18">
        <f t="shared" si="9"/>
        <v>8.0133401106907552E-7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3.0004739491815979E-8</v>
      </c>
      <c r="E58" s="16">
        <f t="shared" si="10"/>
        <v>1.2992667783945729E-8</v>
      </c>
      <c r="F58" s="16">
        <f t="shared" si="10"/>
        <v>1.9873745442868352E-8</v>
      </c>
      <c r="G58" s="16">
        <f t="shared" si="10"/>
        <v>9.054277998366501E-10</v>
      </c>
      <c r="H58" s="16">
        <f t="shared" si="10"/>
        <v>1.3916267644874634E-8</v>
      </c>
      <c r="I58" s="16">
        <f t="shared" si="10"/>
        <v>1.0174622245457034E-8</v>
      </c>
      <c r="J58" s="16">
        <f t="shared" si="10"/>
        <v>9.1196339802808223E-9</v>
      </c>
      <c r="K58" s="16">
        <f t="shared" si="10"/>
        <v>6.7828737481278587E-11</v>
      </c>
      <c r="L58" s="16">
        <f t="shared" si="10"/>
        <v>1.0769441113989507E-8</v>
      </c>
      <c r="M58" s="16">
        <f t="shared" si="10"/>
        <v>9.8600066872790606E-13</v>
      </c>
      <c r="N58" s="16">
        <f t="shared" si="10"/>
        <v>1.0257097583763636E-8</v>
      </c>
      <c r="O58" s="16">
        <f t="shared" si="10"/>
        <v>2.4824818816196799E-8</v>
      </c>
      <c r="P58" s="16">
        <f t="shared" si="10"/>
        <v>7.0421761369351696E-9</v>
      </c>
      <c r="Q58" s="16">
        <f t="shared" si="10"/>
        <v>5.4037782391755993E-9</v>
      </c>
      <c r="R58" s="17">
        <f t="shared" si="10"/>
        <v>1.3549773687618842E-5</v>
      </c>
      <c r="S58" s="16">
        <f t="shared" si="10"/>
        <v>6.5964954527442303E-9</v>
      </c>
      <c r="T58" s="16">
        <f t="shared" si="10"/>
        <v>3.0720345675525399E-8</v>
      </c>
      <c r="U58" s="16">
        <f t="shared" si="10"/>
        <v>1.5355153693261904E-8</v>
      </c>
      <c r="V58" s="16">
        <f t="shared" si="10"/>
        <v>1.0984878037325396E-8</v>
      </c>
      <c r="W58" s="16">
        <f t="shared" si="10"/>
        <v>1.2397433989113287E-9</v>
      </c>
      <c r="X58" s="16">
        <f t="shared" si="10"/>
        <v>5.2926154269720326E-10</v>
      </c>
      <c r="Y58" s="16">
        <f t="shared" si="10"/>
        <v>1.3546900194590124E-9</v>
      </c>
      <c r="Z58" s="16">
        <f t="shared" si="10"/>
        <v>1.4266585481985237E-9</v>
      </c>
      <c r="AA58" s="16">
        <f t="shared" si="10"/>
        <v>6.5546529838889784E-9</v>
      </c>
      <c r="AB58" s="16">
        <f t="shared" si="10"/>
        <v>3.313956025090544E-9</v>
      </c>
      <c r="AC58" s="16">
        <f t="shared" si="10"/>
        <v>3.2332737512369726E-10</v>
      </c>
      <c r="AD58" s="16">
        <f t="shared" si="10"/>
        <v>3.9671274874516645E-9</v>
      </c>
      <c r="AE58" s="16">
        <f t="shared" si="10"/>
        <v>1.4382200600304095E-8</v>
      </c>
      <c r="AF58" s="16">
        <f t="shared" si="10"/>
        <v>9.7695798112913734E-11</v>
      </c>
      <c r="AG58" s="16">
        <f t="shared" si="10"/>
        <v>1.9709915717101754E-9</v>
      </c>
      <c r="AH58" s="16">
        <f t="shared" si="10"/>
        <v>2.7614006773251322E-8</v>
      </c>
      <c r="AI58" s="16">
        <f t="shared" si="10"/>
        <v>6.6463075961490442E-9</v>
      </c>
      <c r="AJ58" s="16">
        <f t="shared" si="10"/>
        <v>3.9400902867295509E-8</v>
      </c>
      <c r="AK58" s="16">
        <f t="shared" si="10"/>
        <v>5.5186768256835318E-10</v>
      </c>
      <c r="AL58" s="16">
        <f t="shared" si="10"/>
        <v>1.3816223966780484E-8</v>
      </c>
      <c r="AM58" s="16">
        <f t="shared" si="10"/>
        <v>1.0081985906371542E-8</v>
      </c>
      <c r="AN58" s="18">
        <f t="shared" si="10"/>
        <v>3.7135345820513373E-8</v>
      </c>
    </row>
    <row r="59" spans="1:40" ht="24">
      <c r="A59" s="13" t="s">
        <v>52</v>
      </c>
      <c r="B59" s="14" t="s">
        <v>41</v>
      </c>
      <c r="C59" s="19"/>
      <c r="D59" s="16">
        <f t="shared" ref="D59:AN59" si="11">$C16^2*D16^2</f>
        <v>2.5390167963509686E-6</v>
      </c>
      <c r="E59" s="16">
        <f t="shared" si="11"/>
        <v>4.7182528522905508E-7</v>
      </c>
      <c r="F59" s="16">
        <f t="shared" si="11"/>
        <v>8.2118204200809239E-7</v>
      </c>
      <c r="G59" s="16">
        <f t="shared" si="11"/>
        <v>1.4004815771185435E-6</v>
      </c>
      <c r="H59" s="16">
        <f t="shared" si="11"/>
        <v>2.100700052149416E-6</v>
      </c>
      <c r="I59" s="16">
        <f t="shared" si="11"/>
        <v>2.0798777389802561E-6</v>
      </c>
      <c r="J59" s="16">
        <f t="shared" si="11"/>
        <v>7.2451477564056891E-7</v>
      </c>
      <c r="K59" s="17">
        <f t="shared" si="11"/>
        <v>2.9116815999999996E-5</v>
      </c>
      <c r="L59" s="16">
        <f t="shared" si="11"/>
        <v>4.1456519115223158E-6</v>
      </c>
      <c r="M59" s="16">
        <f t="shared" si="11"/>
        <v>4.0842479216034218E-8</v>
      </c>
      <c r="N59" s="16">
        <f t="shared" si="11"/>
        <v>3.0510033648144031E-6</v>
      </c>
      <c r="O59" s="16">
        <f t="shared" si="11"/>
        <v>5.3142150226459994E-6</v>
      </c>
      <c r="P59" s="16">
        <f t="shared" si="11"/>
        <v>1.5212688247112011E-5</v>
      </c>
      <c r="Q59" s="16">
        <f t="shared" si="11"/>
        <v>1.6343822067999445E-6</v>
      </c>
      <c r="R59" s="16">
        <f t="shared" si="11"/>
        <v>1.2314809199608154E-6</v>
      </c>
      <c r="S59" s="16">
        <f t="shared" si="11"/>
        <v>8.6981417938244617E-7</v>
      </c>
      <c r="T59" s="16">
        <f t="shared" si="11"/>
        <v>7.201430743797508E-9</v>
      </c>
      <c r="U59" s="16">
        <f t="shared" si="11"/>
        <v>2.0520318115748015E-8</v>
      </c>
      <c r="V59" s="16">
        <f t="shared" si="11"/>
        <v>1.2977273483135188E-6</v>
      </c>
      <c r="W59" s="16">
        <f t="shared" si="11"/>
        <v>4.7239449260319122E-7</v>
      </c>
      <c r="X59" s="16">
        <f t="shared" si="11"/>
        <v>2.4793683128929906E-6</v>
      </c>
      <c r="Y59" s="16">
        <f t="shared" si="11"/>
        <v>5.593841271282756E-9</v>
      </c>
      <c r="Z59" s="16">
        <f t="shared" si="11"/>
        <v>2.5500283532687383E-7</v>
      </c>
      <c r="AA59" s="16">
        <f t="shared" si="11"/>
        <v>9.104858350192223E-8</v>
      </c>
      <c r="AB59" s="17">
        <f t="shared" si="11"/>
        <v>4.950670320999999E-3</v>
      </c>
      <c r="AC59" s="16">
        <f t="shared" si="11"/>
        <v>1.6902108464030834E-6</v>
      </c>
      <c r="AD59" s="16">
        <f t="shared" si="11"/>
        <v>6.2909124623408565E-7</v>
      </c>
      <c r="AE59" s="16">
        <f t="shared" si="11"/>
        <v>5.2449967295409407E-6</v>
      </c>
      <c r="AF59" s="16">
        <f t="shared" si="11"/>
        <v>4.3211038663446362E-7</v>
      </c>
      <c r="AG59" s="16">
        <f t="shared" si="11"/>
        <v>1.4819675379433207E-6</v>
      </c>
      <c r="AH59" s="16">
        <f t="shared" si="11"/>
        <v>5.9450026320571096E-6</v>
      </c>
      <c r="AI59" s="16">
        <f t="shared" si="11"/>
        <v>1.9172150437570116E-6</v>
      </c>
      <c r="AJ59" s="16">
        <f t="shared" si="11"/>
        <v>9.0626220385231358E-7</v>
      </c>
      <c r="AK59" s="16">
        <f t="shared" si="11"/>
        <v>4.278852096277761E-8</v>
      </c>
      <c r="AL59" s="16">
        <f t="shared" si="11"/>
        <v>3.6509204938231252E-7</v>
      </c>
      <c r="AM59" s="16">
        <f t="shared" si="11"/>
        <v>5.4436670056534854E-9</v>
      </c>
      <c r="AN59" s="18">
        <f t="shared" si="11"/>
        <v>2.6392136190251916E-6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3.8712707637720726E-7</v>
      </c>
      <c r="E60" s="16">
        <f t="shared" si="12"/>
        <v>1.0547070642255831E-5</v>
      </c>
      <c r="F60" s="16">
        <f t="shared" si="12"/>
        <v>6.014929321406363E-6</v>
      </c>
      <c r="G60" s="16">
        <f t="shared" si="12"/>
        <v>7.5185034548652549E-7</v>
      </c>
      <c r="H60" s="16">
        <f t="shared" si="12"/>
        <v>9.4968547909284931E-6</v>
      </c>
      <c r="I60" s="16">
        <f t="shared" si="12"/>
        <v>2.8610259908937581E-6</v>
      </c>
      <c r="J60" s="17">
        <f t="shared" si="12"/>
        <v>3.9199012956352697E-3</v>
      </c>
      <c r="K60" s="16">
        <f t="shared" si="12"/>
        <v>6.3605170056329995E-7</v>
      </c>
      <c r="L60" s="16">
        <f t="shared" si="12"/>
        <v>3.865927690656485E-7</v>
      </c>
      <c r="M60" s="16">
        <f t="shared" si="12"/>
        <v>3.2834922066028231E-6</v>
      </c>
      <c r="N60" s="16">
        <f t="shared" si="12"/>
        <v>2.1754820425697594E-9</v>
      </c>
      <c r="O60" s="16">
        <f t="shared" si="12"/>
        <v>1.1757488253871796E-6</v>
      </c>
      <c r="P60" s="16">
        <f t="shared" si="12"/>
        <v>4.1866566222019916E-6</v>
      </c>
      <c r="Q60" s="16">
        <f t="shared" si="12"/>
        <v>2.7258173958561478E-6</v>
      </c>
      <c r="R60" s="16">
        <f t="shared" si="12"/>
        <v>2.6525702196016279E-6</v>
      </c>
      <c r="S60" s="16">
        <f t="shared" si="12"/>
        <v>1.1352851143628546E-8</v>
      </c>
      <c r="T60" s="16">
        <f t="shared" si="12"/>
        <v>2.3220897085973294E-6</v>
      </c>
      <c r="U60" s="16">
        <f t="shared" si="12"/>
        <v>5.1962009836281558E-7</v>
      </c>
      <c r="V60" s="16">
        <f t="shared" si="12"/>
        <v>8.2928786380831817E-6</v>
      </c>
      <c r="W60" s="16">
        <f t="shared" si="12"/>
        <v>6.0194879620526167E-6</v>
      </c>
      <c r="X60" s="16">
        <f t="shared" si="12"/>
        <v>1.3135134010520415E-6</v>
      </c>
      <c r="Y60" s="16">
        <f t="shared" si="12"/>
        <v>5.6234788787771174E-6</v>
      </c>
      <c r="Z60" s="16">
        <f t="shared" si="12"/>
        <v>1.1469080880926369E-7</v>
      </c>
      <c r="AA60" s="16">
        <f t="shared" si="12"/>
        <v>4.3457705832172089E-7</v>
      </c>
      <c r="AB60" s="16">
        <f t="shared" si="12"/>
        <v>5.655984739744753E-7</v>
      </c>
      <c r="AC60" s="16">
        <f t="shared" si="12"/>
        <v>5.8166186452224674E-6</v>
      </c>
      <c r="AD60" s="16">
        <f t="shared" si="12"/>
        <v>1.1835735244005758E-8</v>
      </c>
      <c r="AE60" s="16">
        <f t="shared" si="12"/>
        <v>3.5110870844748803E-7</v>
      </c>
      <c r="AF60" s="16">
        <f t="shared" si="12"/>
        <v>1.2296926689372523E-6</v>
      </c>
      <c r="AG60" s="16">
        <f t="shared" si="12"/>
        <v>1.0509581814186082E-5</v>
      </c>
      <c r="AH60" s="16">
        <f t="shared" si="12"/>
        <v>6.8005467136030596E-7</v>
      </c>
      <c r="AI60" s="16">
        <f t="shared" si="12"/>
        <v>5.4326620618027193E-8</v>
      </c>
      <c r="AJ60" s="16">
        <f t="shared" si="12"/>
        <v>8.6821239247770894E-6</v>
      </c>
      <c r="AK60" s="16">
        <f t="shared" si="12"/>
        <v>2.9073708895648151E-7</v>
      </c>
      <c r="AL60" s="16">
        <f t="shared" si="12"/>
        <v>2.6253059745765889E-7</v>
      </c>
      <c r="AM60" s="16">
        <f t="shared" si="12"/>
        <v>1.7251706859219127E-6</v>
      </c>
      <c r="AN60" s="18">
        <f t="shared" si="12"/>
        <v>1.6665741942259806E-6</v>
      </c>
    </row>
    <row r="61" spans="1:40" ht="24">
      <c r="A61" s="13" t="s">
        <v>54</v>
      </c>
      <c r="B61" s="14" t="s">
        <v>41</v>
      </c>
      <c r="C61" s="15"/>
      <c r="D61" s="17">
        <f t="shared" ref="D61:AN61" si="13">$C18^2*D18^2</f>
        <v>1.4320274883833763E-7</v>
      </c>
      <c r="E61" s="16">
        <f t="shared" si="13"/>
        <v>8.8371174640228492E-10</v>
      </c>
      <c r="F61" s="16">
        <f t="shared" si="13"/>
        <v>6.5928846221871352E-8</v>
      </c>
      <c r="G61" s="16">
        <f t="shared" si="13"/>
        <v>3.7610191835275229E-9</v>
      </c>
      <c r="H61" s="17">
        <f t="shared" si="13"/>
        <v>1.758391678577397E-7</v>
      </c>
      <c r="I61" s="16">
        <f t="shared" si="13"/>
        <v>1.6394735471033514E-9</v>
      </c>
      <c r="J61" s="16">
        <f t="shared" si="13"/>
        <v>7.1750871276672981E-10</v>
      </c>
      <c r="K61" s="16">
        <f t="shared" si="13"/>
        <v>2.6772838703015559E-9</v>
      </c>
      <c r="L61" s="17">
        <f t="shared" si="13"/>
        <v>1.4320274883833763E-7</v>
      </c>
      <c r="M61" s="16">
        <f t="shared" si="13"/>
        <v>8.0476326304003109E-10</v>
      </c>
      <c r="N61" s="16">
        <f t="shared" si="13"/>
        <v>4.4629780577085948E-8</v>
      </c>
      <c r="O61" s="16">
        <f t="shared" si="13"/>
        <v>8.4584524048042805E-9</v>
      </c>
      <c r="P61" s="16">
        <f t="shared" si="13"/>
        <v>2.3373206073456841E-9</v>
      </c>
      <c r="Q61" s="16">
        <f t="shared" si="13"/>
        <v>5.6932150771014627E-9</v>
      </c>
      <c r="R61" s="16">
        <f t="shared" si="13"/>
        <v>2.5960291566754244E-9</v>
      </c>
      <c r="S61" s="16">
        <f t="shared" si="13"/>
        <v>6.8089861093774708E-8</v>
      </c>
      <c r="T61" s="16">
        <f t="shared" si="13"/>
        <v>1.5033021861916278E-10</v>
      </c>
      <c r="U61" s="16">
        <f t="shared" si="13"/>
        <v>9.0938543408447246E-9</v>
      </c>
      <c r="V61" s="16">
        <f t="shared" si="13"/>
        <v>3.6104876825395939E-11</v>
      </c>
      <c r="W61" s="16">
        <f t="shared" si="13"/>
        <v>5.6065466457920156E-11</v>
      </c>
      <c r="X61" s="16">
        <f t="shared" si="13"/>
        <v>5.1239795262157402E-9</v>
      </c>
      <c r="Y61" s="16">
        <f t="shared" si="13"/>
        <v>7.490699092027452E-9</v>
      </c>
      <c r="Z61" s="17">
        <f t="shared" si="13"/>
        <v>2.5269401200191462E-5</v>
      </c>
      <c r="AA61" s="16">
        <f t="shared" si="13"/>
        <v>2.1391354879965736E-9</v>
      </c>
      <c r="AB61" s="16">
        <f t="shared" si="13"/>
        <v>1.2539194422949848E-9</v>
      </c>
      <c r="AC61" s="16">
        <f t="shared" si="13"/>
        <v>3.2305773581612859E-8</v>
      </c>
      <c r="AD61" s="16">
        <f t="shared" si="13"/>
        <v>9.9038055595134445E-9</v>
      </c>
      <c r="AE61" s="16">
        <f t="shared" si="13"/>
        <v>4.7187148591808501E-10</v>
      </c>
      <c r="AF61" s="16">
        <f t="shared" si="13"/>
        <v>2.3397237561261826E-9</v>
      </c>
      <c r="AG61" s="16">
        <f t="shared" si="13"/>
        <v>5.7836853327830993E-8</v>
      </c>
      <c r="AH61" s="16">
        <f t="shared" si="13"/>
        <v>1.6681841570138825E-8</v>
      </c>
      <c r="AI61" s="16">
        <f t="shared" si="13"/>
        <v>3.6934713976975209E-9</v>
      </c>
      <c r="AJ61" s="16">
        <f t="shared" si="13"/>
        <v>4.573302750643757E-9</v>
      </c>
      <c r="AK61" s="16">
        <f t="shared" si="13"/>
        <v>1.8238690313246903E-9</v>
      </c>
      <c r="AL61" s="16">
        <f t="shared" si="13"/>
        <v>2.0535302336764316E-9</v>
      </c>
      <c r="AM61" s="16">
        <f t="shared" si="13"/>
        <v>1.6272722311602682E-9</v>
      </c>
      <c r="AN61" s="18">
        <f t="shared" si="13"/>
        <v>5.2238278936354706E-8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1.4871307899870871E-7</v>
      </c>
      <c r="E62" s="16">
        <f t="shared" si="14"/>
        <v>4.6142835513769007E-8</v>
      </c>
      <c r="F62" s="16">
        <f t="shared" si="14"/>
        <v>1.0006245882930406E-9</v>
      </c>
      <c r="G62" s="16">
        <f t="shared" si="14"/>
        <v>1.7808937294284472E-8</v>
      </c>
      <c r="H62" s="16">
        <f t="shared" si="14"/>
        <v>2.5550106978457347E-7</v>
      </c>
      <c r="I62" s="16">
        <f t="shared" si="14"/>
        <v>4.2295966144913288E-7</v>
      </c>
      <c r="J62" s="16">
        <f t="shared" si="14"/>
        <v>1.4347327926316272E-7</v>
      </c>
      <c r="K62" s="17">
        <f t="shared" si="14"/>
        <v>8.7430511920460411E-4</v>
      </c>
      <c r="L62" s="16">
        <f t="shared" si="14"/>
        <v>9.3251820136066507E-7</v>
      </c>
      <c r="M62" s="16">
        <f t="shared" si="14"/>
        <v>2.2835290109703934E-6</v>
      </c>
      <c r="N62" s="16">
        <f t="shared" si="14"/>
        <v>7.4347482708234752E-8</v>
      </c>
      <c r="O62" s="16">
        <f t="shared" si="14"/>
        <v>3.7995864226189059E-7</v>
      </c>
      <c r="P62" s="16">
        <f t="shared" si="14"/>
        <v>5.7120251468612794E-8</v>
      </c>
      <c r="Q62" s="16">
        <f t="shared" si="14"/>
        <v>3.2149760976867062E-7</v>
      </c>
      <c r="R62" s="16">
        <f t="shared" si="14"/>
        <v>4.5282199574997479E-9</v>
      </c>
      <c r="S62" s="16">
        <f t="shared" si="14"/>
        <v>1.2661502530836884E-7</v>
      </c>
      <c r="T62" s="16">
        <f t="shared" si="14"/>
        <v>3.240845254850454E-7</v>
      </c>
      <c r="U62" s="16">
        <f t="shared" si="14"/>
        <v>3.9561639509554467E-9</v>
      </c>
      <c r="V62" s="16">
        <f t="shared" si="14"/>
        <v>1.8253879991902077E-7</v>
      </c>
      <c r="W62" s="16">
        <f t="shared" si="14"/>
        <v>6.9191153806692961E-7</v>
      </c>
      <c r="X62" s="16">
        <f t="shared" si="14"/>
        <v>1.9514821006524171E-6</v>
      </c>
      <c r="Y62" s="16">
        <f t="shared" si="14"/>
        <v>4.4187430330746874E-7</v>
      </c>
      <c r="Z62" s="16">
        <f t="shared" si="14"/>
        <v>9.5731964667236958E-8</v>
      </c>
      <c r="AA62" s="16">
        <f t="shared" si="14"/>
        <v>1.7998721749693568E-7</v>
      </c>
      <c r="AB62" s="17">
        <f t="shared" si="14"/>
        <v>5.1525215473174101E-6</v>
      </c>
      <c r="AC62" s="16">
        <f t="shared" si="14"/>
        <v>2.2963221375352861E-9</v>
      </c>
      <c r="AD62" s="16">
        <f t="shared" si="14"/>
        <v>1.0022630300657607E-7</v>
      </c>
      <c r="AE62" s="16">
        <f t="shared" si="14"/>
        <v>2.2086194527379239E-8</v>
      </c>
      <c r="AF62" s="16">
        <f t="shared" si="14"/>
        <v>6.4697161922902561E-7</v>
      </c>
      <c r="AG62" s="16">
        <f t="shared" si="14"/>
        <v>3.2509073782586787E-8</v>
      </c>
      <c r="AH62" s="16">
        <f t="shared" si="14"/>
        <v>9.9920511365054764E-9</v>
      </c>
      <c r="AI62" s="16">
        <f t="shared" si="14"/>
        <v>6.1821060069133843E-7</v>
      </c>
      <c r="AJ62" s="16">
        <f t="shared" si="14"/>
        <v>9.797280120696262E-7</v>
      </c>
      <c r="AK62" s="16">
        <f t="shared" si="14"/>
        <v>5.9515994457272847E-8</v>
      </c>
      <c r="AL62" s="16">
        <f t="shared" si="14"/>
        <v>1.6203016163712102E-6</v>
      </c>
      <c r="AM62" s="16">
        <f t="shared" si="14"/>
        <v>1.8274283407173308E-9</v>
      </c>
      <c r="AN62" s="18">
        <f t="shared" si="14"/>
        <v>6.4595018772479995E-8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1.5484167826320443E-6</v>
      </c>
      <c r="E63" s="16">
        <f t="shared" si="15"/>
        <v>2.5632315748102025E-11</v>
      </c>
      <c r="F63" s="16">
        <f t="shared" si="15"/>
        <v>1.686268467473006E-6</v>
      </c>
      <c r="G63" s="16">
        <f t="shared" si="15"/>
        <v>2.5756182852506819E-8</v>
      </c>
      <c r="H63" s="16">
        <f t="shared" si="15"/>
        <v>7.744881622518113E-10</v>
      </c>
      <c r="I63" s="16">
        <f t="shared" si="15"/>
        <v>3.5578659398206288E-7</v>
      </c>
      <c r="J63" s="16">
        <f t="shared" si="15"/>
        <v>2.195136502873676E-6</v>
      </c>
      <c r="K63" s="16">
        <f t="shared" si="15"/>
        <v>2.1410792015997681E-7</v>
      </c>
      <c r="L63" s="16">
        <f t="shared" si="15"/>
        <v>1.6154189684828422E-6</v>
      </c>
      <c r="M63" s="16">
        <f t="shared" si="15"/>
        <v>8.6486674342193457E-7</v>
      </c>
      <c r="N63" s="16">
        <f t="shared" si="15"/>
        <v>4.094469362448099E-6</v>
      </c>
      <c r="O63" s="16">
        <f t="shared" si="15"/>
        <v>4.5846836678296956E-9</v>
      </c>
      <c r="P63" s="16">
        <f t="shared" si="15"/>
        <v>8.1683764224175371E-7</v>
      </c>
      <c r="Q63" s="16">
        <f t="shared" si="15"/>
        <v>2.1453122711380172E-7</v>
      </c>
      <c r="R63" s="16">
        <f t="shared" si="15"/>
        <v>8.4413015875098684E-7</v>
      </c>
      <c r="S63" s="16">
        <f t="shared" si="15"/>
        <v>1.745382144214843E-6</v>
      </c>
      <c r="T63" s="16">
        <f t="shared" si="15"/>
        <v>1.786193467158047E-7</v>
      </c>
      <c r="U63" s="16">
        <f t="shared" si="15"/>
        <v>4.0356020904082292E-7</v>
      </c>
      <c r="V63" s="17">
        <f t="shared" si="15"/>
        <v>1.0423032197474018E-3</v>
      </c>
      <c r="W63" s="16">
        <f t="shared" si="15"/>
        <v>5.952292386837394E-7</v>
      </c>
      <c r="X63" s="16">
        <f t="shared" si="15"/>
        <v>4.2718289282111474E-7</v>
      </c>
      <c r="Y63" s="16">
        <f t="shared" si="15"/>
        <v>8.687602913438274E-7</v>
      </c>
      <c r="Z63" s="16">
        <f t="shared" si="15"/>
        <v>1.5539179091651121E-9</v>
      </c>
      <c r="AA63" s="16">
        <f t="shared" si="15"/>
        <v>4.5772557082500494E-7</v>
      </c>
      <c r="AB63" s="16">
        <f t="shared" si="15"/>
        <v>2.6877540597837299E-7</v>
      </c>
      <c r="AC63" s="16">
        <f t="shared" si="15"/>
        <v>2.4462835210994651E-7</v>
      </c>
      <c r="AD63" s="16">
        <f t="shared" si="15"/>
        <v>3.4229934854880274E-6</v>
      </c>
      <c r="AE63" s="16">
        <f t="shared" si="15"/>
        <v>8.3134843351161576E-7</v>
      </c>
      <c r="AF63" s="16">
        <f t="shared" si="15"/>
        <v>5.9982608530155372E-9</v>
      </c>
      <c r="AG63" s="16">
        <f t="shared" si="15"/>
        <v>6.6252102417577367E-7</v>
      </c>
      <c r="AH63" s="16">
        <f t="shared" si="15"/>
        <v>1.2750211410147142E-6</v>
      </c>
      <c r="AI63" s="16">
        <f t="shared" si="15"/>
        <v>4.5827715266333572E-8</v>
      </c>
      <c r="AJ63" s="16">
        <f t="shared" si="15"/>
        <v>2.2642247402650542E-7</v>
      </c>
      <c r="AK63" s="16">
        <f t="shared" si="15"/>
        <v>1.1787401606077019E-7</v>
      </c>
      <c r="AL63" s="16">
        <f t="shared" si="15"/>
        <v>5.5965944169567425E-7</v>
      </c>
      <c r="AM63" s="16">
        <f t="shared" si="15"/>
        <v>8.0648132806296881E-8</v>
      </c>
      <c r="AN63" s="18">
        <f t="shared" si="15"/>
        <v>2.2984968534645129E-6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3.588599720053123E-7</v>
      </c>
      <c r="E64" s="16">
        <f t="shared" si="16"/>
        <v>9.3268110949664304E-8</v>
      </c>
      <c r="F64" s="16">
        <f t="shared" si="16"/>
        <v>8.8194244907845326E-7</v>
      </c>
      <c r="G64" s="16">
        <f t="shared" si="16"/>
        <v>2.0042901435247751E-12</v>
      </c>
      <c r="H64" s="16">
        <f t="shared" si="16"/>
        <v>7.9122000011782545E-8</v>
      </c>
      <c r="I64" s="16">
        <f t="shared" si="16"/>
        <v>2.9048146850022227E-9</v>
      </c>
      <c r="J64" s="16">
        <f t="shared" si="16"/>
        <v>6.1499045340501836E-8</v>
      </c>
      <c r="K64" s="16">
        <f t="shared" si="16"/>
        <v>1.1328476640765935E-7</v>
      </c>
      <c r="L64" s="16">
        <f t="shared" si="16"/>
        <v>5.0208181263438534E-7</v>
      </c>
      <c r="M64" s="16">
        <f t="shared" si="16"/>
        <v>1.2669002812585921E-6</v>
      </c>
      <c r="N64" s="16">
        <f t="shared" si="16"/>
        <v>8.2503668285859348E-8</v>
      </c>
      <c r="O64" s="16">
        <f t="shared" si="16"/>
        <v>3.8086034602072506E-7</v>
      </c>
      <c r="P64" s="16">
        <f t="shared" si="16"/>
        <v>2.2325650683911513E-6</v>
      </c>
      <c r="Q64" s="16">
        <f t="shared" si="16"/>
        <v>3.4066344074633409E-7</v>
      </c>
      <c r="R64" s="16">
        <f t="shared" si="16"/>
        <v>2.698025194943329E-7</v>
      </c>
      <c r="S64" s="16">
        <f t="shared" si="16"/>
        <v>2.9214742636676071E-8</v>
      </c>
      <c r="T64" s="16">
        <f t="shared" si="16"/>
        <v>3.1880621033315251E-7</v>
      </c>
      <c r="U64" s="16">
        <f t="shared" si="16"/>
        <v>3.202741567249923E-8</v>
      </c>
      <c r="V64" s="16">
        <f t="shared" si="16"/>
        <v>2.4481276156459689E-7</v>
      </c>
      <c r="W64" s="16">
        <f t="shared" si="16"/>
        <v>2.2923132349605651E-7</v>
      </c>
      <c r="X64" s="16">
        <f t="shared" si="16"/>
        <v>1.7463063386918351E-7</v>
      </c>
      <c r="Y64" s="16">
        <f t="shared" si="16"/>
        <v>1.3053634323851585E-6</v>
      </c>
      <c r="Z64" s="16">
        <f t="shared" si="16"/>
        <v>4.7511342760549465E-8</v>
      </c>
      <c r="AA64" s="17">
        <f t="shared" si="16"/>
        <v>5.5777879267267325E-4</v>
      </c>
      <c r="AB64" s="16">
        <f t="shared" si="16"/>
        <v>1.0116276815402502E-8</v>
      </c>
      <c r="AC64" s="16">
        <f t="shared" si="16"/>
        <v>4.5177214633750159E-9</v>
      </c>
      <c r="AD64" s="16">
        <f t="shared" si="16"/>
        <v>2.8442847829890506E-7</v>
      </c>
      <c r="AE64" s="16">
        <f t="shared" si="16"/>
        <v>9.2760373978976201E-7</v>
      </c>
      <c r="AF64" s="16">
        <f t="shared" si="16"/>
        <v>3.4423948852291766E-7</v>
      </c>
      <c r="AG64" s="16">
        <f t="shared" si="16"/>
        <v>1.5991161803295326E-6</v>
      </c>
      <c r="AH64" s="16">
        <f t="shared" si="16"/>
        <v>1.9540431891815445E-7</v>
      </c>
      <c r="AI64" s="16">
        <f t="shared" si="16"/>
        <v>1.3357450989604812E-7</v>
      </c>
      <c r="AJ64" s="16">
        <f t="shared" si="16"/>
        <v>5.2149139649047075E-7</v>
      </c>
      <c r="AK64" s="16">
        <f t="shared" si="16"/>
        <v>5.9201994612588843E-11</v>
      </c>
      <c r="AL64" s="16">
        <f t="shared" si="16"/>
        <v>2.266584840233317E-6</v>
      </c>
      <c r="AM64" s="16">
        <f t="shared" si="16"/>
        <v>1.0382065978722282E-7</v>
      </c>
      <c r="AN64" s="18">
        <f t="shared" si="16"/>
        <v>5.2565726840221878E-7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1.5855028039316263E-7</v>
      </c>
      <c r="E65" s="16">
        <f t="shared" si="17"/>
        <v>4.3448200519086841E-8</v>
      </c>
      <c r="F65" s="16">
        <f t="shared" si="17"/>
        <v>9.1023347041238959E-8</v>
      </c>
      <c r="G65" s="16">
        <f t="shared" si="17"/>
        <v>1.6677296404582195E-7</v>
      </c>
      <c r="H65" s="16">
        <f t="shared" si="17"/>
        <v>1.6322150701120369E-7</v>
      </c>
      <c r="I65" s="16">
        <f t="shared" si="17"/>
        <v>2.079727824577106E-8</v>
      </c>
      <c r="J65" s="16">
        <f t="shared" si="17"/>
        <v>3.8001241571755569E-9</v>
      </c>
      <c r="K65" s="16">
        <f t="shared" si="17"/>
        <v>3.4537731953234826E-9</v>
      </c>
      <c r="L65" s="16">
        <f t="shared" si="17"/>
        <v>6.3674687739485037E-8</v>
      </c>
      <c r="M65" s="16">
        <f t="shared" si="17"/>
        <v>1.1573963125390094E-8</v>
      </c>
      <c r="N65" s="17">
        <f t="shared" si="17"/>
        <v>2.2896353912295528E-7</v>
      </c>
      <c r="O65" s="16">
        <f t="shared" si="17"/>
        <v>1.4379063109384967E-8</v>
      </c>
      <c r="P65" s="16">
        <f t="shared" si="17"/>
        <v>4.514381129517897E-9</v>
      </c>
      <c r="Q65" s="16">
        <f t="shared" si="17"/>
        <v>9.497691593498019E-9</v>
      </c>
      <c r="R65" s="16">
        <f t="shared" si="17"/>
        <v>2.0793604481616141E-9</v>
      </c>
      <c r="S65" s="16">
        <f t="shared" si="17"/>
        <v>1.7093346730353074E-8</v>
      </c>
      <c r="T65" s="16">
        <f t="shared" si="17"/>
        <v>1.838043169940173E-8</v>
      </c>
      <c r="U65" s="16">
        <f t="shared" si="17"/>
        <v>1.8095810048920879E-8</v>
      </c>
      <c r="V65" s="16">
        <f t="shared" si="17"/>
        <v>5.8105053570798738E-9</v>
      </c>
      <c r="W65" s="16">
        <f t="shared" si="17"/>
        <v>1.5893386589137212E-11</v>
      </c>
      <c r="X65" s="16">
        <f t="shared" si="17"/>
        <v>1.3647950431493077E-9</v>
      </c>
      <c r="Y65" s="16">
        <f t="shared" si="17"/>
        <v>4.938522616590642E-9</v>
      </c>
      <c r="Z65" s="16">
        <f t="shared" si="17"/>
        <v>3.799912217185833E-9</v>
      </c>
      <c r="AA65" s="16">
        <f t="shared" si="17"/>
        <v>5.6416740476430559E-12</v>
      </c>
      <c r="AB65" s="16">
        <f t="shared" si="17"/>
        <v>4.412295086993738E-10</v>
      </c>
      <c r="AC65" s="16">
        <f t="shared" si="17"/>
        <v>8.4385684724859877E-9</v>
      </c>
      <c r="AD65" s="16">
        <f t="shared" si="17"/>
        <v>1.0416181362683982E-9</v>
      </c>
      <c r="AE65" s="16">
        <f t="shared" si="17"/>
        <v>1.50612030748244E-7</v>
      </c>
      <c r="AF65" s="16">
        <f t="shared" si="17"/>
        <v>2.1713935681122878E-8</v>
      </c>
      <c r="AG65" s="16">
        <f t="shared" si="17"/>
        <v>1.3430546390621338E-10</v>
      </c>
      <c r="AH65" s="16">
        <f t="shared" si="17"/>
        <v>6.2387180160533409E-8</v>
      </c>
      <c r="AI65" s="16">
        <f t="shared" si="17"/>
        <v>2.6806229069421085E-8</v>
      </c>
      <c r="AJ65" s="16">
        <f t="shared" si="17"/>
        <v>4.6691106986742401E-8</v>
      </c>
      <c r="AK65" s="17">
        <f t="shared" si="17"/>
        <v>5.1205046359933472E-5</v>
      </c>
      <c r="AL65" s="16">
        <f t="shared" si="17"/>
        <v>2.5592385449509589E-9</v>
      </c>
      <c r="AM65" s="16">
        <f t="shared" si="17"/>
        <v>2.1248071715793556E-9</v>
      </c>
      <c r="AN65" s="18">
        <f t="shared" si="17"/>
        <v>1.1625055036216608E-9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6.6665693722821002E-7</v>
      </c>
      <c r="E66" s="16">
        <f t="shared" si="18"/>
        <v>2.3122584396146895E-7</v>
      </c>
      <c r="F66" s="16">
        <f t="shared" si="18"/>
        <v>3.6533727144738159E-7</v>
      </c>
      <c r="G66" s="16">
        <f t="shared" si="18"/>
        <v>1.6644396027490673E-8</v>
      </c>
      <c r="H66" s="16">
        <f t="shared" si="18"/>
        <v>6.1614365705078536E-8</v>
      </c>
      <c r="I66" s="16">
        <f t="shared" si="18"/>
        <v>1.3587864418572044E-7</v>
      </c>
      <c r="J66" s="16">
        <f t="shared" si="18"/>
        <v>1.9771500359682254E-7</v>
      </c>
      <c r="K66" s="16">
        <f t="shared" si="18"/>
        <v>1.2275537725816239E-7</v>
      </c>
      <c r="L66" s="16">
        <f t="shared" si="18"/>
        <v>2.6357991097346757E-7</v>
      </c>
      <c r="M66" s="16">
        <f t="shared" si="18"/>
        <v>2.7846641364674723E-7</v>
      </c>
      <c r="N66" s="16">
        <f t="shared" si="18"/>
        <v>1.6375554781565233E-7</v>
      </c>
      <c r="O66" s="16">
        <f t="shared" si="18"/>
        <v>2.0597294510125924E-7</v>
      </c>
      <c r="P66" s="16">
        <f t="shared" si="18"/>
        <v>1.9988323587376496E-7</v>
      </c>
      <c r="Q66" s="16">
        <f t="shared" si="18"/>
        <v>1.5993917588913166E-7</v>
      </c>
      <c r="R66" s="16">
        <f t="shared" si="18"/>
        <v>7.6236664501357997E-7</v>
      </c>
      <c r="S66" s="16">
        <f t="shared" si="18"/>
        <v>1.7632132284202048E-7</v>
      </c>
      <c r="T66" s="17">
        <f t="shared" si="18"/>
        <v>3.3949955316696747E-4</v>
      </c>
      <c r="U66" s="16">
        <f t="shared" si="18"/>
        <v>3.9715150902453813E-8</v>
      </c>
      <c r="V66" s="16">
        <f t="shared" si="18"/>
        <v>5.764310345541392E-8</v>
      </c>
      <c r="W66" s="16">
        <f t="shared" si="18"/>
        <v>9.5999657774064109E-9</v>
      </c>
      <c r="X66" s="16">
        <f t="shared" si="18"/>
        <v>8.2668903629161319E-8</v>
      </c>
      <c r="Y66" s="16">
        <f t="shared" si="18"/>
        <v>3.2303655481249365E-7</v>
      </c>
      <c r="Z66" s="16">
        <f t="shared" si="18"/>
        <v>1.9855157600421574E-9</v>
      </c>
      <c r="AA66" s="16">
        <f t="shared" si="18"/>
        <v>1.9155255904488886E-7</v>
      </c>
      <c r="AB66" s="16">
        <f t="shared" si="18"/>
        <v>4.9076174589675807E-10</v>
      </c>
      <c r="AC66" s="16">
        <f t="shared" si="18"/>
        <v>4.7846320179242549E-9</v>
      </c>
      <c r="AD66" s="16">
        <f t="shared" si="18"/>
        <v>2.8829312569870922E-7</v>
      </c>
      <c r="AE66" s="16">
        <f t="shared" si="18"/>
        <v>1.3675104337623109E-6</v>
      </c>
      <c r="AF66" s="16">
        <f t="shared" si="18"/>
        <v>4.07757534803903E-8</v>
      </c>
      <c r="AG66" s="16">
        <f t="shared" si="18"/>
        <v>5.0099840246498676E-7</v>
      </c>
      <c r="AH66" s="16">
        <f t="shared" si="18"/>
        <v>5.5045864414131376E-7</v>
      </c>
      <c r="AI66" s="16">
        <f t="shared" si="18"/>
        <v>3.0620404314029262E-8</v>
      </c>
      <c r="AJ66" s="17">
        <f t="shared" si="18"/>
        <v>2.0831168012126293E-6</v>
      </c>
      <c r="AK66" s="16">
        <f t="shared" si="18"/>
        <v>1.199794895036515E-7</v>
      </c>
      <c r="AL66" s="16">
        <f t="shared" si="18"/>
        <v>5.0758410576807482E-8</v>
      </c>
      <c r="AM66" s="16">
        <f t="shared" si="18"/>
        <v>6.9422666518944682E-10</v>
      </c>
      <c r="AN66" s="20">
        <f t="shared" si="18"/>
        <v>1.976308316212015E-6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4.0425083582244101E-9</v>
      </c>
      <c r="E67" s="16">
        <f t="shared" si="19"/>
        <v>4.454497298093076E-9</v>
      </c>
      <c r="F67" s="17">
        <f t="shared" si="19"/>
        <v>3.1071079249025929E-5</v>
      </c>
      <c r="G67" s="16">
        <f t="shared" si="19"/>
        <v>3.7021713583107688E-8</v>
      </c>
      <c r="H67" s="16">
        <f t="shared" si="19"/>
        <v>7.9353769868458304E-9</v>
      </c>
      <c r="I67" s="16">
        <f t="shared" si="19"/>
        <v>1.9781334657770996E-10</v>
      </c>
      <c r="J67" s="16">
        <f t="shared" si="19"/>
        <v>4.7816786309157677E-8</v>
      </c>
      <c r="K67" s="16">
        <f t="shared" si="19"/>
        <v>3.5553860758275978E-11</v>
      </c>
      <c r="L67" s="16">
        <f t="shared" si="19"/>
        <v>6.8658061209493841E-9</v>
      </c>
      <c r="M67" s="16">
        <f t="shared" si="19"/>
        <v>1.1708667407717591E-10</v>
      </c>
      <c r="N67" s="16">
        <f t="shared" si="19"/>
        <v>4.6689312442284484E-11</v>
      </c>
      <c r="O67" s="16">
        <f t="shared" si="19"/>
        <v>1.4270076477139664E-8</v>
      </c>
      <c r="P67" s="16">
        <f t="shared" si="19"/>
        <v>1.6654260656180706E-8</v>
      </c>
      <c r="Q67" s="16">
        <f t="shared" si="19"/>
        <v>1.1584616806332979E-8</v>
      </c>
      <c r="R67" s="16">
        <f t="shared" si="19"/>
        <v>4.5861742696776583E-8</v>
      </c>
      <c r="S67" s="16">
        <f t="shared" si="19"/>
        <v>8.9324921507925146E-10</v>
      </c>
      <c r="T67" s="16">
        <f t="shared" si="19"/>
        <v>3.403207718654127E-8</v>
      </c>
      <c r="U67" s="16">
        <f t="shared" si="19"/>
        <v>9.4729242629686058E-8</v>
      </c>
      <c r="V67" s="16">
        <f t="shared" si="19"/>
        <v>5.0665547993517869E-8</v>
      </c>
      <c r="W67" s="16">
        <f t="shared" si="19"/>
        <v>8.4936195637275418E-10</v>
      </c>
      <c r="X67" s="16">
        <f t="shared" si="19"/>
        <v>2.1060249719364961E-9</v>
      </c>
      <c r="Y67" s="16">
        <f t="shared" si="19"/>
        <v>8.4311160969844431E-8</v>
      </c>
      <c r="Z67" s="16">
        <f t="shared" si="19"/>
        <v>8.2716957490727971E-8</v>
      </c>
      <c r="AA67" s="16">
        <f t="shared" si="19"/>
        <v>4.9471903159351051E-8</v>
      </c>
      <c r="AB67" s="16">
        <f t="shared" si="19"/>
        <v>5.1020776598531255E-9</v>
      </c>
      <c r="AC67" s="16">
        <f t="shared" si="19"/>
        <v>8.5421929747755228E-10</v>
      </c>
      <c r="AD67" s="16">
        <f t="shared" si="19"/>
        <v>1.4003994960909189E-8</v>
      </c>
      <c r="AE67" s="16">
        <f t="shared" si="19"/>
        <v>1.2005835581113389E-8</v>
      </c>
      <c r="AF67" s="16">
        <f t="shared" si="19"/>
        <v>1.7214328476948242E-8</v>
      </c>
      <c r="AG67" s="16">
        <f t="shared" si="19"/>
        <v>1.9864451057046403E-9</v>
      </c>
      <c r="AH67" s="16">
        <f t="shared" si="19"/>
        <v>2.5590225514892586E-8</v>
      </c>
      <c r="AI67" s="16">
        <f t="shared" si="19"/>
        <v>5.6084908859851581E-9</v>
      </c>
      <c r="AJ67" s="16">
        <f t="shared" si="19"/>
        <v>1.8633757316760999E-8</v>
      </c>
      <c r="AK67" s="16">
        <f t="shared" si="19"/>
        <v>5.5478709298742915E-8</v>
      </c>
      <c r="AL67" s="16">
        <f t="shared" si="19"/>
        <v>1.5826999406320996E-9</v>
      </c>
      <c r="AM67" s="16">
        <f t="shared" si="19"/>
        <v>6.2856353934068018E-9</v>
      </c>
      <c r="AN67" s="18">
        <f t="shared" si="19"/>
        <v>2.6028832222756288E-9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6.111324272625897E-8</v>
      </c>
      <c r="E68" s="16">
        <f t="shared" si="20"/>
        <v>1.6638546882326701E-8</v>
      </c>
      <c r="F68" s="16">
        <f t="shared" si="20"/>
        <v>1.7812620947085511E-8</v>
      </c>
      <c r="G68" s="16">
        <f t="shared" si="20"/>
        <v>8.3590449010466982E-8</v>
      </c>
      <c r="H68" s="16">
        <f t="shared" si="20"/>
        <v>4.6005001051059864E-7</v>
      </c>
      <c r="I68" s="16">
        <f t="shared" si="20"/>
        <v>1.4895006348976873E-7</v>
      </c>
      <c r="J68" s="16">
        <f t="shared" si="20"/>
        <v>8.8365184744672433E-8</v>
      </c>
      <c r="K68" s="16">
        <f t="shared" si="20"/>
        <v>5.818294959846212E-7</v>
      </c>
      <c r="L68" s="17">
        <f t="shared" si="20"/>
        <v>1.2350859031183623E-6</v>
      </c>
      <c r="M68" s="16">
        <f t="shared" si="20"/>
        <v>5.9035936273650371E-8</v>
      </c>
      <c r="N68" s="16">
        <f t="shared" si="20"/>
        <v>7.7817685723015868E-7</v>
      </c>
      <c r="O68" s="16">
        <f t="shared" si="20"/>
        <v>5.7132413234662816E-8</v>
      </c>
      <c r="P68" s="16">
        <f t="shared" si="20"/>
        <v>1.0759192425571516E-7</v>
      </c>
      <c r="Q68" s="16">
        <f t="shared" si="20"/>
        <v>8.9348478695083307E-9</v>
      </c>
      <c r="R68" s="16">
        <f t="shared" si="20"/>
        <v>1.0375261202543189E-8</v>
      </c>
      <c r="S68" s="16">
        <f t="shared" si="20"/>
        <v>5.0633109146769384E-7</v>
      </c>
      <c r="T68" s="16">
        <f t="shared" si="20"/>
        <v>6.5024579374703894E-8</v>
      </c>
      <c r="U68" s="16">
        <f t="shared" si="20"/>
        <v>1.2536437734676594E-8</v>
      </c>
      <c r="V68" s="16">
        <f t="shared" si="20"/>
        <v>1.0852331370011042E-7</v>
      </c>
      <c r="W68" s="16">
        <f t="shared" si="20"/>
        <v>1.9541822736161218E-8</v>
      </c>
      <c r="X68" s="17">
        <f t="shared" si="20"/>
        <v>2.664021689039369E-4</v>
      </c>
      <c r="Y68" s="16">
        <f t="shared" si="20"/>
        <v>1.4706492992489898E-8</v>
      </c>
      <c r="Z68" s="16">
        <f t="shared" si="20"/>
        <v>5.4034128060788822E-8</v>
      </c>
      <c r="AA68" s="16">
        <f t="shared" si="20"/>
        <v>8.2742435781455647E-8</v>
      </c>
      <c r="AB68" s="16">
        <f t="shared" si="20"/>
        <v>1.3037235952798478E-7</v>
      </c>
      <c r="AC68" s="16">
        <f t="shared" si="20"/>
        <v>9.9607474922033723E-9</v>
      </c>
      <c r="AD68" s="16">
        <f t="shared" si="20"/>
        <v>5.532843384877347E-7</v>
      </c>
      <c r="AE68" s="16">
        <f t="shared" si="20"/>
        <v>1.0714047594283054E-6</v>
      </c>
      <c r="AF68" s="16">
        <f t="shared" si="20"/>
        <v>5.7165792271338799E-7</v>
      </c>
      <c r="AG68" s="16">
        <f t="shared" si="20"/>
        <v>3.1545544110449446E-7</v>
      </c>
      <c r="AH68" s="16">
        <f t="shared" si="20"/>
        <v>8.8803874280714645E-8</v>
      </c>
      <c r="AI68" s="16">
        <f t="shared" si="20"/>
        <v>2.1006684695309272E-7</v>
      </c>
      <c r="AJ68" s="16">
        <f t="shared" si="20"/>
        <v>3.5990695058527848E-7</v>
      </c>
      <c r="AK68" s="16">
        <f t="shared" si="20"/>
        <v>7.0358060820872718E-9</v>
      </c>
      <c r="AL68" s="16">
        <f t="shared" si="20"/>
        <v>1.5565179703603536E-8</v>
      </c>
      <c r="AM68" s="16">
        <f t="shared" si="20"/>
        <v>1.8718618183272051E-9</v>
      </c>
      <c r="AN68" s="18">
        <f t="shared" si="20"/>
        <v>6.5050593265638307E-7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9.0108382278897141E-6</v>
      </c>
      <c r="E69" s="16">
        <f t="shared" si="21"/>
        <v>2.7024222663647813E-6</v>
      </c>
      <c r="F69" s="16">
        <f t="shared" si="21"/>
        <v>7.3516356912549982E-8</v>
      </c>
      <c r="G69" s="16">
        <f t="shared" si="21"/>
        <v>2.3184417998067281E-7</v>
      </c>
      <c r="H69" s="17">
        <f t="shared" si="21"/>
        <v>2.1195147020593077E-5</v>
      </c>
      <c r="I69" s="16">
        <f t="shared" si="21"/>
        <v>3.0990588832171991E-7</v>
      </c>
      <c r="J69" s="16">
        <f t="shared" si="21"/>
        <v>4.126579982846424E-6</v>
      </c>
      <c r="K69" s="16">
        <f t="shared" si="21"/>
        <v>2.1030889191324399E-6</v>
      </c>
      <c r="L69" s="17">
        <f t="shared" si="21"/>
        <v>3.0402827844979984E-5</v>
      </c>
      <c r="M69" s="16">
        <f t="shared" si="21"/>
        <v>3.8366111460209219E-6</v>
      </c>
      <c r="N69" s="16">
        <f t="shared" si="21"/>
        <v>1.491601957323199E-6</v>
      </c>
      <c r="O69" s="16">
        <f t="shared" si="21"/>
        <v>7.5049351590292191E-7</v>
      </c>
      <c r="P69" s="16">
        <f t="shared" si="21"/>
        <v>1.4205404889058402E-7</v>
      </c>
      <c r="Q69" s="16">
        <f t="shared" si="21"/>
        <v>4.0940937884046347E-6</v>
      </c>
      <c r="R69" s="16">
        <f t="shared" si="21"/>
        <v>2.4963264795755546E-7</v>
      </c>
      <c r="S69" s="16">
        <f t="shared" si="21"/>
        <v>5.6150038664024157E-7</v>
      </c>
      <c r="T69" s="16">
        <f t="shared" si="21"/>
        <v>7.7408192898614166E-8</v>
      </c>
      <c r="U69" s="16">
        <f t="shared" si="21"/>
        <v>1.859743999266552E-6</v>
      </c>
      <c r="V69" s="16">
        <f t="shared" si="21"/>
        <v>1.5469686172930744E-6</v>
      </c>
      <c r="W69" s="17">
        <f t="shared" si="21"/>
        <v>2.7578938455766603E-3</v>
      </c>
      <c r="X69" s="16">
        <f t="shared" si="21"/>
        <v>1.9687081316579288E-7</v>
      </c>
      <c r="Y69" s="16">
        <f t="shared" si="21"/>
        <v>5.2718626514391752E-7</v>
      </c>
      <c r="Z69" s="16">
        <f t="shared" si="21"/>
        <v>6.187345759416364E-9</v>
      </c>
      <c r="AA69" s="16">
        <f t="shared" si="21"/>
        <v>1.1148088031411078E-6</v>
      </c>
      <c r="AB69" s="16">
        <f t="shared" si="21"/>
        <v>2.5173755298611768E-7</v>
      </c>
      <c r="AC69" s="16">
        <f t="shared" si="21"/>
        <v>4.1698399382340616E-6</v>
      </c>
      <c r="AD69" s="16">
        <f t="shared" si="21"/>
        <v>1.1684636484792442E-7</v>
      </c>
      <c r="AE69" s="16">
        <f t="shared" si="21"/>
        <v>2.3069120016268248E-6</v>
      </c>
      <c r="AF69" s="16">
        <f t="shared" si="21"/>
        <v>1.2630244402428879E-6</v>
      </c>
      <c r="AG69" s="16">
        <f t="shared" si="21"/>
        <v>7.6753655687231646E-7</v>
      </c>
      <c r="AH69" s="16">
        <f t="shared" si="21"/>
        <v>9.625763778260499E-7</v>
      </c>
      <c r="AI69" s="16">
        <f t="shared" si="21"/>
        <v>2.4315651785299447E-6</v>
      </c>
      <c r="AJ69" s="16">
        <f t="shared" si="21"/>
        <v>2.588884098353386E-6</v>
      </c>
      <c r="AK69" s="16">
        <f t="shared" si="21"/>
        <v>1.0062829074262094E-9</v>
      </c>
      <c r="AL69" s="16">
        <f t="shared" si="21"/>
        <v>4.9649229094247124E-7</v>
      </c>
      <c r="AM69" s="16">
        <f t="shared" si="21"/>
        <v>2.3538430669059521E-7</v>
      </c>
      <c r="AN69" s="18">
        <f t="shared" si="21"/>
        <v>5.4910712145358379E-6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1.5569617852077357E-6</v>
      </c>
      <c r="E70" s="16">
        <f t="shared" si="22"/>
        <v>6.1818244488087613E-9</v>
      </c>
      <c r="F70" s="16">
        <f t="shared" si="22"/>
        <v>3.7291827821379977E-9</v>
      </c>
      <c r="G70" s="16">
        <f t="shared" si="22"/>
        <v>9.5757885488065222E-7</v>
      </c>
      <c r="H70" s="16">
        <f t="shared" si="22"/>
        <v>6.8105596732920398E-7</v>
      </c>
      <c r="I70" s="17">
        <f t="shared" si="22"/>
        <v>5.9213101472509514E-4</v>
      </c>
      <c r="J70" s="16">
        <f t="shared" si="22"/>
        <v>4.2311832569882987E-7</v>
      </c>
      <c r="K70" s="16">
        <f t="shared" si="22"/>
        <v>2.7780865738650132E-7</v>
      </c>
      <c r="L70" s="16">
        <f t="shared" si="22"/>
        <v>1.4000559005859209E-7</v>
      </c>
      <c r="M70" s="16">
        <f t="shared" si="22"/>
        <v>6.8029463463629266E-9</v>
      </c>
      <c r="N70" s="16">
        <f t="shared" si="22"/>
        <v>1.0340318243194032E-6</v>
      </c>
      <c r="O70" s="16">
        <f t="shared" si="22"/>
        <v>2.4718614220529751E-7</v>
      </c>
      <c r="P70" s="16">
        <f t="shared" si="22"/>
        <v>4.4423495522217837E-8</v>
      </c>
      <c r="Q70" s="16">
        <f t="shared" si="22"/>
        <v>1.1714010960773336E-7</v>
      </c>
      <c r="R70" s="16">
        <f t="shared" si="22"/>
        <v>4.3594844092422691E-7</v>
      </c>
      <c r="S70" s="16">
        <f t="shared" si="22"/>
        <v>1.1734507051954599E-6</v>
      </c>
      <c r="T70" s="16">
        <f t="shared" si="22"/>
        <v>2.3563826292117253E-7</v>
      </c>
      <c r="U70" s="16">
        <f t="shared" si="22"/>
        <v>6.8367755963650474E-7</v>
      </c>
      <c r="V70" s="16">
        <f t="shared" si="22"/>
        <v>1.9795788800649602E-7</v>
      </c>
      <c r="W70" s="16">
        <f t="shared" si="22"/>
        <v>6.6628918819732137E-8</v>
      </c>
      <c r="X70" s="16">
        <f t="shared" si="22"/>
        <v>3.2682938046639211E-7</v>
      </c>
      <c r="Y70" s="16">
        <f t="shared" si="22"/>
        <v>7.6879872294591512E-7</v>
      </c>
      <c r="Z70" s="16">
        <f t="shared" si="22"/>
        <v>3.7955467011557187E-8</v>
      </c>
      <c r="AA70" s="16">
        <f t="shared" si="22"/>
        <v>2.9564628944461423E-9</v>
      </c>
      <c r="AB70" s="16">
        <f t="shared" si="22"/>
        <v>2.4016126034779334E-7</v>
      </c>
      <c r="AC70" s="16">
        <f t="shared" si="22"/>
        <v>2.5237103195706379E-8</v>
      </c>
      <c r="AD70" s="16">
        <f t="shared" si="22"/>
        <v>2.3264386590992333E-6</v>
      </c>
      <c r="AE70" s="16">
        <f t="shared" si="22"/>
        <v>1.5716212174043895E-6</v>
      </c>
      <c r="AF70" s="16">
        <f t="shared" si="22"/>
        <v>1.2075182753104275E-8</v>
      </c>
      <c r="AG70" s="16">
        <f t="shared" si="22"/>
        <v>1.7167323832705085E-6</v>
      </c>
      <c r="AH70" s="16">
        <f t="shared" si="22"/>
        <v>1.1789137160610998E-7</v>
      </c>
      <c r="AI70" s="16">
        <f t="shared" si="22"/>
        <v>5.7072884407461084E-8</v>
      </c>
      <c r="AJ70" s="16">
        <f t="shared" si="22"/>
        <v>8.6034701507732439E-7</v>
      </c>
      <c r="AK70" s="16">
        <f t="shared" si="22"/>
        <v>2.3579598325955977E-7</v>
      </c>
      <c r="AL70" s="16">
        <f t="shared" si="22"/>
        <v>1.6112974011292777E-8</v>
      </c>
      <c r="AM70" s="16">
        <f t="shared" si="22"/>
        <v>8.9282086602441847E-8</v>
      </c>
      <c r="AN70" s="20">
        <f t="shared" si="22"/>
        <v>5.3108095892639287E-6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1.6302404236413989E-9</v>
      </c>
      <c r="E71" s="16">
        <f t="shared" si="23"/>
        <v>4.8459864837883592E-9</v>
      </c>
      <c r="F71" s="16">
        <f t="shared" si="23"/>
        <v>1.3264363229872472E-7</v>
      </c>
      <c r="G71" s="16">
        <f t="shared" si="23"/>
        <v>2.8201077569449521E-8</v>
      </c>
      <c r="H71" s="16">
        <f t="shared" si="23"/>
        <v>9.3419047416160875E-8</v>
      </c>
      <c r="I71" s="16">
        <f t="shared" si="23"/>
        <v>9.3321530149833748E-7</v>
      </c>
      <c r="J71" s="16">
        <f t="shared" si="23"/>
        <v>3.0881392218517212E-8</v>
      </c>
      <c r="K71" s="16">
        <f t="shared" si="23"/>
        <v>8.6462542630672725E-9</v>
      </c>
      <c r="L71" s="16">
        <f t="shared" si="23"/>
        <v>1.8173970870415862E-8</v>
      </c>
      <c r="M71" s="16">
        <f t="shared" si="23"/>
        <v>4.5054915371947642E-7</v>
      </c>
      <c r="N71" s="16">
        <f t="shared" si="23"/>
        <v>4.43979048466173E-8</v>
      </c>
      <c r="O71" s="16">
        <f t="shared" si="23"/>
        <v>3.5183670304602016E-7</v>
      </c>
      <c r="P71" s="16">
        <f t="shared" si="23"/>
        <v>1.4216901232692176E-7</v>
      </c>
      <c r="Q71" s="16">
        <f t="shared" si="23"/>
        <v>7.3405948450935339E-8</v>
      </c>
      <c r="R71" s="16">
        <f t="shared" si="23"/>
        <v>3.6702292056625674E-7</v>
      </c>
      <c r="S71" s="16">
        <f t="shared" si="23"/>
        <v>4.7993839679324283E-9</v>
      </c>
      <c r="T71" s="16">
        <f t="shared" si="23"/>
        <v>1.4083177420155192E-6</v>
      </c>
      <c r="U71" s="16">
        <f t="shared" si="23"/>
        <v>3.3380421959310033E-8</v>
      </c>
      <c r="V71" s="16">
        <f t="shared" si="23"/>
        <v>2.7610595133495386E-7</v>
      </c>
      <c r="W71" s="16">
        <f t="shared" si="23"/>
        <v>2.9504400133952864E-7</v>
      </c>
      <c r="X71" s="16">
        <f t="shared" si="23"/>
        <v>1.4003793277962614E-6</v>
      </c>
      <c r="Y71" s="16">
        <f t="shared" si="23"/>
        <v>1.5545718657088652E-7</v>
      </c>
      <c r="Z71" s="16">
        <f t="shared" si="23"/>
        <v>6.5677017169854496E-9</v>
      </c>
      <c r="AA71" s="16">
        <f t="shared" si="23"/>
        <v>5.7526256931583358E-7</v>
      </c>
      <c r="AB71" s="16">
        <f t="shared" si="23"/>
        <v>3.6060651542668989E-7</v>
      </c>
      <c r="AC71" s="16">
        <f t="shared" si="23"/>
        <v>5.6397855239832677E-8</v>
      </c>
      <c r="AD71" s="16">
        <f t="shared" si="23"/>
        <v>6.3911266152352952E-8</v>
      </c>
      <c r="AE71" s="17">
        <f t="shared" si="23"/>
        <v>3.4713652441444997E-4</v>
      </c>
      <c r="AF71" s="16">
        <f t="shared" si="23"/>
        <v>4.8574734345653702E-9</v>
      </c>
      <c r="AG71" s="16">
        <f t="shared" si="23"/>
        <v>2.998769769059876E-7</v>
      </c>
      <c r="AH71" s="16">
        <f t="shared" si="23"/>
        <v>2.1029141713179416E-7</v>
      </c>
      <c r="AI71" s="16">
        <f t="shared" si="23"/>
        <v>1.3292436330372341E-7</v>
      </c>
      <c r="AJ71" s="16">
        <f t="shared" si="23"/>
        <v>1.1531977363557108E-7</v>
      </c>
      <c r="AK71" s="16">
        <f t="shared" si="23"/>
        <v>1.0141042997592441E-6</v>
      </c>
      <c r="AL71" s="16">
        <f t="shared" si="23"/>
        <v>3.1755603168713085E-10</v>
      </c>
      <c r="AM71" s="16">
        <f t="shared" si="23"/>
        <v>5.5605901575947763E-7</v>
      </c>
      <c r="AN71" s="18">
        <f t="shared" si="23"/>
        <v>8.8068304404018102E-7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2.9374271787033642E-11</v>
      </c>
      <c r="E72" s="16">
        <f t="shared" si="24"/>
        <v>1.5939056306451549E-10</v>
      </c>
      <c r="F72" s="16">
        <f t="shared" si="24"/>
        <v>1.4329431215334718E-13</v>
      </c>
      <c r="G72" s="16">
        <f t="shared" si="24"/>
        <v>3.9555095309364253E-11</v>
      </c>
      <c r="H72" s="16">
        <f t="shared" si="24"/>
        <v>1.6165052550275467E-11</v>
      </c>
      <c r="I72" s="16">
        <f t="shared" si="24"/>
        <v>1.701549387331288E-10</v>
      </c>
      <c r="J72" s="16">
        <f t="shared" si="24"/>
        <v>5.2331744279680099E-14</v>
      </c>
      <c r="K72" s="16">
        <f t="shared" si="24"/>
        <v>8.0099863937810092E-12</v>
      </c>
      <c r="L72" s="16">
        <f t="shared" si="24"/>
        <v>5.289280418444116E-11</v>
      </c>
      <c r="M72" s="16">
        <f t="shared" si="24"/>
        <v>8.1115975549588861E-12</v>
      </c>
      <c r="N72" s="17">
        <f t="shared" si="24"/>
        <v>9.6473097602884436E-8</v>
      </c>
      <c r="O72" s="16">
        <f t="shared" si="24"/>
        <v>1.4515491368898233E-10</v>
      </c>
      <c r="P72" s="16">
        <f t="shared" si="24"/>
        <v>2.8976080313088804E-11</v>
      </c>
      <c r="Q72" s="16">
        <f t="shared" si="24"/>
        <v>1.6648093715402841E-12</v>
      </c>
      <c r="R72" s="16">
        <f t="shared" si="24"/>
        <v>7.2430934156790675E-11</v>
      </c>
      <c r="S72" s="16">
        <f t="shared" si="24"/>
        <v>2.6473259453171761E-12</v>
      </c>
      <c r="T72" s="16">
        <f t="shared" si="24"/>
        <v>4.6768744466367592E-11</v>
      </c>
      <c r="U72" s="16">
        <f t="shared" si="24"/>
        <v>4.778814538377543E-12</v>
      </c>
      <c r="V72" s="16">
        <f t="shared" si="24"/>
        <v>3.7631536505273667E-10</v>
      </c>
      <c r="W72" s="16">
        <f t="shared" si="24"/>
        <v>5.2803237029623666E-11</v>
      </c>
      <c r="X72" s="16">
        <f t="shared" si="24"/>
        <v>2.8158867200510796E-10</v>
      </c>
      <c r="Y72" s="16">
        <f t="shared" si="24"/>
        <v>1.1992262741113328E-10</v>
      </c>
      <c r="Z72" s="16">
        <f t="shared" si="24"/>
        <v>1.7130838487813669E-10</v>
      </c>
      <c r="AA72" s="16">
        <f t="shared" si="24"/>
        <v>1.4167917433686899E-11</v>
      </c>
      <c r="AB72" s="16">
        <f t="shared" si="24"/>
        <v>5.8049393993708731E-11</v>
      </c>
      <c r="AC72" s="16">
        <f t="shared" si="24"/>
        <v>3.2031913796288636E-13</v>
      </c>
      <c r="AD72" s="16">
        <f t="shared" si="24"/>
        <v>1.6062597329656753E-10</v>
      </c>
      <c r="AE72" s="16">
        <f t="shared" si="24"/>
        <v>1.2313093555836843E-11</v>
      </c>
      <c r="AF72" s="16">
        <f t="shared" si="24"/>
        <v>3.382030038537012E-11</v>
      </c>
      <c r="AG72" s="16">
        <f t="shared" si="24"/>
        <v>1.6027677619839605E-10</v>
      </c>
      <c r="AH72" s="16">
        <f t="shared" si="24"/>
        <v>3.1498539569313028E-13</v>
      </c>
      <c r="AI72" s="16">
        <f t="shared" si="24"/>
        <v>9.0445737659017385E-12</v>
      </c>
      <c r="AJ72" s="16">
        <f t="shared" si="24"/>
        <v>3.2705739015451306E-10</v>
      </c>
      <c r="AK72" s="17">
        <f t="shared" si="24"/>
        <v>4.3313335892000788E-10</v>
      </c>
      <c r="AL72" s="16">
        <f t="shared" si="24"/>
        <v>2.0190001851947905E-12</v>
      </c>
      <c r="AM72" s="16">
        <f t="shared" si="24"/>
        <v>2.6038071623966453E-11</v>
      </c>
      <c r="AN72" s="18">
        <f t="shared" si="24"/>
        <v>1.0382038935100346E-11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8.988481258229742E-7</v>
      </c>
      <c r="E73" s="16">
        <f t="shared" si="25"/>
        <v>6.9412954931892234E-8</v>
      </c>
      <c r="F73" s="16">
        <f t="shared" si="25"/>
        <v>1.2351402249540573E-7</v>
      </c>
      <c r="G73" s="16">
        <f t="shared" si="25"/>
        <v>2.8187184464375049E-8</v>
      </c>
      <c r="H73" s="17">
        <f t="shared" si="25"/>
        <v>1.2877225747405648E-6</v>
      </c>
      <c r="I73" s="16">
        <f t="shared" si="25"/>
        <v>1.1501664405470835E-7</v>
      </c>
      <c r="J73" s="16">
        <f t="shared" si="25"/>
        <v>8.0842781579138943E-8</v>
      </c>
      <c r="K73" s="16">
        <f t="shared" si="25"/>
        <v>1.16128014359061E-7</v>
      </c>
      <c r="L73" s="16">
        <f t="shared" si="25"/>
        <v>3.6557416120208436E-8</v>
      </c>
      <c r="M73" s="16">
        <f t="shared" si="25"/>
        <v>6.8894284509141531E-8</v>
      </c>
      <c r="N73" s="16">
        <f t="shared" si="25"/>
        <v>4.1028506488076661E-7</v>
      </c>
      <c r="O73" s="17">
        <f t="shared" si="25"/>
        <v>2.7662770865763425E-4</v>
      </c>
      <c r="P73" s="16">
        <f t="shared" si="25"/>
        <v>4.432045596425743E-7</v>
      </c>
      <c r="Q73" s="16">
        <f t="shared" si="25"/>
        <v>7.3400888777883347E-10</v>
      </c>
      <c r="R73" s="16">
        <f t="shared" si="25"/>
        <v>4.9705166678903361E-7</v>
      </c>
      <c r="S73" s="16">
        <f t="shared" si="25"/>
        <v>6.9944097978059266E-7</v>
      </c>
      <c r="T73" s="16">
        <f t="shared" si="25"/>
        <v>1.6643372371476748E-7</v>
      </c>
      <c r="U73" s="16">
        <f t="shared" si="25"/>
        <v>6.3363201630682678E-8</v>
      </c>
      <c r="V73" s="16">
        <f t="shared" si="25"/>
        <v>1.1937696619023082E-9</v>
      </c>
      <c r="W73" s="16">
        <f t="shared" si="25"/>
        <v>7.5131162786104258E-8</v>
      </c>
      <c r="X73" s="16">
        <f t="shared" si="25"/>
        <v>5.8623809332578194E-8</v>
      </c>
      <c r="Y73" s="16">
        <f t="shared" si="25"/>
        <v>2.5915836057389698E-8</v>
      </c>
      <c r="Z73" s="16">
        <f t="shared" si="25"/>
        <v>9.1418953528363265E-8</v>
      </c>
      <c r="AA73" s="16">
        <f t="shared" si="25"/>
        <v>1.8488884235395913E-7</v>
      </c>
      <c r="AB73" s="16">
        <f t="shared" si="25"/>
        <v>2.8589818847446903E-7</v>
      </c>
      <c r="AC73" s="16">
        <f t="shared" si="25"/>
        <v>2.5565127141782038E-7</v>
      </c>
      <c r="AD73" s="16">
        <f t="shared" si="25"/>
        <v>9.6199030486712144E-7</v>
      </c>
      <c r="AE73" s="16">
        <f t="shared" si="25"/>
        <v>2.7549236353687869E-7</v>
      </c>
      <c r="AF73" s="16">
        <f t="shared" si="25"/>
        <v>4.1014565700102201E-9</v>
      </c>
      <c r="AG73" s="16">
        <f t="shared" si="25"/>
        <v>1.1231397254647768E-6</v>
      </c>
      <c r="AH73" s="16">
        <f t="shared" si="25"/>
        <v>6.191086308201676E-7</v>
      </c>
      <c r="AI73" s="16">
        <f t="shared" si="25"/>
        <v>1.0767280333462652E-8</v>
      </c>
      <c r="AJ73" s="16">
        <f t="shared" si="25"/>
        <v>4.4431994700606281E-7</v>
      </c>
      <c r="AK73" s="16">
        <f t="shared" si="25"/>
        <v>7.5833426870590785E-8</v>
      </c>
      <c r="AL73" s="16">
        <f t="shared" si="25"/>
        <v>3.9919758864874876E-10</v>
      </c>
      <c r="AM73" s="16">
        <f t="shared" si="25"/>
        <v>1.003798102525971E-7</v>
      </c>
      <c r="AN73" s="18">
        <f t="shared" si="25"/>
        <v>7.765190029606225E-7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8.9692302150949563E-12</v>
      </c>
      <c r="E74" s="16">
        <f t="shared" si="26"/>
        <v>5.2450585405759713E-8</v>
      </c>
      <c r="F74" s="16">
        <f t="shared" si="26"/>
        <v>1.058217172108674E-7</v>
      </c>
      <c r="G74" s="16">
        <f t="shared" si="26"/>
        <v>5.2354474180955831E-9</v>
      </c>
      <c r="H74" s="16">
        <f t="shared" si="26"/>
        <v>5.5448574008411999E-9</v>
      </c>
      <c r="I74" s="16">
        <f t="shared" si="26"/>
        <v>2.6210535177886524E-8</v>
      </c>
      <c r="J74" s="16">
        <f t="shared" si="26"/>
        <v>2.2395588169954446E-8</v>
      </c>
      <c r="K74" s="16">
        <f t="shared" si="26"/>
        <v>1.4574234641772751E-9</v>
      </c>
      <c r="L74" s="16">
        <f t="shared" si="26"/>
        <v>2.2389606560246322E-10</v>
      </c>
      <c r="M74" s="16">
        <f t="shared" si="26"/>
        <v>3.8255448129261568E-7</v>
      </c>
      <c r="N74" s="16">
        <f t="shared" si="26"/>
        <v>4.2566033898998716E-10</v>
      </c>
      <c r="O74" s="16">
        <f t="shared" si="26"/>
        <v>2.958700655073021E-7</v>
      </c>
      <c r="P74" s="16">
        <f t="shared" si="26"/>
        <v>2.0359434718510336E-7</v>
      </c>
      <c r="Q74" s="17">
        <f t="shared" si="26"/>
        <v>6.4261658776271455E-7</v>
      </c>
      <c r="R74" s="16">
        <f t="shared" si="26"/>
        <v>2.6365378140429577E-7</v>
      </c>
      <c r="S74" s="16">
        <f t="shared" si="26"/>
        <v>3.9817811814341753E-8</v>
      </c>
      <c r="T74" s="16">
        <f t="shared" si="26"/>
        <v>2.1215047603437287E-7</v>
      </c>
      <c r="U74" s="16">
        <f t="shared" si="26"/>
        <v>1.136047009092652E-8</v>
      </c>
      <c r="V74" s="16">
        <f t="shared" si="26"/>
        <v>1.5846928182796648E-7</v>
      </c>
      <c r="W74" s="16">
        <f t="shared" si="26"/>
        <v>4.611846113759511E-8</v>
      </c>
      <c r="X74" s="16">
        <f t="shared" si="26"/>
        <v>4.3408974355777462E-8</v>
      </c>
      <c r="Y74" s="16">
        <f t="shared" si="26"/>
        <v>2.544311227071098E-7</v>
      </c>
      <c r="Z74" s="16">
        <f t="shared" si="26"/>
        <v>8.6474570662307145E-8</v>
      </c>
      <c r="AA74" s="16">
        <f t="shared" si="26"/>
        <v>4.5403831236742939E-8</v>
      </c>
      <c r="AB74" s="16">
        <f t="shared" si="26"/>
        <v>1.5287786379741477E-7</v>
      </c>
      <c r="AC74" s="16">
        <f t="shared" si="26"/>
        <v>1.6938222130410278E-7</v>
      </c>
      <c r="AD74" s="16">
        <f t="shared" si="26"/>
        <v>2.4188582115823144E-8</v>
      </c>
      <c r="AE74" s="16">
        <f t="shared" si="26"/>
        <v>7.8789361551730545E-8</v>
      </c>
      <c r="AF74" s="16">
        <f t="shared" si="26"/>
        <v>1.3912560802115545E-7</v>
      </c>
      <c r="AG74" s="16">
        <f t="shared" si="26"/>
        <v>1.3788102236963034E-7</v>
      </c>
      <c r="AH74" s="17">
        <f t="shared" si="26"/>
        <v>1.3069047821902434E-4</v>
      </c>
      <c r="AI74" s="16">
        <f t="shared" si="26"/>
        <v>2.1541491021531598E-7</v>
      </c>
      <c r="AJ74" s="16">
        <f t="shared" si="26"/>
        <v>9.8465017571760723E-8</v>
      </c>
      <c r="AK74" s="16">
        <f t="shared" si="26"/>
        <v>1.5721961061737171E-7</v>
      </c>
      <c r="AL74" s="16">
        <f t="shared" si="26"/>
        <v>1.7118740955147034E-9</v>
      </c>
      <c r="AM74" s="16">
        <f t="shared" si="26"/>
        <v>1.528322003088206E-7</v>
      </c>
      <c r="AN74" s="18">
        <f t="shared" si="26"/>
        <v>7.1969246236814154E-12</v>
      </c>
    </row>
    <row r="75" spans="1:40" ht="24">
      <c r="A75" s="13" t="s">
        <v>68</v>
      </c>
      <c r="B75" s="14" t="s">
        <v>41</v>
      </c>
      <c r="C75" s="19"/>
      <c r="D75" s="16">
        <f t="shared" ref="D75:AN75" si="27">$C32^2*D32^2</f>
        <v>2.3470601106665966E-8</v>
      </c>
      <c r="E75" s="16">
        <f t="shared" si="27"/>
        <v>9.9907091356211641E-8</v>
      </c>
      <c r="F75" s="16">
        <f t="shared" si="27"/>
        <v>2.5081161731412897E-8</v>
      </c>
      <c r="G75" s="16">
        <f t="shared" si="27"/>
        <v>3.3628915887778619E-7</v>
      </c>
      <c r="H75" s="16">
        <f t="shared" si="27"/>
        <v>6.3940733694168857E-6</v>
      </c>
      <c r="I75" s="16">
        <f t="shared" si="27"/>
        <v>7.77176708010472E-8</v>
      </c>
      <c r="J75" s="16">
        <f t="shared" si="27"/>
        <v>5.529082393010533E-6</v>
      </c>
      <c r="K75" s="16">
        <f t="shared" si="27"/>
        <v>1.7067908312851068E-5</v>
      </c>
      <c r="L75" s="16">
        <f t="shared" si="27"/>
        <v>7.8082814212508341E-6</v>
      </c>
      <c r="M75" s="17">
        <f t="shared" si="27"/>
        <v>6.7904192160000007E-3</v>
      </c>
      <c r="N75" s="16">
        <f t="shared" si="27"/>
        <v>5.6047663505540794E-7</v>
      </c>
      <c r="O75" s="16">
        <f t="shared" si="27"/>
        <v>1.6839040520045547E-6</v>
      </c>
      <c r="P75" s="16">
        <f t="shared" si="27"/>
        <v>7.201840628478354E-7</v>
      </c>
      <c r="Q75" s="16">
        <f t="shared" si="27"/>
        <v>1.4090131011692132E-6</v>
      </c>
      <c r="R75" s="16">
        <f t="shared" si="27"/>
        <v>5.8361530074646076E-10</v>
      </c>
      <c r="S75" s="16">
        <f t="shared" si="27"/>
        <v>2.1914171931402097E-6</v>
      </c>
      <c r="T75" s="16">
        <f t="shared" si="27"/>
        <v>5.5033833124979522E-6</v>
      </c>
      <c r="U75" s="16">
        <f t="shared" si="27"/>
        <v>4.056307370485985E-6</v>
      </c>
      <c r="V75" s="16">
        <f t="shared" si="27"/>
        <v>5.5021805780591052E-6</v>
      </c>
      <c r="W75" s="16">
        <f t="shared" si="27"/>
        <v>9.4011640394739111E-6</v>
      </c>
      <c r="X75" s="16">
        <f t="shared" si="27"/>
        <v>1.4760569476884139E-6</v>
      </c>
      <c r="Y75" s="17">
        <f t="shared" si="27"/>
        <v>3.2626944000000005E-5</v>
      </c>
      <c r="Z75" s="16">
        <f t="shared" si="27"/>
        <v>2.1338256344083928E-7</v>
      </c>
      <c r="AA75" s="16">
        <f t="shared" si="27"/>
        <v>1.5044699695796521E-5</v>
      </c>
      <c r="AB75" s="16">
        <f t="shared" si="27"/>
        <v>5.3639363657119605E-8</v>
      </c>
      <c r="AC75" s="16">
        <f t="shared" si="27"/>
        <v>1.0255805709360855E-6</v>
      </c>
      <c r="AD75" s="17">
        <f t="shared" si="27"/>
        <v>3.4574400000000006E-5</v>
      </c>
      <c r="AE75" s="16">
        <f t="shared" si="27"/>
        <v>8.6416157053157376E-6</v>
      </c>
      <c r="AF75" s="16">
        <f t="shared" si="27"/>
        <v>2.3173707156227371E-6</v>
      </c>
      <c r="AG75" s="16">
        <f t="shared" si="27"/>
        <v>1.5463326353133066E-5</v>
      </c>
      <c r="AH75" s="16">
        <f t="shared" si="27"/>
        <v>1.9590890765822473E-5</v>
      </c>
      <c r="AI75" s="16">
        <f t="shared" si="27"/>
        <v>7.0636512399154923E-6</v>
      </c>
      <c r="AJ75" s="16">
        <f t="shared" si="27"/>
        <v>2.3967477928510528E-5</v>
      </c>
      <c r="AK75" s="16">
        <f t="shared" si="27"/>
        <v>1.4938062082368057E-6</v>
      </c>
      <c r="AL75" s="16">
        <f t="shared" si="27"/>
        <v>8.0197571366304697E-6</v>
      </c>
      <c r="AM75" s="16">
        <f t="shared" si="27"/>
        <v>7.7983267189517695E-6</v>
      </c>
      <c r="AN75" s="18">
        <f t="shared" si="27"/>
        <v>1.9111729783642453E-5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1.1301721345620167E-6</v>
      </c>
      <c r="E76" s="16">
        <f t="shared" si="28"/>
        <v>2.2729708133211326E-7</v>
      </c>
      <c r="F76" s="16">
        <f t="shared" si="28"/>
        <v>6.6395248895889046E-7</v>
      </c>
      <c r="G76" s="16">
        <f t="shared" si="28"/>
        <v>1.2938579589286039E-6</v>
      </c>
      <c r="H76" s="16">
        <f t="shared" si="28"/>
        <v>1.2865025575594898E-7</v>
      </c>
      <c r="I76" s="16">
        <f t="shared" si="28"/>
        <v>9.5203478171606634E-8</v>
      </c>
      <c r="J76" s="16">
        <f t="shared" si="28"/>
        <v>1.3267453387441793E-6</v>
      </c>
      <c r="K76" s="16">
        <f t="shared" si="28"/>
        <v>8.0235017414480616E-8</v>
      </c>
      <c r="L76" s="16">
        <f t="shared" si="28"/>
        <v>2.1571746913253031E-6</v>
      </c>
      <c r="M76" s="16">
        <f t="shared" si="28"/>
        <v>1.3581751463469226E-7</v>
      </c>
      <c r="N76" s="16">
        <f t="shared" si="28"/>
        <v>3.7766207902763305E-7</v>
      </c>
      <c r="O76" s="16">
        <f t="shared" si="28"/>
        <v>2.0409120326238273E-6</v>
      </c>
      <c r="P76" s="17">
        <f t="shared" si="28"/>
        <v>1.2591222319494101E-3</v>
      </c>
      <c r="Q76" s="16">
        <f t="shared" si="28"/>
        <v>1.2667200580310879E-7</v>
      </c>
      <c r="R76" s="16">
        <f t="shared" si="28"/>
        <v>6.4777541465142269E-7</v>
      </c>
      <c r="S76" s="16">
        <f t="shared" si="28"/>
        <v>3.0105651164605005E-7</v>
      </c>
      <c r="T76" s="16">
        <f t="shared" si="28"/>
        <v>7.4223810571209447E-7</v>
      </c>
      <c r="U76" s="16">
        <f t="shared" si="28"/>
        <v>1.719579970224703E-6</v>
      </c>
      <c r="V76" s="16">
        <f t="shared" si="28"/>
        <v>9.7810765752981438E-7</v>
      </c>
      <c r="W76" s="16">
        <f t="shared" si="28"/>
        <v>6.6245782973681578E-8</v>
      </c>
      <c r="X76" s="16">
        <f t="shared" si="28"/>
        <v>5.0775520469920088E-7</v>
      </c>
      <c r="Y76" s="16">
        <f t="shared" si="28"/>
        <v>3.32735695620668E-8</v>
      </c>
      <c r="Z76" s="16">
        <f t="shared" si="28"/>
        <v>1.1748551089161108E-7</v>
      </c>
      <c r="AA76" s="16">
        <f t="shared" si="28"/>
        <v>4.9901523991028754E-6</v>
      </c>
      <c r="AB76" s="16">
        <f t="shared" si="28"/>
        <v>3.7682353144777712E-6</v>
      </c>
      <c r="AC76" s="16">
        <f t="shared" si="28"/>
        <v>8.4667895426863668E-7</v>
      </c>
      <c r="AD76" s="16">
        <f t="shared" si="28"/>
        <v>1.5759557740366316E-7</v>
      </c>
      <c r="AE76" s="16">
        <f t="shared" si="28"/>
        <v>5.1346532356428936E-7</v>
      </c>
      <c r="AF76" s="16">
        <f t="shared" si="28"/>
        <v>3.5765863560978359E-6</v>
      </c>
      <c r="AG76" s="16">
        <f t="shared" si="28"/>
        <v>2.2310454385406355E-8</v>
      </c>
      <c r="AH76" s="16">
        <f t="shared" si="28"/>
        <v>1.9611137934774484E-6</v>
      </c>
      <c r="AI76" s="16">
        <f t="shared" si="28"/>
        <v>5.0895470231672841E-6</v>
      </c>
      <c r="AJ76" s="16">
        <f t="shared" si="28"/>
        <v>6.2223627982366709E-8</v>
      </c>
      <c r="AK76" s="16">
        <f t="shared" si="28"/>
        <v>1.0947083320489604E-7</v>
      </c>
      <c r="AL76" s="16">
        <f t="shared" si="28"/>
        <v>2.5805975748404636E-6</v>
      </c>
      <c r="AM76" s="16">
        <f t="shared" si="28"/>
        <v>1.7517304552834608E-6</v>
      </c>
      <c r="AN76" s="18">
        <f t="shared" si="28"/>
        <v>1.2520840902088738E-7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1.5725263999236995E-6</v>
      </c>
      <c r="E77" s="16">
        <f t="shared" si="29"/>
        <v>4.2021637008325879E-6</v>
      </c>
      <c r="F77" s="16">
        <f t="shared" si="29"/>
        <v>6.2811457354174618E-7</v>
      </c>
      <c r="G77" s="16">
        <f t="shared" si="29"/>
        <v>1.6729756052350646E-6</v>
      </c>
      <c r="H77" s="16">
        <f t="shared" si="29"/>
        <v>1.1324323667617412E-7</v>
      </c>
      <c r="I77" s="16">
        <f t="shared" si="29"/>
        <v>5.6075423053485258E-6</v>
      </c>
      <c r="J77" s="16">
        <f t="shared" si="29"/>
        <v>4.1862636773663242E-9</v>
      </c>
      <c r="K77" s="16">
        <f t="shared" si="29"/>
        <v>1.5828130822933617E-7</v>
      </c>
      <c r="L77" s="16">
        <f t="shared" si="29"/>
        <v>5.2942620193458332E-8</v>
      </c>
      <c r="M77" s="17">
        <f t="shared" si="29"/>
        <v>7.2868017836671211E-6</v>
      </c>
      <c r="N77" s="16">
        <f t="shared" si="29"/>
        <v>2.3551159883516615E-6</v>
      </c>
      <c r="O77" s="16">
        <f t="shared" si="29"/>
        <v>4.9861487094235139E-6</v>
      </c>
      <c r="P77" s="16">
        <f t="shared" si="29"/>
        <v>1.77406386650512E-7</v>
      </c>
      <c r="Q77" s="16">
        <f t="shared" si="29"/>
        <v>1.9572883965120663E-6</v>
      </c>
      <c r="R77" s="16">
        <f t="shared" si="29"/>
        <v>4.1058493327034922E-7</v>
      </c>
      <c r="S77" s="16">
        <f t="shared" si="29"/>
        <v>7.4820158092713103E-7</v>
      </c>
      <c r="T77" s="16">
        <f t="shared" si="29"/>
        <v>1.2057469659155253E-6</v>
      </c>
      <c r="U77" s="16">
        <f t="shared" si="29"/>
        <v>5.7050791886420926E-13</v>
      </c>
      <c r="V77" s="16">
        <f t="shared" si="29"/>
        <v>4.6114883125226403E-6</v>
      </c>
      <c r="W77" s="16">
        <f t="shared" si="29"/>
        <v>6.084455818228035E-8</v>
      </c>
      <c r="X77" s="16">
        <f t="shared" si="29"/>
        <v>2.9361691817378812E-6</v>
      </c>
      <c r="Y77" s="16">
        <f t="shared" si="29"/>
        <v>2.4187978880041418E-8</v>
      </c>
      <c r="Z77" s="16">
        <f t="shared" si="29"/>
        <v>5.5862087407288809E-7</v>
      </c>
      <c r="AA77" s="16">
        <f t="shared" si="29"/>
        <v>7.140487135020277E-7</v>
      </c>
      <c r="AB77" s="16">
        <f t="shared" si="29"/>
        <v>1.7527760391084746E-7</v>
      </c>
      <c r="AC77" s="16">
        <f t="shared" si="29"/>
        <v>1.17521119457423E-6</v>
      </c>
      <c r="AD77" s="17">
        <f t="shared" si="29"/>
        <v>1.4311293574146271E-3</v>
      </c>
      <c r="AE77" s="16">
        <f t="shared" si="29"/>
        <v>2.5902011392752695E-7</v>
      </c>
      <c r="AF77" s="16">
        <f t="shared" si="29"/>
        <v>3.9142872367052344E-6</v>
      </c>
      <c r="AG77" s="16">
        <f t="shared" si="29"/>
        <v>7.8829275705491282E-8</v>
      </c>
      <c r="AH77" s="16">
        <f t="shared" si="29"/>
        <v>2.6215153542622487E-7</v>
      </c>
      <c r="AI77" s="16">
        <f t="shared" si="29"/>
        <v>4.3657102056587311E-7</v>
      </c>
      <c r="AJ77" s="16">
        <f t="shared" si="29"/>
        <v>1.4318042611264439E-6</v>
      </c>
      <c r="AK77" s="16">
        <f t="shared" si="29"/>
        <v>2.8529098873935129E-8</v>
      </c>
      <c r="AL77" s="16">
        <f t="shared" si="29"/>
        <v>1.2952388748687874E-6</v>
      </c>
      <c r="AM77" s="16">
        <f t="shared" si="29"/>
        <v>4.3548517819551615E-8</v>
      </c>
      <c r="AN77" s="18">
        <f t="shared" si="29"/>
        <v>2.6718266354825438E-6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5.6469133561966409E-7</v>
      </c>
      <c r="E78" s="16">
        <f t="shared" si="30"/>
        <v>2.4935665053350064E-8</v>
      </c>
      <c r="F78" s="16">
        <f t="shared" si="30"/>
        <v>1.4673208651537562E-7</v>
      </c>
      <c r="G78" s="16">
        <f t="shared" si="30"/>
        <v>6.7202574867627989E-6</v>
      </c>
      <c r="H78" s="16">
        <f t="shared" si="30"/>
        <v>8.6513483155861825E-7</v>
      </c>
      <c r="I78" s="16">
        <f t="shared" si="30"/>
        <v>6.8336685027117184E-6</v>
      </c>
      <c r="J78" s="16">
        <f t="shared" si="30"/>
        <v>6.1851188281502014E-6</v>
      </c>
      <c r="K78" s="16">
        <f t="shared" si="30"/>
        <v>8.5024551281909434E-8</v>
      </c>
      <c r="L78" s="16">
        <f t="shared" si="30"/>
        <v>2.7810385510349553E-6</v>
      </c>
      <c r="M78" s="16">
        <f t="shared" si="30"/>
        <v>5.3948475799327081E-6</v>
      </c>
      <c r="N78" s="16">
        <f t="shared" si="30"/>
        <v>3.8774818549797996E-6</v>
      </c>
      <c r="O78" s="16">
        <f t="shared" si="30"/>
        <v>9.6027050956291379E-6</v>
      </c>
      <c r="P78" s="16">
        <f t="shared" si="30"/>
        <v>4.1604314903570114E-8</v>
      </c>
      <c r="Q78" s="16">
        <f t="shared" si="30"/>
        <v>8.4341563940322775E-6</v>
      </c>
      <c r="R78" s="16">
        <f t="shared" si="30"/>
        <v>3.3669873243625653E-7</v>
      </c>
      <c r="S78" s="16">
        <f t="shared" si="30"/>
        <v>6.4716558166104082E-8</v>
      </c>
      <c r="T78" s="16">
        <f t="shared" si="30"/>
        <v>3.4562123317936389E-6</v>
      </c>
      <c r="U78" s="16">
        <f t="shared" si="30"/>
        <v>2.8905528471639484E-6</v>
      </c>
      <c r="V78" s="16">
        <f t="shared" si="30"/>
        <v>1.4734186171301644E-6</v>
      </c>
      <c r="W78" s="16">
        <f t="shared" si="30"/>
        <v>6.6071145048845786E-7</v>
      </c>
      <c r="X78" s="16">
        <f t="shared" si="30"/>
        <v>2.7632013661374575E-6</v>
      </c>
      <c r="Y78" s="16">
        <f t="shared" si="30"/>
        <v>3.5753906174402554E-6</v>
      </c>
      <c r="Z78" s="16">
        <f t="shared" si="30"/>
        <v>5.3702336993407921E-6</v>
      </c>
      <c r="AA78" s="16">
        <f t="shared" si="30"/>
        <v>6.6349915574559754E-6</v>
      </c>
      <c r="AB78" s="16">
        <f t="shared" si="30"/>
        <v>6.8097760727265663E-7</v>
      </c>
      <c r="AC78" s="16">
        <f t="shared" si="30"/>
        <v>2.10186273509018E-6</v>
      </c>
      <c r="AD78" s="16">
        <f t="shared" si="30"/>
        <v>1.2987785664393258E-7</v>
      </c>
      <c r="AE78" s="16">
        <f t="shared" si="30"/>
        <v>2.0086427067271636E-6</v>
      </c>
      <c r="AF78" s="16">
        <f t="shared" si="30"/>
        <v>4.6442283385874999E-8</v>
      </c>
      <c r="AG78" s="17">
        <f t="shared" si="30"/>
        <v>2.3704069828986186E-3</v>
      </c>
      <c r="AH78" s="16">
        <f t="shared" si="30"/>
        <v>2.4674350323065301E-6</v>
      </c>
      <c r="AI78" s="16">
        <f t="shared" si="30"/>
        <v>7.6888592114369419E-7</v>
      </c>
      <c r="AJ78" s="16">
        <f t="shared" si="30"/>
        <v>1.2757042112572308E-7</v>
      </c>
      <c r="AK78" s="16">
        <f t="shared" si="30"/>
        <v>6.105415267585897E-9</v>
      </c>
      <c r="AL78" s="16">
        <f t="shared" si="30"/>
        <v>5.5255270137269325E-6</v>
      </c>
      <c r="AM78" s="16">
        <f t="shared" si="30"/>
        <v>3.0780399369351359E-7</v>
      </c>
      <c r="AN78" s="18">
        <f t="shared" si="30"/>
        <v>2.391126767513954E-7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1.9930598384022392E-6</v>
      </c>
      <c r="E79" s="16">
        <f t="shared" si="31"/>
        <v>1.6269266226780199E-6</v>
      </c>
      <c r="F79" s="16">
        <f t="shared" si="31"/>
        <v>3.31941331201858E-6</v>
      </c>
      <c r="G79" s="16">
        <f t="shared" si="31"/>
        <v>8.3227915824625159E-7</v>
      </c>
      <c r="H79" s="16">
        <f t="shared" si="31"/>
        <v>9.6503357196123712E-7</v>
      </c>
      <c r="I79" s="16">
        <f t="shared" si="31"/>
        <v>1.6247987152633173E-6</v>
      </c>
      <c r="J79" s="16">
        <f t="shared" si="31"/>
        <v>1.7608483479008491E-6</v>
      </c>
      <c r="K79" s="16">
        <f t="shared" si="31"/>
        <v>6.1378414163942307E-7</v>
      </c>
      <c r="L79" s="16">
        <f t="shared" si="31"/>
        <v>5.3277744779277057E-6</v>
      </c>
      <c r="M79" s="17">
        <f t="shared" si="31"/>
        <v>5.9705637518355586E-6</v>
      </c>
      <c r="N79" s="16">
        <f t="shared" si="31"/>
        <v>1.5423848802931628E-6</v>
      </c>
      <c r="O79" s="16">
        <f t="shared" si="31"/>
        <v>1.1782256315899442E-7</v>
      </c>
      <c r="P79" s="16">
        <f t="shared" si="31"/>
        <v>3.2937941108253687E-8</v>
      </c>
      <c r="Q79" s="16">
        <f t="shared" si="31"/>
        <v>2.670108634863951E-6</v>
      </c>
      <c r="R79" s="16">
        <f t="shared" si="31"/>
        <v>1.2249935385566739E-7</v>
      </c>
      <c r="S79" s="16">
        <f t="shared" si="31"/>
        <v>5.1374072732481711E-6</v>
      </c>
      <c r="T79" s="16">
        <f t="shared" si="31"/>
        <v>1.1833979719928153E-6</v>
      </c>
      <c r="U79" s="16">
        <f t="shared" si="31"/>
        <v>3.1824346708164165E-6</v>
      </c>
      <c r="V79" s="16">
        <f t="shared" si="31"/>
        <v>1.027940937019106E-6</v>
      </c>
      <c r="W79" s="16">
        <f t="shared" si="31"/>
        <v>2.3829684625894441E-7</v>
      </c>
      <c r="X79" s="16">
        <f t="shared" si="31"/>
        <v>6.867045540764374E-8</v>
      </c>
      <c r="Y79" s="17">
        <f t="shared" si="31"/>
        <v>1.2721650032547743E-3</v>
      </c>
      <c r="Z79" s="16">
        <f t="shared" si="31"/>
        <v>3.6747006911358916E-7</v>
      </c>
      <c r="AA79" s="16">
        <f t="shared" si="31"/>
        <v>2.8799914906231759E-6</v>
      </c>
      <c r="AB79" s="16">
        <f t="shared" si="31"/>
        <v>1.3763527310198813E-9</v>
      </c>
      <c r="AC79" s="16">
        <f t="shared" si="31"/>
        <v>7.3589559828531779E-7</v>
      </c>
      <c r="AD79" s="16">
        <f t="shared" si="31"/>
        <v>2.1345800069579317E-8</v>
      </c>
      <c r="AE79" s="16">
        <f t="shared" si="31"/>
        <v>5.5376628793806992E-7</v>
      </c>
      <c r="AF79" s="16">
        <f t="shared" si="31"/>
        <v>2.0582930099630256E-7</v>
      </c>
      <c r="AG79" s="16">
        <f t="shared" si="31"/>
        <v>1.9025473872272232E-6</v>
      </c>
      <c r="AH79" s="16">
        <f t="shared" si="31"/>
        <v>2.4231698928150697E-6</v>
      </c>
      <c r="AI79" s="16">
        <f t="shared" si="31"/>
        <v>1.1604379086741427E-6</v>
      </c>
      <c r="AJ79" s="16">
        <f t="shared" si="31"/>
        <v>4.2773348187164556E-7</v>
      </c>
      <c r="AK79" s="16">
        <f t="shared" si="31"/>
        <v>1.1833528502949973E-7</v>
      </c>
      <c r="AL79" s="16">
        <f t="shared" si="31"/>
        <v>2.1877966641875278E-6</v>
      </c>
      <c r="AM79" s="16">
        <f t="shared" si="31"/>
        <v>1.2080285582428449E-6</v>
      </c>
      <c r="AN79" s="18">
        <f t="shared" si="31"/>
        <v>1.3589615534906398E-6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2.6190046991373085E-7</v>
      </c>
      <c r="E80" s="16">
        <f t="shared" si="32"/>
        <v>1.7878993441841567E-7</v>
      </c>
      <c r="F80" s="16">
        <f t="shared" si="32"/>
        <v>5.8930173098394348E-7</v>
      </c>
      <c r="G80" s="16">
        <f t="shared" si="32"/>
        <v>3.0130928310223744E-7</v>
      </c>
      <c r="H80" s="16">
        <f t="shared" si="32"/>
        <v>5.0080878940255299E-7</v>
      </c>
      <c r="I80" s="16">
        <f t="shared" si="32"/>
        <v>1.4607999120288757E-6</v>
      </c>
      <c r="J80" s="16">
        <f t="shared" si="32"/>
        <v>2.1808112328008608E-6</v>
      </c>
      <c r="K80" s="16">
        <f t="shared" si="32"/>
        <v>1.0927788004468966E-6</v>
      </c>
      <c r="L80" s="16">
        <f t="shared" si="32"/>
        <v>2.695446722206418E-6</v>
      </c>
      <c r="M80" s="16">
        <f t="shared" si="32"/>
        <v>3.5710761327316813E-6</v>
      </c>
      <c r="N80" s="16">
        <f t="shared" si="32"/>
        <v>3.3775877169086491E-6</v>
      </c>
      <c r="O80" s="16">
        <f t="shared" si="32"/>
        <v>1.6215845292150856E-6</v>
      </c>
      <c r="P80" s="16">
        <f t="shared" si="32"/>
        <v>4.9571944273902587E-8</v>
      </c>
      <c r="Q80" s="16">
        <f t="shared" si="32"/>
        <v>1.2174497327186229E-6</v>
      </c>
      <c r="R80" s="16">
        <f t="shared" si="32"/>
        <v>2.8759691659168652E-6</v>
      </c>
      <c r="S80" s="16">
        <f t="shared" si="32"/>
        <v>1.9343680269518476E-9</v>
      </c>
      <c r="T80" s="17">
        <f t="shared" si="32"/>
        <v>6.1974967024543295E-6</v>
      </c>
      <c r="U80" s="16">
        <f t="shared" si="32"/>
        <v>2.9818657786853665E-7</v>
      </c>
      <c r="V80" s="16">
        <f t="shared" si="32"/>
        <v>2.1509717493798672E-7</v>
      </c>
      <c r="W80" s="16">
        <f t="shared" si="32"/>
        <v>9.5101640449078358E-7</v>
      </c>
      <c r="X80" s="16">
        <f t="shared" si="32"/>
        <v>1.3457023084042837E-6</v>
      </c>
      <c r="Y80" s="16">
        <f t="shared" si="32"/>
        <v>3.4361582442688379E-7</v>
      </c>
      <c r="Z80" s="16">
        <f t="shared" si="32"/>
        <v>1.8159215599210839E-7</v>
      </c>
      <c r="AA80" s="16">
        <f t="shared" si="32"/>
        <v>9.2290784024389334E-7</v>
      </c>
      <c r="AB80" s="16">
        <f t="shared" si="32"/>
        <v>1.7749874706002682E-7</v>
      </c>
      <c r="AC80" s="16">
        <f t="shared" si="32"/>
        <v>1.3008659486711278E-6</v>
      </c>
      <c r="AD80" s="16">
        <f t="shared" si="32"/>
        <v>1.0087352480741517E-6</v>
      </c>
      <c r="AE80" s="16">
        <f t="shared" si="32"/>
        <v>3.299766847344605E-7</v>
      </c>
      <c r="AF80" s="16">
        <f t="shared" si="32"/>
        <v>1.342936290709622E-6</v>
      </c>
      <c r="AG80" s="16">
        <f t="shared" si="32"/>
        <v>5.4520905158626687E-8</v>
      </c>
      <c r="AH80" s="16">
        <f t="shared" si="32"/>
        <v>7.5240317890111259E-7</v>
      </c>
      <c r="AI80" s="16">
        <f t="shared" si="32"/>
        <v>1.1223115195938393E-6</v>
      </c>
      <c r="AJ80" s="17">
        <f t="shared" si="32"/>
        <v>1.0262822776922311E-3</v>
      </c>
      <c r="AK80" s="16">
        <f t="shared" si="32"/>
        <v>8.988598196842578E-7</v>
      </c>
      <c r="AL80" s="16">
        <f t="shared" si="32"/>
        <v>2.0396120884515534E-6</v>
      </c>
      <c r="AM80" s="16">
        <f t="shared" si="32"/>
        <v>1.1517349454462133E-6</v>
      </c>
      <c r="AN80" s="18">
        <f t="shared" si="32"/>
        <v>3.3607100469732998E-6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4.0464807892537751E-6</v>
      </c>
      <c r="E81" s="16">
        <f t="shared" si="33"/>
        <v>5.8103756588411671E-7</v>
      </c>
      <c r="F81" s="16">
        <f t="shared" si="33"/>
        <v>6.1300360544526928E-7</v>
      </c>
      <c r="G81" s="16">
        <f t="shared" si="33"/>
        <v>1.18609280181247E-6</v>
      </c>
      <c r="H81" s="17">
        <f t="shared" si="33"/>
        <v>2.5158801012105337E-3</v>
      </c>
      <c r="I81" s="16">
        <f t="shared" si="33"/>
        <v>2.8358997807027691E-6</v>
      </c>
      <c r="J81" s="16">
        <f t="shared" si="33"/>
        <v>5.8479959575553989E-6</v>
      </c>
      <c r="K81" s="16">
        <f t="shared" si="33"/>
        <v>6.9734341240488451E-7</v>
      </c>
      <c r="L81" s="16">
        <f t="shared" si="33"/>
        <v>3.6190830242539596E-7</v>
      </c>
      <c r="M81" s="16">
        <f t="shared" si="33"/>
        <v>2.3368257505117805E-6</v>
      </c>
      <c r="N81" s="16">
        <f t="shared" si="33"/>
        <v>4.0780409287322189E-7</v>
      </c>
      <c r="O81" s="17">
        <f t="shared" si="33"/>
        <v>1.148123705081049E-5</v>
      </c>
      <c r="P81" s="16">
        <f t="shared" si="33"/>
        <v>2.5135974039791025E-7</v>
      </c>
      <c r="Q81" s="16">
        <f t="shared" si="33"/>
        <v>3.6206693236901211E-6</v>
      </c>
      <c r="R81" s="16">
        <f t="shared" si="33"/>
        <v>2.4920648955333128E-6</v>
      </c>
      <c r="S81" s="16">
        <f t="shared" si="33"/>
        <v>1.0490670235622261E-7</v>
      </c>
      <c r="T81" s="16">
        <f t="shared" si="33"/>
        <v>4.4430139232903921E-7</v>
      </c>
      <c r="U81" s="16">
        <f t="shared" si="33"/>
        <v>8.1175844030089771E-6</v>
      </c>
      <c r="V81" s="16">
        <f t="shared" si="33"/>
        <v>1.8362020506165628E-9</v>
      </c>
      <c r="W81" s="17">
        <f t="shared" si="33"/>
        <v>1.9043144557416392E-5</v>
      </c>
      <c r="X81" s="16">
        <f t="shared" si="33"/>
        <v>4.2203735876447372E-6</v>
      </c>
      <c r="Y81" s="16">
        <f t="shared" si="33"/>
        <v>1.9017320972331081E-6</v>
      </c>
      <c r="Z81" s="17">
        <f t="shared" si="33"/>
        <v>1.7293020268679434E-5</v>
      </c>
      <c r="AA81" s="16">
        <f t="shared" si="33"/>
        <v>3.4491816955114276E-7</v>
      </c>
      <c r="AB81" s="16">
        <f t="shared" si="33"/>
        <v>1.0118345429900379E-6</v>
      </c>
      <c r="AC81" s="16">
        <f t="shared" si="33"/>
        <v>3.5808766886473882E-6</v>
      </c>
      <c r="AD81" s="16">
        <f t="shared" si="33"/>
        <v>1.9549504693418022E-7</v>
      </c>
      <c r="AE81" s="16">
        <f t="shared" si="33"/>
        <v>6.5784517746530141E-7</v>
      </c>
      <c r="AF81" s="16">
        <f t="shared" si="33"/>
        <v>3.5424665963889621E-6</v>
      </c>
      <c r="AG81" s="16">
        <f t="shared" si="33"/>
        <v>9.1039072912139278E-7</v>
      </c>
      <c r="AH81" s="16">
        <f t="shared" si="33"/>
        <v>1.0473503417690795E-7</v>
      </c>
      <c r="AI81" s="16">
        <f t="shared" si="33"/>
        <v>2.4501966497041786E-7</v>
      </c>
      <c r="AJ81" s="16">
        <f t="shared" si="33"/>
        <v>1.2270249817132271E-6</v>
      </c>
      <c r="AK81" s="16">
        <f t="shared" si="33"/>
        <v>7.706439281738213E-6</v>
      </c>
      <c r="AL81" s="16">
        <f t="shared" si="33"/>
        <v>7.981684721749136E-7</v>
      </c>
      <c r="AM81" s="16">
        <f t="shared" si="33"/>
        <v>2.02220279490095E-6</v>
      </c>
      <c r="AN81" s="18">
        <f t="shared" si="33"/>
        <v>2.8133086006141833E-6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4.0363942503532074E-5</v>
      </c>
      <c r="E82" s="16">
        <f t="shared" si="34"/>
        <v>9.8426107232407767E-9</v>
      </c>
      <c r="F82" s="16">
        <f t="shared" si="34"/>
        <v>4.9963739596656375E-9</v>
      </c>
      <c r="G82" s="16">
        <f t="shared" si="34"/>
        <v>2.5117014041780595E-8</v>
      </c>
      <c r="H82" s="16">
        <f t="shared" si="34"/>
        <v>6.4673815727313514E-8</v>
      </c>
      <c r="I82" s="16">
        <f t="shared" si="34"/>
        <v>1.0388043050815563E-7</v>
      </c>
      <c r="J82" s="16">
        <f t="shared" si="34"/>
        <v>3.8216749492311216E-9</v>
      </c>
      <c r="K82" s="16">
        <f t="shared" si="34"/>
        <v>6.5050521127921135E-9</v>
      </c>
      <c r="L82" s="16">
        <f t="shared" si="34"/>
        <v>6.3134903599192822E-8</v>
      </c>
      <c r="M82" s="16">
        <f t="shared" si="34"/>
        <v>1.3724853541411875E-10</v>
      </c>
      <c r="N82" s="16">
        <f t="shared" si="34"/>
        <v>1.1910077078226754E-8</v>
      </c>
      <c r="O82" s="16">
        <f t="shared" si="34"/>
        <v>1.2891130541407577E-7</v>
      </c>
      <c r="P82" s="16">
        <f t="shared" si="34"/>
        <v>3.5193775189629602E-8</v>
      </c>
      <c r="Q82" s="17">
        <f t="shared" si="34"/>
        <v>1.7866157767592503E-7</v>
      </c>
      <c r="R82" s="16">
        <f t="shared" si="34"/>
        <v>8.5956535862352584E-8</v>
      </c>
      <c r="S82" s="16">
        <f t="shared" si="34"/>
        <v>2.4637161758000761E-10</v>
      </c>
      <c r="T82" s="16">
        <f t="shared" si="34"/>
        <v>7.709760138852925E-8</v>
      </c>
      <c r="U82" s="16">
        <f t="shared" si="34"/>
        <v>1.2042760759986191E-7</v>
      </c>
      <c r="V82" s="16">
        <f t="shared" si="34"/>
        <v>5.7753689484233429E-8</v>
      </c>
      <c r="W82" s="16">
        <f t="shared" si="34"/>
        <v>1.29340293891716E-7</v>
      </c>
      <c r="X82" s="16">
        <f t="shared" si="34"/>
        <v>8.9732880023368526E-9</v>
      </c>
      <c r="Y82" s="16">
        <f t="shared" si="34"/>
        <v>6.2819639029753412E-8</v>
      </c>
      <c r="Z82" s="17">
        <f t="shared" si="34"/>
        <v>2.2534616507337381E-7</v>
      </c>
      <c r="AA82" s="16">
        <f t="shared" si="34"/>
        <v>2.4987165792283875E-8</v>
      </c>
      <c r="AB82" s="16">
        <f t="shared" si="34"/>
        <v>1.9591295508480573E-8</v>
      </c>
      <c r="AC82" s="16">
        <f t="shared" si="34"/>
        <v>6.4992986888773085E-9</v>
      </c>
      <c r="AD82" s="16">
        <f t="shared" si="34"/>
        <v>4.3508987476854782E-8</v>
      </c>
      <c r="AE82" s="16">
        <f t="shared" si="34"/>
        <v>1.8195589999633267E-10</v>
      </c>
      <c r="AF82" s="16">
        <f t="shared" si="34"/>
        <v>7.1877577204411911E-8</v>
      </c>
      <c r="AG82" s="16">
        <f t="shared" si="34"/>
        <v>9.4519407089730271E-9</v>
      </c>
      <c r="AH82" s="16">
        <f t="shared" si="34"/>
        <v>3.0896432111297188E-12</v>
      </c>
      <c r="AI82" s="16">
        <f t="shared" si="34"/>
        <v>2.1658602624872469E-8</v>
      </c>
      <c r="AJ82" s="16">
        <f t="shared" si="34"/>
        <v>1.0295037405231506E-8</v>
      </c>
      <c r="AK82" s="16">
        <f t="shared" si="34"/>
        <v>1.198724738005441E-7</v>
      </c>
      <c r="AL82" s="16">
        <f t="shared" si="34"/>
        <v>4.7808752235172393E-8</v>
      </c>
      <c r="AM82" s="16">
        <f t="shared" si="34"/>
        <v>2.4786328599073101E-8</v>
      </c>
      <c r="AN82" s="18">
        <f t="shared" si="34"/>
        <v>4.023726387281927E-8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2.2732795547061803E-6</v>
      </c>
      <c r="E83" s="16">
        <f t="shared" si="35"/>
        <v>4.5994543367540416E-6</v>
      </c>
      <c r="F83" s="16">
        <f t="shared" si="35"/>
        <v>3.0662799504811525E-7</v>
      </c>
      <c r="G83" s="16">
        <f t="shared" si="35"/>
        <v>1.1484876428992146E-6</v>
      </c>
      <c r="H83" s="16">
        <f t="shared" si="35"/>
        <v>2.0887344311071802E-7</v>
      </c>
      <c r="I83" s="16">
        <f t="shared" si="35"/>
        <v>3.3683720851191312E-7</v>
      </c>
      <c r="J83" s="16">
        <f t="shared" si="35"/>
        <v>1.3600873768528071E-7</v>
      </c>
      <c r="K83" s="16">
        <f t="shared" si="35"/>
        <v>1.4656300924480238E-6</v>
      </c>
      <c r="L83" s="17">
        <f t="shared" si="35"/>
        <v>1.4644378384511922E-3</v>
      </c>
      <c r="M83" s="16">
        <f t="shared" si="35"/>
        <v>1.6463408170582284E-6</v>
      </c>
      <c r="N83" s="16">
        <f t="shared" si="35"/>
        <v>7.7332723532492192E-7</v>
      </c>
      <c r="O83" s="16">
        <f t="shared" si="35"/>
        <v>1.8953208480751936E-7</v>
      </c>
      <c r="P83" s="16">
        <f t="shared" si="35"/>
        <v>2.4150074557717091E-6</v>
      </c>
      <c r="Q83" s="16">
        <f t="shared" si="35"/>
        <v>2.7364369030353135E-6</v>
      </c>
      <c r="R83" s="16">
        <f t="shared" si="35"/>
        <v>1.1102472760425212E-6</v>
      </c>
      <c r="S83" s="16">
        <f t="shared" si="35"/>
        <v>6.9559934120513645E-8</v>
      </c>
      <c r="T83" s="16">
        <f t="shared" si="35"/>
        <v>1.0980034024577927E-6</v>
      </c>
      <c r="U83" s="16">
        <f t="shared" si="35"/>
        <v>4.9675861432158809E-7</v>
      </c>
      <c r="V83" s="16">
        <f t="shared" si="35"/>
        <v>2.1680723568322807E-6</v>
      </c>
      <c r="W83" s="17">
        <f t="shared" si="35"/>
        <v>1.5714640778477966E-5</v>
      </c>
      <c r="X83" s="17">
        <f t="shared" si="35"/>
        <v>6.5086126153386331E-6</v>
      </c>
      <c r="Y83" s="16">
        <f t="shared" si="35"/>
        <v>6.0411619440716055E-6</v>
      </c>
      <c r="Z83" s="17">
        <f t="shared" si="35"/>
        <v>7.985952141518453E-6</v>
      </c>
      <c r="AA83" s="16">
        <f t="shared" si="35"/>
        <v>1.2580916311882225E-6</v>
      </c>
      <c r="AB83" s="16">
        <f t="shared" si="35"/>
        <v>1.1504616238662454E-6</v>
      </c>
      <c r="AC83" s="16">
        <f t="shared" si="35"/>
        <v>6.3896644499472868E-7</v>
      </c>
      <c r="AD83" s="16">
        <f t="shared" si="35"/>
        <v>5.2288070527897436E-8</v>
      </c>
      <c r="AE83" s="16">
        <f t="shared" si="35"/>
        <v>7.3829019668478E-8</v>
      </c>
      <c r="AF83" s="16">
        <f t="shared" si="35"/>
        <v>1.1460743361573975E-7</v>
      </c>
      <c r="AG83" s="16">
        <f t="shared" si="35"/>
        <v>1.6753602517997617E-6</v>
      </c>
      <c r="AH83" s="16">
        <f t="shared" si="35"/>
        <v>2.3297514114297523E-9</v>
      </c>
      <c r="AI83" s="16">
        <f t="shared" si="35"/>
        <v>2.5226391873789229E-6</v>
      </c>
      <c r="AJ83" s="16">
        <f t="shared" si="35"/>
        <v>3.8000640249153205E-6</v>
      </c>
      <c r="AK83" s="16">
        <f t="shared" si="35"/>
        <v>1.7312654265798713E-6</v>
      </c>
      <c r="AL83" s="16">
        <f t="shared" si="35"/>
        <v>1.3234119095402579E-8</v>
      </c>
      <c r="AM83" s="16">
        <f t="shared" si="35"/>
        <v>1.2983243357349327E-7</v>
      </c>
      <c r="AN83" s="18">
        <f t="shared" si="35"/>
        <v>1.3426406697584966E-7</v>
      </c>
    </row>
    <row r="84" spans="1:40" ht="24">
      <c r="A84" s="13" t="s">
        <v>77</v>
      </c>
      <c r="B84" s="14" t="s">
        <v>41</v>
      </c>
      <c r="C84" s="19"/>
      <c r="D84" s="16">
        <f t="shared" ref="D84:AN84" si="36">$C41^2*D41^2</f>
        <v>4.0512140619672154E-6</v>
      </c>
      <c r="E84" s="16">
        <f t="shared" si="36"/>
        <v>2.9988276582000626E-6</v>
      </c>
      <c r="F84" s="16">
        <f t="shared" si="36"/>
        <v>3.2621307071343454E-7</v>
      </c>
      <c r="G84" s="16">
        <f t="shared" si="36"/>
        <v>3.9361524496029887E-6</v>
      </c>
      <c r="H84" s="16">
        <f t="shared" si="36"/>
        <v>4.520671226716696E-6</v>
      </c>
      <c r="I84" s="17">
        <f t="shared" si="36"/>
        <v>3.5283600000000002E-5</v>
      </c>
      <c r="J84" s="16">
        <f t="shared" si="36"/>
        <v>1.6560743762286164E-6</v>
      </c>
      <c r="K84" s="16">
        <f t="shared" si="36"/>
        <v>2.8294901411536583E-7</v>
      </c>
      <c r="L84" s="16">
        <f t="shared" si="36"/>
        <v>3.7813340666828547E-7</v>
      </c>
      <c r="M84" s="16">
        <f t="shared" si="36"/>
        <v>1.1237407706853031E-5</v>
      </c>
      <c r="N84" s="16">
        <f t="shared" si="36"/>
        <v>4.2508108797263731E-7</v>
      </c>
      <c r="O84" s="16">
        <f t="shared" si="36"/>
        <v>1.1194559808455059E-5</v>
      </c>
      <c r="P84" s="16">
        <f t="shared" si="36"/>
        <v>3.9276984730565943E-7</v>
      </c>
      <c r="Q84" s="16">
        <f t="shared" si="36"/>
        <v>1.0093700876843341E-5</v>
      </c>
      <c r="R84" s="16">
        <f t="shared" si="36"/>
        <v>1.0700000814916478E-5</v>
      </c>
      <c r="S84" s="16">
        <f t="shared" si="36"/>
        <v>3.4268948329262901E-7</v>
      </c>
      <c r="T84" s="17">
        <f t="shared" si="36"/>
        <v>2.3213124000000002E-5</v>
      </c>
      <c r="U84" s="16">
        <f t="shared" si="36"/>
        <v>2.370818143171562E-6</v>
      </c>
      <c r="V84" s="16">
        <f t="shared" si="36"/>
        <v>8.6135634664556625E-6</v>
      </c>
      <c r="W84" s="16">
        <f t="shared" si="36"/>
        <v>7.9416071791765278E-6</v>
      </c>
      <c r="X84" s="16">
        <f t="shared" si="36"/>
        <v>9.5993071366733948E-6</v>
      </c>
      <c r="Y84" s="16">
        <f t="shared" si="36"/>
        <v>4.3137410881138826E-6</v>
      </c>
      <c r="Z84" s="16">
        <f t="shared" si="36"/>
        <v>8.1679823821495337E-6</v>
      </c>
      <c r="AA84" s="16">
        <f t="shared" si="36"/>
        <v>3.675459746459792E-6</v>
      </c>
      <c r="AB84" s="16">
        <f t="shared" si="36"/>
        <v>2.0464849463494689E-6</v>
      </c>
      <c r="AC84" s="16">
        <f t="shared" si="36"/>
        <v>2.7146923386207955E-6</v>
      </c>
      <c r="AD84" s="16">
        <f t="shared" si="36"/>
        <v>7.4403773370008024E-6</v>
      </c>
      <c r="AE84" s="16">
        <f t="shared" si="36"/>
        <v>9.964355948875692E-6</v>
      </c>
      <c r="AF84" s="16">
        <f t="shared" si="36"/>
        <v>1.6707891018889665E-6</v>
      </c>
      <c r="AG84" s="16">
        <f t="shared" si="36"/>
        <v>4.057695373262552E-7</v>
      </c>
      <c r="AH84" s="16">
        <f t="shared" si="36"/>
        <v>2.7191350163365992E-10</v>
      </c>
      <c r="AI84" s="16">
        <f t="shared" si="36"/>
        <v>2.3077961349984934E-6</v>
      </c>
      <c r="AJ84" s="16">
        <f t="shared" si="36"/>
        <v>1.3285887263317644E-5</v>
      </c>
      <c r="AK84" s="16">
        <f t="shared" si="36"/>
        <v>8.7379609225260329E-8</v>
      </c>
      <c r="AL84" s="16">
        <f t="shared" si="36"/>
        <v>7.1933147773817475E-6</v>
      </c>
      <c r="AM84" s="16">
        <f t="shared" si="36"/>
        <v>4.2394226178605294E-6</v>
      </c>
      <c r="AN84" s="20">
        <f t="shared" si="36"/>
        <v>4.1239515240000003E-3</v>
      </c>
    </row>
    <row r="85" spans="1:40">
      <c r="A85" t="s">
        <v>122</v>
      </c>
      <c r="D85" s="21">
        <f>SUM($D$48:$D$84)</f>
        <v>1.0830578028832301E-4</v>
      </c>
      <c r="E85" s="21">
        <f>SUM($E$48:$E$84)</f>
        <v>6.0439235794598929E-4</v>
      </c>
      <c r="F85" s="21">
        <f>SUM($F$48:$F$84)</f>
        <v>5.8232526631184693E-5</v>
      </c>
      <c r="G85" s="21">
        <f>SUM($G$48:$G$84)</f>
        <v>2.9478040475946791E-5</v>
      </c>
      <c r="H85" s="21">
        <f>SUM($H$48:$H$84)</f>
        <v>2.5837972616786051E-3</v>
      </c>
      <c r="I85" s="21">
        <f>SUM($I$48:$I$84)</f>
        <v>6.6880914062375019E-4</v>
      </c>
      <c r="J85" s="21">
        <f>SUM($J$48:$J$84)</f>
        <v>3.9588852785249111E-3</v>
      </c>
      <c r="K85" s="21">
        <f>SUM($K$48:$K$84)</f>
        <v>9.331786907767689E-4</v>
      </c>
      <c r="L85" s="21">
        <f>SUM($L$48:$L$84)</f>
        <v>1.5402792372320238E-3</v>
      </c>
      <c r="M85" s="21">
        <f>SUM($M$48:$M$84)</f>
        <v>6.8461884050238777E-3</v>
      </c>
      <c r="N85" s="21">
        <f>SUM($N$48:$N$84)</f>
        <v>2.6826152158808499E-5</v>
      </c>
      <c r="O85" s="21">
        <f>SUM($O$48:$O$84)</f>
        <v>3.4379361697181002E-4</v>
      </c>
      <c r="P85" s="21">
        <f>SUM($P$48:$P$84)</f>
        <v>1.2952492548568607E-3</v>
      </c>
      <c r="Q85" s="21">
        <f>SUM($Q$48:$Q$84)</f>
        <v>5.6508777339011771E-3</v>
      </c>
      <c r="R85" s="21">
        <f>SUM($R$48:$R$84)</f>
        <v>4.8712098263717107E-5</v>
      </c>
      <c r="S85" s="21">
        <f>SUM($S$48:$S$84)</f>
        <v>5.376360928705283E-3</v>
      </c>
      <c r="T85" s="21">
        <f>SUM($T$48:$T$84)</f>
        <v>3.9433358658653002E-4</v>
      </c>
      <c r="U85">
        <f>SUM($U$48:$U$84)</f>
        <v>2.50379811432542E-3</v>
      </c>
      <c r="V85" s="21">
        <f>SUM($V$48:$V$84)</f>
        <v>1.0908388087570351E-3</v>
      </c>
      <c r="W85" s="21">
        <f>SUM($W$48:$W$84)</f>
        <v>2.8331387195423183E-3</v>
      </c>
      <c r="X85" s="21">
        <f>SUM($X$48:$X$84)</f>
        <v>3.1604029253503896E-4</v>
      </c>
      <c r="Y85" s="21">
        <f>SUM($Y$48:$Y$84)</f>
        <v>1.3742806936306673E-3</v>
      </c>
      <c r="Z85" s="21">
        <f>SUM($Z$48:$Z$84)</f>
        <v>8.3923604178711634E-5</v>
      </c>
      <c r="AA85" s="21">
        <f>SUM($AA$48:$AA$84)</f>
        <v>6.0366719332945672E-4</v>
      </c>
      <c r="AB85" s="21">
        <f>SUM($AB$48:$AB$84)</f>
        <v>4.9701674678136213E-3</v>
      </c>
      <c r="AC85" s="21">
        <f>SUM($AC$48:$AC$84)</f>
        <v>2.1631901947087101E-4</v>
      </c>
      <c r="AD85" s="21">
        <f>SUM($AD$48:$AD$84)</f>
        <v>1.4977141817342425E-3</v>
      </c>
      <c r="AE85" s="21">
        <f>SUM($AE$48:$AE$84)</f>
        <v>3.8596516155962304E-4</v>
      </c>
      <c r="AF85" s="21">
        <f>SUM($AF$48:$AF$84)</f>
        <v>4.587903516546018E-4</v>
      </c>
      <c r="AG85" s="21">
        <f>SUM($AG$48:$AG$84)</f>
        <v>2.4349267648083265E-3</v>
      </c>
      <c r="AH85" s="21">
        <f>SUM($AH$48:$AH$84)</f>
        <v>1.9958763217409561E-4</v>
      </c>
      <c r="AI85" s="21">
        <f>SUM($AI$48:$AI$84)</f>
        <v>1.5491784529037488E-4</v>
      </c>
      <c r="AJ85" s="21">
        <f>SUM($AJ$48:$AJ$84)</f>
        <v>1.0981948243324509E-3</v>
      </c>
      <c r="AK85" s="21">
        <f>SUM($AK$48:$AK$84)</f>
        <v>7.0184444457096484E-5</v>
      </c>
      <c r="AL85" s="21">
        <f>SUM($AL$48:$AL$84)</f>
        <v>4.7285429699213399E-4</v>
      </c>
      <c r="AM85" s="21">
        <f>SUM($AM$48:$AM$84)</f>
        <v>3.1175131001476755E-5</v>
      </c>
      <c r="AN85" s="21">
        <f>SUM($AN$48:$AN$84)</f>
        <v>4.1941942745277868E-3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5.5458378912760925E-2</v>
      </c>
      <c r="D87" s="22">
        <f>$D$85/$C$87</f>
        <v>1.9529200530490434E-3</v>
      </c>
      <c r="E87" s="22">
        <f>$E$85/$C$87</f>
        <v>1.0898125221019021E-2</v>
      </c>
      <c r="F87" s="22">
        <f>$F$85/$C$87</f>
        <v>1.0500221566661307E-3</v>
      </c>
      <c r="G87" s="22">
        <f>$G$85/$C$87</f>
        <v>5.3153447781655082E-4</v>
      </c>
      <c r="H87" s="22">
        <f>$H$85/$C$87</f>
        <v>4.6589844714773579E-2</v>
      </c>
      <c r="I87" s="22">
        <f>$I$85/$C$87</f>
        <v>1.2059659040445876E-2</v>
      </c>
      <c r="J87" s="22">
        <f>$J$85/$C$87</f>
        <v>7.1384799846970909E-2</v>
      </c>
      <c r="K87" s="22">
        <f>$K$85/$C$87</f>
        <v>1.6826649265113035E-2</v>
      </c>
      <c r="L87" s="22">
        <f>$L$85/$C$87</f>
        <v>2.7773607296653364E-2</v>
      </c>
      <c r="M87" s="22">
        <f>$M$85/$C$87</f>
        <v>0.12344732282552486</v>
      </c>
      <c r="N87" s="22">
        <f>$N$85/$C$87</f>
        <v>4.8371684648423479E-4</v>
      </c>
      <c r="O87" s="22">
        <f>$O$85/$C$87</f>
        <v>6.1991284944086858E-3</v>
      </c>
      <c r="P87" s="22">
        <f>$P$85/$C$87</f>
        <v>2.3355339269731611E-2</v>
      </c>
      <c r="Q87" s="22">
        <f>$Q$85/$C$87</f>
        <v>0.10189403016612364</v>
      </c>
      <c r="R87" s="22">
        <f>$R$85/$C$87</f>
        <v>8.7835416791291201E-4</v>
      </c>
      <c r="S87" s="22">
        <f>$S$85/$C$87</f>
        <v>9.6944069302180538E-2</v>
      </c>
      <c r="T87" s="22">
        <f>$T$85/$C$87</f>
        <v>7.110441998437033E-3</v>
      </c>
      <c r="U87" s="22">
        <f>$U$85/$C$87</f>
        <v>4.5147336857141673E-2</v>
      </c>
      <c r="V87" s="22">
        <f>$V$85/$C$87</f>
        <v>1.9669504052272867E-2</v>
      </c>
      <c r="W87" s="22">
        <f>$W$85/$C$87</f>
        <v>5.1085855286159755E-2</v>
      </c>
      <c r="X87" s="22">
        <f>$X$85/$C$87</f>
        <v>5.6986933035346682E-3</v>
      </c>
      <c r="Y87" s="22">
        <f>$Y$85/$C$87</f>
        <v>2.4780397851016999E-2</v>
      </c>
      <c r="Z87" s="22">
        <f>$Z$85/$C$87</f>
        <v>1.5132718594376526E-3</v>
      </c>
      <c r="AA87" s="22">
        <f>$AA$85/$C$87</f>
        <v>1.0885049385937847E-2</v>
      </c>
      <c r="AB87" s="22">
        <f>$AB$85/$C$87</f>
        <v>8.9619775501046786E-2</v>
      </c>
      <c r="AC87" s="22">
        <f>$AC$85/$C$87</f>
        <v>3.9005651393300318E-3</v>
      </c>
      <c r="AD87" s="22">
        <f>$AD$85/$C$87</f>
        <v>2.7006093778727813E-2</v>
      </c>
      <c r="AE87" s="22">
        <f>$AE$85/$C$87</f>
        <v>6.9595464044624787E-3</v>
      </c>
      <c r="AF87" s="22">
        <f>$AF$85/$C$87</f>
        <v>8.2726967619501501E-3</v>
      </c>
      <c r="AG87" s="22">
        <f>$AG$85/$C$87</f>
        <v>4.3905480335777576E-2</v>
      </c>
      <c r="AH87" s="22">
        <f>$AH$85/$C$87</f>
        <v>3.5988724533051698E-3</v>
      </c>
      <c r="AI87" s="22">
        <f>$AI$85/$C$87</f>
        <v>2.7934073863585007E-3</v>
      </c>
      <c r="AJ87" s="22">
        <f>$AJ$85/$C$87</f>
        <v>1.9802144344319397E-2</v>
      </c>
      <c r="AK87" s="22">
        <f>$AK$85/$C$87</f>
        <v>1.2655336458265479E-3</v>
      </c>
      <c r="AL87" s="22">
        <f>$AL$85/$C$87</f>
        <v>8.5262913605166808E-3</v>
      </c>
      <c r="AM87" s="22">
        <f>$AM$85/$C$87</f>
        <v>5.6213563419365263E-4</v>
      </c>
      <c r="AN87" s="22">
        <f>$AN$85/$C$87</f>
        <v>7.5627783515372582E-2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925D0-A362-4FB7-8FF2-7E52612DA535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185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-1.0507177054850363E-2</v>
      </c>
      <c r="D5" s="10">
        <v>2.6339418342060023E-3</v>
      </c>
      <c r="E5" s="10">
        <v>1.2377878455523014E-2</v>
      </c>
      <c r="F5" s="10">
        <v>1.1167817878273888E-2</v>
      </c>
      <c r="G5" s="10">
        <v>-1.187478166098021E-3</v>
      </c>
      <c r="H5" s="10">
        <v>2.8984285207770636E-2</v>
      </c>
      <c r="I5" s="10">
        <v>2.834320298355961E-2</v>
      </c>
      <c r="J5" s="10">
        <v>3.1351148523412052E-2</v>
      </c>
      <c r="K5" s="10">
        <v>6.5928137740998002E-3</v>
      </c>
      <c r="L5" s="10">
        <v>2.3602522384686145E-2</v>
      </c>
      <c r="M5" s="10">
        <v>-1.1495744845471789E-2</v>
      </c>
      <c r="N5" s="10">
        <v>2.7302390555455958E-2</v>
      </c>
      <c r="O5" s="11" t="s">
        <v>105</v>
      </c>
      <c r="P5" s="10">
        <v>-3.0173987315213299E-4</v>
      </c>
      <c r="Q5" s="10">
        <v>1.2126974978935215E-3</v>
      </c>
      <c r="R5" s="10">
        <v>-3.014599544224329E-3</v>
      </c>
      <c r="S5" s="10">
        <v>2.8623498296441251E-2</v>
      </c>
      <c r="T5" s="10">
        <v>2.6560348155761183E-2</v>
      </c>
      <c r="U5" s="10">
        <v>9.2740057047109234E-3</v>
      </c>
      <c r="V5" s="10">
        <v>-3.0496398780557182E-2</v>
      </c>
      <c r="W5" s="10">
        <v>-4.5221028702195444E-2</v>
      </c>
      <c r="X5" s="10">
        <v>-3.5769175371306777E-2</v>
      </c>
      <c r="Y5" s="10">
        <v>-4.2424804863786421E-2</v>
      </c>
      <c r="Z5" s="10">
        <v>-3.2337127518094873E-2</v>
      </c>
      <c r="AA5" s="10">
        <v>-1.9038647680046045E-3</v>
      </c>
      <c r="AB5" s="10">
        <v>1.1366688070784444E-2</v>
      </c>
      <c r="AC5" s="10">
        <v>-2.0874965946743766E-2</v>
      </c>
      <c r="AD5" s="10">
        <v>-5.875675281168358E-3</v>
      </c>
      <c r="AE5" s="10">
        <v>-1.2363160148928895E-2</v>
      </c>
      <c r="AF5" s="10">
        <v>-3.1225211640537574E-2</v>
      </c>
      <c r="AG5" s="10">
        <v>-3.3691694137408079E-2</v>
      </c>
      <c r="AH5" s="10">
        <v>5.434791363648093E-3</v>
      </c>
      <c r="AI5" s="11" t="s">
        <v>83</v>
      </c>
      <c r="AJ5" s="10">
        <v>-2.6278364211715232E-3</v>
      </c>
      <c r="AK5" s="10">
        <v>1.1484042969698892E-3</v>
      </c>
      <c r="AL5" s="10">
        <v>-1.2225581177551263E-2</v>
      </c>
      <c r="AM5" s="10">
        <v>-2.6897294106510466E-2</v>
      </c>
      <c r="AN5" s="12">
        <v>-2.3800491024001776E-2</v>
      </c>
    </row>
    <row r="6" spans="1:40" ht="24">
      <c r="A6" s="13" t="s">
        <v>42</v>
      </c>
      <c r="B6" s="14" t="s">
        <v>41</v>
      </c>
      <c r="C6" s="15">
        <v>2.1598228918596571E-2</v>
      </c>
      <c r="D6" s="16">
        <v>-4.582444907761328E-2</v>
      </c>
      <c r="E6" s="16">
        <v>8.4636978065637822E-4</v>
      </c>
      <c r="F6" s="16">
        <v>-5.0471292124695137E-2</v>
      </c>
      <c r="G6" s="16">
        <v>-8.8219969206519942E-3</v>
      </c>
      <c r="H6" s="16">
        <v>-2.2250214811312678E-2</v>
      </c>
      <c r="I6" s="16">
        <v>4.4874773496264841E-2</v>
      </c>
      <c r="J6" s="16">
        <v>6.1457542661482562E-4</v>
      </c>
      <c r="K6" s="16">
        <v>-8.7786631894781978E-3</v>
      </c>
      <c r="L6" s="16">
        <v>-4.2648942163920095E-2</v>
      </c>
      <c r="M6" s="16">
        <v>-1.0171531416209009E-2</v>
      </c>
      <c r="N6" s="16">
        <v>-2.8556295269791681E-2</v>
      </c>
      <c r="O6" s="16">
        <v>2.902467877364322E-3</v>
      </c>
      <c r="P6" s="16">
        <v>-3.3657260837273481E-2</v>
      </c>
      <c r="Q6" s="16">
        <v>2.0038094672904542E-3</v>
      </c>
      <c r="R6" s="16">
        <v>2.3673623480822245E-3</v>
      </c>
      <c r="S6" s="16">
        <v>-2.1339152897494905E-2</v>
      </c>
      <c r="T6" s="17" t="s">
        <v>82</v>
      </c>
      <c r="U6" s="16">
        <v>1.8264795333640737E-2</v>
      </c>
      <c r="V6" s="16">
        <v>-2.0102183260993289E-2</v>
      </c>
      <c r="W6" s="16">
        <v>-1.8332397604756055E-2</v>
      </c>
      <c r="X6" s="16">
        <v>1.2585465448820238E-2</v>
      </c>
      <c r="Y6" s="16">
        <v>1.2248719527243376E-3</v>
      </c>
      <c r="Z6" s="16">
        <v>1.5385792229440587E-2</v>
      </c>
      <c r="AA6" s="16">
        <v>2.4446183381634099E-2</v>
      </c>
      <c r="AB6" s="16">
        <v>-8.9495325683490393E-3</v>
      </c>
      <c r="AC6" s="16">
        <v>9.247933028040542E-3</v>
      </c>
      <c r="AD6" s="16">
        <v>2.376136928458893E-2</v>
      </c>
      <c r="AE6" s="17" t="s">
        <v>105</v>
      </c>
      <c r="AF6" s="16">
        <v>2.3565819845603256E-3</v>
      </c>
      <c r="AG6" s="16">
        <v>2.4202236907331764E-2</v>
      </c>
      <c r="AH6" s="16">
        <v>7.3804705572323073E-3</v>
      </c>
      <c r="AI6" s="16">
        <v>2.6303389258617096E-2</v>
      </c>
      <c r="AJ6" s="16">
        <v>5.1504944060935247E-2</v>
      </c>
      <c r="AK6" s="16">
        <v>4.1558941937081491E-2</v>
      </c>
      <c r="AL6" s="16">
        <v>3.2125460059340444E-2</v>
      </c>
      <c r="AM6" s="16">
        <v>8.7051684435999078E-4</v>
      </c>
      <c r="AN6" s="18">
        <v>4.86252171216046E-2</v>
      </c>
    </row>
    <row r="7" spans="1:40" ht="24">
      <c r="A7" s="13" t="s">
        <v>43</v>
      </c>
      <c r="B7" s="14" t="s">
        <v>41</v>
      </c>
      <c r="C7" s="15">
        <v>3.7506825639327931E-2</v>
      </c>
      <c r="D7" s="16">
        <v>5.7729216071562117E-2</v>
      </c>
      <c r="E7" s="16">
        <v>1.1685034087937448E-2</v>
      </c>
      <c r="F7" s="16">
        <v>2.7266591340918755E-2</v>
      </c>
      <c r="G7" s="16">
        <v>-2.35865008289671E-2</v>
      </c>
      <c r="H7" s="16">
        <v>2.6672225635635417E-2</v>
      </c>
      <c r="I7" s="16">
        <v>-1.3252564276290997E-2</v>
      </c>
      <c r="J7" s="16">
        <v>2.2744172692244623E-2</v>
      </c>
      <c r="K7" s="16">
        <v>5.1901353312779765E-2</v>
      </c>
      <c r="L7" s="16">
        <v>5.5065418503336967E-2</v>
      </c>
      <c r="M7" s="16">
        <v>1.9052298906597188E-2</v>
      </c>
      <c r="N7" s="16">
        <v>9.9646084434776953E-3</v>
      </c>
      <c r="O7" s="16">
        <v>-1.5923213114422848E-2</v>
      </c>
      <c r="P7" s="16">
        <v>2.2826188455656333E-2</v>
      </c>
      <c r="Q7" s="16">
        <v>1.4612705224042887E-2</v>
      </c>
      <c r="R7" s="16">
        <v>-2.7948236974150657E-2</v>
      </c>
      <c r="S7" s="16">
        <v>2.2755485833125848E-2</v>
      </c>
      <c r="T7" s="16">
        <v>1.2628471888282547E-2</v>
      </c>
      <c r="U7" s="16">
        <v>-1.6007031940908863E-2</v>
      </c>
      <c r="V7" s="16">
        <v>2.1188913633824302E-2</v>
      </c>
      <c r="W7" s="16">
        <v>4.2593262921257931E-2</v>
      </c>
      <c r="X7" s="17" t="s">
        <v>80</v>
      </c>
      <c r="Y7" s="16">
        <v>-1.4225786784133533E-2</v>
      </c>
      <c r="Z7" s="16">
        <v>1.4828974923206353E-2</v>
      </c>
      <c r="AA7" s="16">
        <v>-1.2147130194425667E-2</v>
      </c>
      <c r="AB7" s="16">
        <v>-1.363706665663842E-2</v>
      </c>
      <c r="AC7" s="16">
        <v>1.9776042257220676E-2</v>
      </c>
      <c r="AD7" s="16">
        <v>-2.5547737971245314E-2</v>
      </c>
      <c r="AE7" s="16">
        <v>-4.7883937739567582E-2</v>
      </c>
      <c r="AF7" s="16">
        <v>1.1675369006634408E-2</v>
      </c>
      <c r="AG7" s="16">
        <v>-6.1419892686327615E-3</v>
      </c>
      <c r="AH7" s="16">
        <v>-2.2617584565285551E-2</v>
      </c>
      <c r="AI7" s="16">
        <v>-3.5521472825642497E-2</v>
      </c>
      <c r="AJ7" s="16">
        <v>-2.4040311936814714E-2</v>
      </c>
      <c r="AK7" s="16">
        <v>-6.5907674367553281E-3</v>
      </c>
      <c r="AL7" s="16">
        <v>-2.534900556270574E-2</v>
      </c>
      <c r="AM7" s="16">
        <v>2.6133158630483539E-3</v>
      </c>
      <c r="AN7" s="18">
        <v>-4.9070936958378518E-2</v>
      </c>
    </row>
    <row r="8" spans="1:40" ht="24">
      <c r="A8" s="13" t="s">
        <v>44</v>
      </c>
      <c r="B8" s="14" t="s">
        <v>41</v>
      </c>
      <c r="C8" s="15">
        <v>-1.1946422266257573E-2</v>
      </c>
      <c r="D8" s="17" t="s">
        <v>131</v>
      </c>
      <c r="E8" s="16">
        <v>2.1518735118017364E-2</v>
      </c>
      <c r="F8" s="16">
        <v>9.2263877372243484E-3</v>
      </c>
      <c r="G8" s="16">
        <v>1.6275591328851206E-2</v>
      </c>
      <c r="H8" s="16">
        <v>5.2059247097799456E-3</v>
      </c>
      <c r="I8" s="16">
        <v>2.6897935944492457E-3</v>
      </c>
      <c r="J8" s="16">
        <v>-5.1916704073803038E-3</v>
      </c>
      <c r="K8" s="16">
        <v>-1.1603965505585474E-2</v>
      </c>
      <c r="L8" s="16">
        <v>1.7597102033531074E-2</v>
      </c>
      <c r="M8" s="16">
        <v>1.243958389334439E-2</v>
      </c>
      <c r="N8" s="16">
        <v>-9.8761679810347516E-3</v>
      </c>
      <c r="O8" s="16">
        <v>4.772021963637069E-3</v>
      </c>
      <c r="P8" s="16">
        <v>5.9170498498129012E-2</v>
      </c>
      <c r="Q8" s="16">
        <v>-6.7919543903985418E-3</v>
      </c>
      <c r="R8" s="16">
        <v>1.7317511866598186E-2</v>
      </c>
      <c r="S8" s="16">
        <v>-9.083509437152297E-3</v>
      </c>
      <c r="T8" s="16">
        <v>1.8279816857501911E-2</v>
      </c>
      <c r="U8" s="17" t="s">
        <v>82</v>
      </c>
      <c r="V8" s="16">
        <v>-4.5979148899230604E-2</v>
      </c>
      <c r="W8" s="16">
        <v>-8.7756655450027359E-4</v>
      </c>
      <c r="X8" s="16">
        <v>-1.5963813475627177E-2</v>
      </c>
      <c r="Y8" s="16">
        <v>-5.1185697328070372E-2</v>
      </c>
      <c r="Z8" s="16">
        <v>-2.8229361890276368E-2</v>
      </c>
      <c r="AA8" s="16">
        <v>-1.5062616914677516E-3</v>
      </c>
      <c r="AB8" s="16">
        <v>-1.7507528913089071E-2</v>
      </c>
      <c r="AC8" s="16">
        <v>-1.2925696155402804E-2</v>
      </c>
      <c r="AD8" s="16">
        <v>-2.1111985429290575E-2</v>
      </c>
      <c r="AE8" s="16">
        <v>-1.5414452751887261E-2</v>
      </c>
      <c r="AF8" s="16">
        <v>-3.3886129070897969E-2</v>
      </c>
      <c r="AG8" s="16">
        <v>-2.8811591249537957E-2</v>
      </c>
      <c r="AH8" s="16">
        <v>3.0736779315743333E-2</v>
      </c>
      <c r="AI8" s="16">
        <v>9.1945210583236053E-3</v>
      </c>
      <c r="AJ8" s="16">
        <v>-2.9515913724755392E-2</v>
      </c>
      <c r="AK8" s="16">
        <v>-2.806282068902374E-2</v>
      </c>
      <c r="AL8" s="16">
        <v>1.1993502658263615E-2</v>
      </c>
      <c r="AM8" s="16">
        <v>1.1072551556575097E-2</v>
      </c>
      <c r="AN8" s="18">
        <v>-5.1420447745389862E-2</v>
      </c>
    </row>
    <row r="9" spans="1:40" ht="24">
      <c r="A9" s="13" t="s">
        <v>45</v>
      </c>
      <c r="B9" s="14" t="s">
        <v>41</v>
      </c>
      <c r="C9" s="15">
        <v>-1.140198261717928E-2</v>
      </c>
      <c r="D9" s="16">
        <v>1.8524076302320953E-2</v>
      </c>
      <c r="E9" s="16">
        <v>2.3349884937474721E-2</v>
      </c>
      <c r="F9" s="16">
        <v>2.7921677670468523E-2</v>
      </c>
      <c r="G9" s="16">
        <v>3.2538720986889182E-2</v>
      </c>
      <c r="H9" s="16">
        <v>3.9605854854765695E-3</v>
      </c>
      <c r="I9" s="16">
        <v>-5.9403472662816004E-3</v>
      </c>
      <c r="J9" s="16">
        <v>6.7018039678705156E-3</v>
      </c>
      <c r="K9" s="16">
        <v>1.27330338937677E-2</v>
      </c>
      <c r="L9" s="16">
        <v>4.2466822639092724E-2</v>
      </c>
      <c r="M9" s="16">
        <v>-4.1718470065995232E-3</v>
      </c>
      <c r="N9" s="16">
        <v>4.3071564160693361E-2</v>
      </c>
      <c r="O9" s="16">
        <v>7.6122926255365042E-3</v>
      </c>
      <c r="P9" s="16">
        <v>1.6665217904950302E-2</v>
      </c>
      <c r="Q9" s="16">
        <v>2.5803042352802664E-2</v>
      </c>
      <c r="R9" s="16">
        <v>6.1390315328087126E-3</v>
      </c>
      <c r="S9" s="16">
        <v>7.1887732194023486E-3</v>
      </c>
      <c r="T9" s="16">
        <v>4.2177161134698674E-2</v>
      </c>
      <c r="U9" s="16">
        <v>-2.8439524959754953E-2</v>
      </c>
      <c r="V9" s="16">
        <v>1.4359818632987974E-2</v>
      </c>
      <c r="W9" s="16">
        <v>-3.619640346546707E-2</v>
      </c>
      <c r="X9" s="16">
        <v>-6.6767686342349463E-3</v>
      </c>
      <c r="Y9" s="16">
        <v>3.2025402342512849E-3</v>
      </c>
      <c r="Z9" s="16">
        <v>-8.9298029267000662E-3</v>
      </c>
      <c r="AA9" s="16">
        <v>-4.6875411025520577E-2</v>
      </c>
      <c r="AB9" s="16">
        <v>-9.1085029752779323E-3</v>
      </c>
      <c r="AC9" s="16">
        <v>-1.842259646316027E-2</v>
      </c>
      <c r="AD9" s="16">
        <v>-8.6935594797941408E-4</v>
      </c>
      <c r="AE9" s="16">
        <v>-2.3236671846439103E-2</v>
      </c>
      <c r="AF9" s="16">
        <v>-9.9216208654936845E-3</v>
      </c>
      <c r="AG9" s="16">
        <v>-1.2744432490171466E-2</v>
      </c>
      <c r="AH9" s="16">
        <v>-4.4152458970098001E-2</v>
      </c>
      <c r="AI9" s="16">
        <v>1.1459787624543151E-3</v>
      </c>
      <c r="AJ9" s="16">
        <v>-2.5459108660191538E-2</v>
      </c>
      <c r="AK9" s="17" t="s">
        <v>87</v>
      </c>
      <c r="AL9" s="16">
        <v>9.8548771725287683E-4</v>
      </c>
      <c r="AM9" s="16">
        <v>-1.351816006446916E-2</v>
      </c>
      <c r="AN9" s="18">
        <v>-3.877904821937575E-2</v>
      </c>
    </row>
    <row r="10" spans="1:40" ht="24">
      <c r="A10" s="13" t="s">
        <v>46</v>
      </c>
      <c r="B10" s="14" t="s">
        <v>41</v>
      </c>
      <c r="C10" s="15">
        <v>3.4653525555960914E-2</v>
      </c>
      <c r="D10" s="16">
        <v>-4.3213698688568503E-2</v>
      </c>
      <c r="E10" s="16">
        <v>-1.5052133075366665E-2</v>
      </c>
      <c r="F10" s="16">
        <v>-6.2175960557576467E-2</v>
      </c>
      <c r="G10" s="16">
        <v>-2.1920104637034591E-2</v>
      </c>
      <c r="H10" s="16">
        <v>-1.8723398821869873E-2</v>
      </c>
      <c r="I10" s="16">
        <v>-1.3133776520271895E-2</v>
      </c>
      <c r="J10" s="16">
        <v>-6.0921577415938349E-3</v>
      </c>
      <c r="K10" s="16">
        <v>1.7923679853108622E-3</v>
      </c>
      <c r="L10" s="16">
        <v>-4.0160936526083872E-2</v>
      </c>
      <c r="M10" s="16">
        <v>-1.4518063687879938E-2</v>
      </c>
      <c r="N10" s="16">
        <v>-3.1370720409553639E-2</v>
      </c>
      <c r="O10" s="16">
        <v>1.7850441169509016E-2</v>
      </c>
      <c r="P10" s="16">
        <v>-6.0844505718388696E-3</v>
      </c>
      <c r="Q10" s="16">
        <v>2.2636256104273902E-2</v>
      </c>
      <c r="R10" s="17" t="s">
        <v>82</v>
      </c>
      <c r="S10" s="16">
        <v>-1.4094017659133148E-2</v>
      </c>
      <c r="T10" s="16">
        <v>2.3644761635650559E-3</v>
      </c>
      <c r="U10" s="16">
        <v>1.7334770470790468E-2</v>
      </c>
      <c r="V10" s="16">
        <v>1.7319383568661369E-2</v>
      </c>
      <c r="W10" s="16">
        <v>2.3845362824231199E-2</v>
      </c>
      <c r="X10" s="16">
        <v>-2.7906288410356476E-2</v>
      </c>
      <c r="Y10" s="16">
        <v>-9.3703611064995494E-3</v>
      </c>
      <c r="Z10" s="16">
        <v>-7.2385000409103378E-3</v>
      </c>
      <c r="AA10" s="16">
        <v>3.1290508257572971E-2</v>
      </c>
      <c r="AB10" s="16">
        <v>1.3012514730500815E-2</v>
      </c>
      <c r="AC10" s="16">
        <v>4.8857146334686061E-2</v>
      </c>
      <c r="AD10" s="16">
        <v>2.4668764422920097E-3</v>
      </c>
      <c r="AE10" s="17" t="s">
        <v>84</v>
      </c>
      <c r="AF10" s="16">
        <v>-2.5217155293583E-2</v>
      </c>
      <c r="AG10" s="16">
        <v>-7.046167881561208E-4</v>
      </c>
      <c r="AH10" s="16">
        <v>2.5015871182296215E-2</v>
      </c>
      <c r="AI10" s="16">
        <v>-3.005999548695073E-3</v>
      </c>
      <c r="AJ10" s="16">
        <v>4.3020751556024597E-2</v>
      </c>
      <c r="AK10" s="16">
        <v>6.051892233595855E-3</v>
      </c>
      <c r="AL10" s="16">
        <v>9.3294359347954013E-3</v>
      </c>
      <c r="AM10" s="16">
        <v>3.9640971793995068E-2</v>
      </c>
      <c r="AN10" s="18">
        <v>4.6548952646158027E-2</v>
      </c>
    </row>
    <row r="11" spans="1:40" ht="24">
      <c r="A11" s="13" t="s">
        <v>47</v>
      </c>
      <c r="B11" s="14" t="s">
        <v>41</v>
      </c>
      <c r="C11" s="15">
        <v>8.8417782150627729E-3</v>
      </c>
      <c r="D11" s="16">
        <v>-3.3848015081291469E-2</v>
      </c>
      <c r="E11" s="16">
        <v>1.2854106788894388E-2</v>
      </c>
      <c r="F11" s="16">
        <v>-1.551915929315914E-2</v>
      </c>
      <c r="G11" s="17" t="s">
        <v>80</v>
      </c>
      <c r="H11" s="16">
        <v>-1.1385178888416244E-2</v>
      </c>
      <c r="I11" s="16">
        <v>-2.3556673922444583E-2</v>
      </c>
      <c r="J11" s="16">
        <v>-3.0928757907320678E-2</v>
      </c>
      <c r="K11" s="16">
        <v>-2.6241948128629899E-2</v>
      </c>
      <c r="L11" s="16">
        <v>2.6837565881531909E-3</v>
      </c>
      <c r="M11" s="16">
        <v>1.9550380125023291E-3</v>
      </c>
      <c r="N11" s="16">
        <v>-1.7908828028871844E-2</v>
      </c>
      <c r="O11" s="16">
        <v>-2.2470125277537951E-2</v>
      </c>
      <c r="P11" s="16">
        <v>-2.7771676045747956E-2</v>
      </c>
      <c r="Q11" s="16">
        <v>-4.4044098815291595E-2</v>
      </c>
      <c r="R11" s="16">
        <v>-2.1986739975616038E-2</v>
      </c>
      <c r="S11" s="16">
        <v>-1.7853406635976773E-2</v>
      </c>
      <c r="T11" s="16">
        <v>-8.870864683883815E-3</v>
      </c>
      <c r="U11" s="16">
        <v>1.6345891522815778E-2</v>
      </c>
      <c r="V11" s="16">
        <v>-1.0768606590107591E-2</v>
      </c>
      <c r="W11" s="16">
        <v>4.3253715741492248E-2</v>
      </c>
      <c r="X11" s="16">
        <v>-2.3611037218321435E-2</v>
      </c>
      <c r="Y11" s="16">
        <v>2.2330536404414535E-2</v>
      </c>
      <c r="Z11" s="16">
        <v>1.6119564117580105E-2</v>
      </c>
      <c r="AA11" s="16">
        <v>2.5151224420912787E-2</v>
      </c>
      <c r="AB11" s="16">
        <v>1.3907938547822619E-2</v>
      </c>
      <c r="AC11" s="16">
        <v>2.9236220838367607E-3</v>
      </c>
      <c r="AD11" s="16">
        <v>4.23158688158864E-2</v>
      </c>
      <c r="AE11" s="16">
        <v>1.3383947403538378E-2</v>
      </c>
      <c r="AF11" s="16">
        <v>2.9517182064767476E-2</v>
      </c>
      <c r="AG11" s="16">
        <v>4.0917181462063947E-2</v>
      </c>
      <c r="AH11" s="16">
        <v>3.3859286206473174E-2</v>
      </c>
      <c r="AI11" s="16">
        <v>-1.1684102866723731E-3</v>
      </c>
      <c r="AJ11" s="16">
        <v>5.0809729844361814E-2</v>
      </c>
      <c r="AK11" s="16">
        <v>3.2214389341694044E-2</v>
      </c>
      <c r="AL11" s="16">
        <v>3.4515766362286919E-2</v>
      </c>
      <c r="AM11" s="16">
        <v>-1.5946777059094214E-2</v>
      </c>
      <c r="AN11" s="18">
        <v>5.1014637630908702E-2</v>
      </c>
    </row>
    <row r="12" spans="1:40" ht="24">
      <c r="A12" s="13" t="s">
        <v>48</v>
      </c>
      <c r="B12" s="14" t="s">
        <v>41</v>
      </c>
      <c r="C12" s="15">
        <v>-3.9330820234976839E-2</v>
      </c>
      <c r="D12" s="16">
        <v>2.0765651312806735E-2</v>
      </c>
      <c r="E12" s="16">
        <v>4.9430193424800694E-3</v>
      </c>
      <c r="F12" s="16">
        <v>2.9903625778604524E-2</v>
      </c>
      <c r="G12" s="16">
        <v>3.4548116407513756E-2</v>
      </c>
      <c r="H12" s="16">
        <v>2.0792747631685708E-2</v>
      </c>
      <c r="I12" s="16">
        <v>1.8735778183365829E-3</v>
      </c>
      <c r="J12" s="16">
        <v>1.3998665250246112E-2</v>
      </c>
      <c r="K12" s="16">
        <v>1.1120152500058563E-2</v>
      </c>
      <c r="L12" s="16">
        <v>9.6334681224971748E-3</v>
      </c>
      <c r="M12" s="16">
        <v>3.4571889789698884E-2</v>
      </c>
      <c r="N12" s="16">
        <v>-6.9965033649250809E-3</v>
      </c>
      <c r="O12" s="16">
        <v>-8.8995247887734153E-3</v>
      </c>
      <c r="P12" s="17" t="s">
        <v>144</v>
      </c>
      <c r="Q12" s="16">
        <v>1.1291993166385831E-2</v>
      </c>
      <c r="R12" s="16">
        <v>9.3802998005024802E-3</v>
      </c>
      <c r="S12" s="16">
        <v>3.9902877035192857E-3</v>
      </c>
      <c r="T12" s="16">
        <v>3.2307482916822873E-2</v>
      </c>
      <c r="U12" s="16">
        <v>1.204598001329733E-2</v>
      </c>
      <c r="V12" s="16">
        <v>-8.2818798470481979E-3</v>
      </c>
      <c r="W12" s="16">
        <v>-3.2892145353337121E-2</v>
      </c>
      <c r="X12" s="16">
        <v>-2.5416227093350612E-2</v>
      </c>
      <c r="Y12" s="16">
        <v>-5.7934056588338383E-2</v>
      </c>
      <c r="Z12" s="16">
        <v>-1.0795466651766812E-2</v>
      </c>
      <c r="AA12" s="16">
        <v>5.0531801121283269E-2</v>
      </c>
      <c r="AB12" s="16">
        <v>-1.0104617168598073E-2</v>
      </c>
      <c r="AC12" s="16">
        <v>-2.0467440479736823E-2</v>
      </c>
      <c r="AD12" s="16">
        <v>1.2361515807183357E-2</v>
      </c>
      <c r="AE12" s="16">
        <v>-1.6081252525969772E-2</v>
      </c>
      <c r="AF12" s="16">
        <v>-5.2320230362159301E-3</v>
      </c>
      <c r="AG12" s="16">
        <v>-3.1967679034442774E-2</v>
      </c>
      <c r="AH12" s="16">
        <v>3.3776926337442482E-2</v>
      </c>
      <c r="AI12" s="16">
        <v>-1.2177018893300895E-2</v>
      </c>
      <c r="AJ12" s="16">
        <v>-4.8961987806940346E-2</v>
      </c>
      <c r="AK12" s="16">
        <v>9.894153746596373E-4</v>
      </c>
      <c r="AL12" s="17" t="s">
        <v>126</v>
      </c>
      <c r="AM12" s="16">
        <v>3.9418905057427506E-3</v>
      </c>
      <c r="AN12" s="18">
        <v>-3.5796672494995296E-2</v>
      </c>
    </row>
    <row r="13" spans="1:40" ht="24">
      <c r="A13" s="13" t="s">
        <v>49</v>
      </c>
      <c r="B13" s="14" t="s">
        <v>41</v>
      </c>
      <c r="C13" s="15">
        <v>1.4995486606649164E-2</v>
      </c>
      <c r="D13" s="16">
        <v>1.884313056138753E-2</v>
      </c>
      <c r="E13" s="16">
        <v>1.5149100582645108E-2</v>
      </c>
      <c r="F13" s="16">
        <v>5.7641387913384495E-2</v>
      </c>
      <c r="G13" s="16">
        <v>1.4046352252032823E-2</v>
      </c>
      <c r="H13" s="16">
        <v>-1.4795190851859992E-3</v>
      </c>
      <c r="I13" s="16">
        <v>1.8124675440640198E-2</v>
      </c>
      <c r="J13" s="16">
        <v>-2.4036520467046355E-2</v>
      </c>
      <c r="K13" s="16">
        <v>5.5783058468358827E-2</v>
      </c>
      <c r="L13" s="16">
        <v>1.3990224972339043E-2</v>
      </c>
      <c r="M13" s="16">
        <v>-1.2766349164985535E-2</v>
      </c>
      <c r="N13" s="16">
        <v>2.720421772329339E-2</v>
      </c>
      <c r="O13" s="16">
        <v>2.2626539570677232E-2</v>
      </c>
      <c r="P13" s="16">
        <v>2.8241526841297111E-3</v>
      </c>
      <c r="Q13" s="16">
        <v>1.0868289018400815E-2</v>
      </c>
      <c r="R13" s="16">
        <v>1.3198299394333557E-2</v>
      </c>
      <c r="S13" s="16">
        <v>3.8879095814932749E-2</v>
      </c>
      <c r="T13" s="16">
        <v>-9.072280792257529E-3</v>
      </c>
      <c r="U13" s="16">
        <v>-1.7749433144937828E-2</v>
      </c>
      <c r="V13" s="16">
        <v>-1.3466641591590103E-2</v>
      </c>
      <c r="W13" s="16">
        <v>-8.9238248562261546E-3</v>
      </c>
      <c r="X13" s="16">
        <v>-1.3794111436466954E-2</v>
      </c>
      <c r="Y13" s="16">
        <v>-2.2340978275967892E-2</v>
      </c>
      <c r="Z13" s="16">
        <v>-7.5188277652066754E-3</v>
      </c>
      <c r="AA13" s="16">
        <v>1.9366080156384847E-3</v>
      </c>
      <c r="AB13" s="17" t="s">
        <v>87</v>
      </c>
      <c r="AC13" s="16">
        <v>-1.2611728211753033E-2</v>
      </c>
      <c r="AD13" s="16">
        <v>-4.2236224220165812E-2</v>
      </c>
      <c r="AE13" s="16">
        <v>-3.3732840525326352E-2</v>
      </c>
      <c r="AF13" s="16">
        <v>4.4762769147075219E-3</v>
      </c>
      <c r="AG13" s="16">
        <v>-2.0105626957697773E-2</v>
      </c>
      <c r="AH13" s="16">
        <v>-1.326649638812988E-2</v>
      </c>
      <c r="AI13" s="16">
        <v>1.1413145748799243E-2</v>
      </c>
      <c r="AJ13" s="16">
        <v>-3.4055616480858711E-2</v>
      </c>
      <c r="AK13" s="16">
        <v>-9.1033564640704331E-3</v>
      </c>
      <c r="AL13" s="16">
        <v>-1.0195667671369341E-2</v>
      </c>
      <c r="AM13" s="16">
        <v>-1.9652654535859307E-2</v>
      </c>
      <c r="AN13" s="18">
        <v>-3.0482278677908932E-2</v>
      </c>
    </row>
    <row r="14" spans="1:40" ht="24">
      <c r="A14" s="13" t="s">
        <v>50</v>
      </c>
      <c r="B14" s="14" t="s">
        <v>41</v>
      </c>
      <c r="C14" s="15">
        <v>2.2603876319302146E-2</v>
      </c>
      <c r="D14" s="16">
        <v>-3.9508431174791844E-2</v>
      </c>
      <c r="E14" s="16">
        <v>-2.965120920391812E-2</v>
      </c>
      <c r="F14" s="16">
        <v>-1.2980087078898524E-2</v>
      </c>
      <c r="G14" s="16">
        <v>-2.6370321021162456E-2</v>
      </c>
      <c r="H14" s="16">
        <v>-2.232361988435088E-2</v>
      </c>
      <c r="I14" s="16">
        <v>-1.5768504196108798E-2</v>
      </c>
      <c r="J14" s="16">
        <v>2.9662975485496559E-3</v>
      </c>
      <c r="K14" s="17" t="s">
        <v>83</v>
      </c>
      <c r="L14" s="16">
        <v>-3.6844817737321789E-2</v>
      </c>
      <c r="M14" s="16">
        <v>-1.9064319002592353E-2</v>
      </c>
      <c r="N14" s="16">
        <v>-3.8817301347162762E-2</v>
      </c>
      <c r="O14" s="16">
        <v>-2.4240510401983422E-2</v>
      </c>
      <c r="P14" s="16">
        <v>5.0653886501673062E-4</v>
      </c>
      <c r="Q14" s="16">
        <v>-2.8151148863564773E-2</v>
      </c>
      <c r="R14" s="16">
        <v>1.8080384652327443E-3</v>
      </c>
      <c r="S14" s="16">
        <v>-2.0610357014238613E-2</v>
      </c>
      <c r="T14" s="16">
        <v>-8.850327075682056E-3</v>
      </c>
      <c r="U14" s="16">
        <v>-1.169488243505516E-2</v>
      </c>
      <c r="V14" s="16">
        <v>4.8966028188402995E-4</v>
      </c>
      <c r="W14" s="16">
        <v>2.1019029399809992E-2</v>
      </c>
      <c r="X14" s="16">
        <v>5.2246087722801031E-2</v>
      </c>
      <c r="Y14" s="16">
        <v>4.7737730839067155E-2</v>
      </c>
      <c r="Z14" s="16">
        <v>1.701172885228408E-2</v>
      </c>
      <c r="AA14" s="16">
        <v>1.9157421376073736E-2</v>
      </c>
      <c r="AB14" s="16">
        <v>5.5506000280148161E-2</v>
      </c>
      <c r="AC14" s="16">
        <v>1.8041533953061593E-2</v>
      </c>
      <c r="AD14" s="16">
        <v>-1.1583782182093126E-2</v>
      </c>
      <c r="AE14" s="16">
        <v>-9.8701487923151011E-3</v>
      </c>
      <c r="AF14" s="16">
        <v>3.1040942394540749E-2</v>
      </c>
      <c r="AG14" s="16">
        <v>2.2152745456332713E-2</v>
      </c>
      <c r="AH14" s="16">
        <v>1.7736467071853789E-2</v>
      </c>
      <c r="AI14" s="16">
        <v>6.6060128970114257E-3</v>
      </c>
      <c r="AJ14" s="16">
        <v>-1.2265290000441158E-3</v>
      </c>
      <c r="AK14" s="16">
        <v>1.2666939050073971E-2</v>
      </c>
      <c r="AL14" s="16">
        <v>1.1159854530150413E-2</v>
      </c>
      <c r="AM14" s="16">
        <v>2.5149970631566418E-2</v>
      </c>
      <c r="AN14" s="18">
        <v>-2.7962688582180623E-2</v>
      </c>
    </row>
    <row r="15" spans="1:40" ht="24">
      <c r="A15" s="13" t="s">
        <v>51</v>
      </c>
      <c r="B15" s="14" t="s">
        <v>41</v>
      </c>
      <c r="C15" s="15">
        <v>1.3530804657345354E-2</v>
      </c>
      <c r="D15" s="16">
        <v>-2.3252948144238932E-2</v>
      </c>
      <c r="E15" s="16">
        <v>-5.4109570838466861E-2</v>
      </c>
      <c r="F15" s="16">
        <v>-1.276455423101105E-2</v>
      </c>
      <c r="G15" s="16">
        <v>-3.1124167525244391E-2</v>
      </c>
      <c r="H15" s="16">
        <v>-3.0065929485300989E-2</v>
      </c>
      <c r="I15" s="16">
        <v>-1.4776900196171441E-2</v>
      </c>
      <c r="J15" s="17" t="s">
        <v>83</v>
      </c>
      <c r="K15" s="16">
        <v>2.9664841035445385E-3</v>
      </c>
      <c r="L15" s="16">
        <v>-8.8565132883167749E-3</v>
      </c>
      <c r="M15" s="16">
        <v>-2.2891616107305664E-2</v>
      </c>
      <c r="N15" s="16">
        <v>-1.3711348127691382E-2</v>
      </c>
      <c r="O15" s="16">
        <v>-3.5439023417653204E-2</v>
      </c>
      <c r="P15" s="16">
        <v>-1.1643997096739571E-2</v>
      </c>
      <c r="Q15" s="16">
        <v>7.5225583421505236E-3</v>
      </c>
      <c r="R15" s="16">
        <v>-6.1495237846960213E-3</v>
      </c>
      <c r="S15" s="16">
        <v>-1.0657552575460378E-2</v>
      </c>
      <c r="T15" s="16">
        <v>6.2093229355320728E-4</v>
      </c>
      <c r="U15" s="16">
        <v>-5.225920568216135E-3</v>
      </c>
      <c r="V15" s="16">
        <v>3.5516681857361176E-2</v>
      </c>
      <c r="W15" s="16">
        <v>3.1747681363647147E-2</v>
      </c>
      <c r="X15" s="16">
        <v>2.2921696253526504E-2</v>
      </c>
      <c r="Y15" s="16">
        <v>3.6332870520665618E-2</v>
      </c>
      <c r="Z15" s="16">
        <v>2.1254034953852082E-2</v>
      </c>
      <c r="AA15" s="16">
        <v>4.6922366178003159E-3</v>
      </c>
      <c r="AB15" s="16">
        <v>-2.394720537919796E-2</v>
      </c>
      <c r="AC15" s="16">
        <v>1.327769670928269E-2</v>
      </c>
      <c r="AD15" s="16">
        <v>5.3192334751913074E-2</v>
      </c>
      <c r="AE15" s="16">
        <v>-4.5648585113531436E-3</v>
      </c>
      <c r="AF15" s="16">
        <v>-3.6986776429781239E-3</v>
      </c>
      <c r="AG15" s="16">
        <v>2.3579901294261796E-2</v>
      </c>
      <c r="AH15" s="16">
        <v>4.3104303973817121E-2</v>
      </c>
      <c r="AI15" s="16">
        <v>3.1401907153443646E-2</v>
      </c>
      <c r="AJ15" s="16">
        <v>2.4015809346373249E-2</v>
      </c>
      <c r="AK15" s="16">
        <v>6.6738055466310968E-3</v>
      </c>
      <c r="AL15" s="16">
        <v>1.408580473515072E-2</v>
      </c>
      <c r="AM15" s="16">
        <v>2.0260803796217253E-2</v>
      </c>
      <c r="AN15" s="18">
        <v>2.9604478881860977E-2</v>
      </c>
    </row>
    <row r="16" spans="1:40" ht="24">
      <c r="A16" s="13" t="s">
        <v>52</v>
      </c>
      <c r="B16" s="14" t="s">
        <v>41</v>
      </c>
      <c r="C16" s="15">
        <v>1.4289719836275284E-2</v>
      </c>
      <c r="D16" s="16">
        <v>-3.7857345969253696E-3</v>
      </c>
      <c r="E16" s="17" t="s">
        <v>78</v>
      </c>
      <c r="F16" s="16">
        <v>-1.523465575757421E-2</v>
      </c>
      <c r="G16" s="16">
        <v>1.2961805497279174E-2</v>
      </c>
      <c r="H16" s="16">
        <v>9.9007877246869522E-3</v>
      </c>
      <c r="I16" s="16">
        <v>-5.5845250938669252E-2</v>
      </c>
      <c r="J16" s="16">
        <v>-5.4165238010165144E-2</v>
      </c>
      <c r="K16" s="16">
        <v>-2.9715121147266117E-2</v>
      </c>
      <c r="L16" s="16">
        <v>-7.3049097878001177E-3</v>
      </c>
      <c r="M16" s="16">
        <v>-2.4462148881296102E-2</v>
      </c>
      <c r="N16" s="16">
        <v>-2.5121447028641816E-2</v>
      </c>
      <c r="O16" s="16">
        <v>-2.019286557267868E-2</v>
      </c>
      <c r="P16" s="16">
        <v>-1.2461045176456628E-2</v>
      </c>
      <c r="Q16" s="16">
        <v>-4.8118628931229875E-2</v>
      </c>
      <c r="R16" s="16">
        <v>-1.5212773799680581E-2</v>
      </c>
      <c r="S16" s="16">
        <v>2.9831882821624956E-2</v>
      </c>
      <c r="T16" s="16">
        <v>8.4698520309455503E-4</v>
      </c>
      <c r="U16" s="16">
        <v>2.1733947014156887E-2</v>
      </c>
      <c r="V16" s="16">
        <v>-1.3995303412346224E-2</v>
      </c>
      <c r="W16" s="16">
        <v>4.1444780844709261E-2</v>
      </c>
      <c r="X16" s="16">
        <v>1.17968165638992E-2</v>
      </c>
      <c r="Y16" s="16">
        <v>1.8350366919502399E-3</v>
      </c>
      <c r="Z16" s="16">
        <v>3.0616293131897263E-2</v>
      </c>
      <c r="AA16" s="16">
        <v>-4.7198320717384071E-3</v>
      </c>
      <c r="AB16" s="16">
        <v>1.5115428600313027E-2</v>
      </c>
      <c r="AC16" s="16">
        <v>2.2663583395673061E-2</v>
      </c>
      <c r="AD16" s="16">
        <v>4.8311766054700478E-3</v>
      </c>
      <c r="AE16" s="16">
        <v>7.1070923882742641E-3</v>
      </c>
      <c r="AF16" s="16">
        <v>5.5450637365742378E-2</v>
      </c>
      <c r="AG16" s="16">
        <v>1.0032045661322314E-2</v>
      </c>
      <c r="AH16" s="16">
        <v>1.1567206112073748E-2</v>
      </c>
      <c r="AI16" s="16">
        <v>1.240947624777132E-2</v>
      </c>
      <c r="AJ16" s="16">
        <v>2.1772085042010138E-3</v>
      </c>
      <c r="AK16" s="16">
        <v>2.3282520453066488E-2</v>
      </c>
      <c r="AL16" s="16">
        <v>4.978880595962863E-3</v>
      </c>
      <c r="AM16" s="16">
        <v>9.1544583844332256E-3</v>
      </c>
      <c r="AN16" s="18">
        <v>-4.3956749932322191E-3</v>
      </c>
    </row>
    <row r="17" spans="1:40" ht="24">
      <c r="A17" s="13" t="s">
        <v>53</v>
      </c>
      <c r="B17" s="14" t="s">
        <v>41</v>
      </c>
      <c r="C17" s="19" t="s">
        <v>144</v>
      </c>
      <c r="D17" s="16">
        <v>3.2698282125385003E-2</v>
      </c>
      <c r="E17" s="16">
        <v>9.7658119908707614E-3</v>
      </c>
      <c r="F17" s="16">
        <v>-4.7264496477553109E-3</v>
      </c>
      <c r="G17" s="16">
        <v>-1.1256830936367578E-2</v>
      </c>
      <c r="H17" s="17" t="s">
        <v>89</v>
      </c>
      <c r="I17" s="16">
        <v>-5.4411776895239107E-2</v>
      </c>
      <c r="J17" s="16">
        <v>-2.9613098055749021E-2</v>
      </c>
      <c r="K17" s="16">
        <v>-2.2003908394873619E-2</v>
      </c>
      <c r="L17" s="16">
        <v>2.3435223448953898E-3</v>
      </c>
      <c r="M17" s="16">
        <v>-3.1062746808168243E-2</v>
      </c>
      <c r="N17" s="16">
        <v>-2.5581149149550283E-2</v>
      </c>
      <c r="O17" s="16">
        <v>-4.6988465565316308E-2</v>
      </c>
      <c r="P17" s="16">
        <v>9.4237916456408923E-3</v>
      </c>
      <c r="Q17" s="16">
        <v>-5.8950013508971853E-2</v>
      </c>
      <c r="R17" s="16">
        <v>-1.861665538634354E-2</v>
      </c>
      <c r="S17" s="16">
        <v>4.6647588700123926E-3</v>
      </c>
      <c r="T17" s="16">
        <v>-2.2157536539906254E-2</v>
      </c>
      <c r="U17" s="16">
        <v>5.1449324604946386E-3</v>
      </c>
      <c r="V17" s="16">
        <v>1.601311690043301E-2</v>
      </c>
      <c r="W17" s="17" t="s">
        <v>88</v>
      </c>
      <c r="X17" s="16">
        <v>2.6495036542529233E-2</v>
      </c>
      <c r="Y17" s="16">
        <v>6.5924452131640764E-3</v>
      </c>
      <c r="Z17" s="16">
        <v>5.4344253808010418E-2</v>
      </c>
      <c r="AA17" s="16">
        <v>5.7777885448775032E-2</v>
      </c>
      <c r="AB17" s="16">
        <v>-1.4607572233226848E-3</v>
      </c>
      <c r="AC17" s="16">
        <v>3.1315507480347081E-2</v>
      </c>
      <c r="AD17" s="16">
        <v>-1.2080948337160908E-3</v>
      </c>
      <c r="AE17" s="16">
        <v>9.0879296281821476E-4</v>
      </c>
      <c r="AF17" s="16">
        <v>2.8896490313524245E-2</v>
      </c>
      <c r="AG17" s="16">
        <v>-2.1552643765676425E-2</v>
      </c>
      <c r="AH17" s="16">
        <v>3.3926602592696882E-3</v>
      </c>
      <c r="AI17" s="16">
        <v>2.8592890160912376E-2</v>
      </c>
      <c r="AJ17" s="16">
        <v>-1.3274907354086192E-2</v>
      </c>
      <c r="AK17" s="16">
        <v>3.8674095214447576E-3</v>
      </c>
      <c r="AL17" s="16">
        <v>2.0580778934171897E-2</v>
      </c>
      <c r="AM17" s="16">
        <v>2.6637207446797866E-2</v>
      </c>
      <c r="AN17" s="18">
        <v>-2.2804114098989706E-2</v>
      </c>
    </row>
    <row r="18" spans="1:40" ht="24">
      <c r="A18" s="13" t="s">
        <v>54</v>
      </c>
      <c r="B18" s="14" t="s">
        <v>41</v>
      </c>
      <c r="C18" s="15">
        <v>-1.9997355750166881E-2</v>
      </c>
      <c r="D18" s="16">
        <v>2.6631320202432973E-2</v>
      </c>
      <c r="E18" s="16">
        <v>2.2673663473220352E-2</v>
      </c>
      <c r="F18" s="16">
        <v>-1.0339960409130471E-2</v>
      </c>
      <c r="G18" s="16">
        <v>2.9522077832144491E-3</v>
      </c>
      <c r="H18" s="16">
        <v>3.1817289722915573E-2</v>
      </c>
      <c r="I18" s="16">
        <v>2.5560075153255968E-2</v>
      </c>
      <c r="J18" s="16">
        <v>1.3309850077077114E-2</v>
      </c>
      <c r="K18" s="16">
        <v>1.8098480264380677E-2</v>
      </c>
      <c r="L18" s="16">
        <v>-9.2268558059005381E-3</v>
      </c>
      <c r="M18" s="16">
        <v>-3.3888792726469982E-2</v>
      </c>
      <c r="N18" s="16">
        <v>1.7994319017045301E-2</v>
      </c>
      <c r="O18" s="16">
        <v>-3.5875959529774301E-4</v>
      </c>
      <c r="P18" s="16">
        <v>3.5141608139481098E-2</v>
      </c>
      <c r="Q18" s="16">
        <v>1.0242094786088028E-2</v>
      </c>
      <c r="R18" s="16">
        <v>4.9361241912571803E-2</v>
      </c>
      <c r="S18" s="16">
        <v>2.388738755232727E-2</v>
      </c>
      <c r="T18" s="16">
        <v>9.3815451118666564E-3</v>
      </c>
      <c r="U18" s="16">
        <v>-1.3084909600179872E-2</v>
      </c>
      <c r="V18" s="16">
        <v>-3.466863962605845E-3</v>
      </c>
      <c r="W18" s="16">
        <v>5.7978425668293821E-3</v>
      </c>
      <c r="X18" s="16">
        <v>1.9919521335798645E-2</v>
      </c>
      <c r="Y18" s="16">
        <v>-2.3929490783952186E-2</v>
      </c>
      <c r="Z18" s="16">
        <v>-9.3759532118126432E-3</v>
      </c>
      <c r="AA18" s="16">
        <v>-2.0426051664619992E-2</v>
      </c>
      <c r="AB18" s="16">
        <v>-1.2585167470496586E-2</v>
      </c>
      <c r="AC18" s="17" t="s">
        <v>78</v>
      </c>
      <c r="AD18" s="16">
        <v>-9.0136060424644785E-3</v>
      </c>
      <c r="AE18" s="16">
        <v>-3.2581475571540765E-2</v>
      </c>
      <c r="AF18" s="16">
        <v>3.0338392409592848E-2</v>
      </c>
      <c r="AG18" s="16">
        <v>-3.0221480522128464E-2</v>
      </c>
      <c r="AH18" s="16">
        <v>-1.9586364164591145E-2</v>
      </c>
      <c r="AI18" s="16">
        <v>-2.0927988740479155E-2</v>
      </c>
      <c r="AJ18" s="16">
        <v>-2.1618577234601637E-2</v>
      </c>
      <c r="AK18" s="16">
        <v>-1.8382247752517029E-2</v>
      </c>
      <c r="AL18" s="16">
        <v>-2.0609581758453462E-2</v>
      </c>
      <c r="AM18" s="17" t="s">
        <v>180</v>
      </c>
      <c r="AN18" s="18">
        <v>-2.8823619469362273E-2</v>
      </c>
    </row>
    <row r="19" spans="1:40" ht="24">
      <c r="A19" s="13" t="s">
        <v>55</v>
      </c>
      <c r="B19" s="14" t="s">
        <v>41</v>
      </c>
      <c r="C19" s="15">
        <v>-1.4873670993352983E-2</v>
      </c>
      <c r="D19" s="16">
        <v>3.2000356458569947E-2</v>
      </c>
      <c r="E19" s="16">
        <v>5.5257933461352063E-2</v>
      </c>
      <c r="F19" s="16">
        <v>-3.5804181580496326E-3</v>
      </c>
      <c r="G19" s="16">
        <v>2.9628285972003829E-2</v>
      </c>
      <c r="H19" s="16">
        <v>2.9254232546643451E-2</v>
      </c>
      <c r="I19" s="16">
        <v>2.7580789191754385E-2</v>
      </c>
      <c r="J19" s="16">
        <v>-3.6882697902943951E-3</v>
      </c>
      <c r="K19" s="16">
        <v>3.0997135035744888E-2</v>
      </c>
      <c r="L19" s="16">
        <v>2.7041062395860373E-2</v>
      </c>
      <c r="M19" s="16">
        <v>-1.0148365637269839E-2</v>
      </c>
      <c r="N19" s="16">
        <v>2.3344993134340936E-2</v>
      </c>
      <c r="O19" s="16">
        <v>-2.0794043769052657E-3</v>
      </c>
      <c r="P19" s="16">
        <v>1.0433792550865201E-2</v>
      </c>
      <c r="Q19" s="16">
        <v>-2.3913011564675262E-3</v>
      </c>
      <c r="R19" s="16">
        <v>-2.5401432337206254E-2</v>
      </c>
      <c r="S19" s="16">
        <v>3.7117547915231003E-2</v>
      </c>
      <c r="T19" s="16">
        <v>2.36843768681997E-3</v>
      </c>
      <c r="U19" s="16">
        <v>-3.4130088408696038E-2</v>
      </c>
      <c r="V19" s="16">
        <v>-3.7914146044650064E-2</v>
      </c>
      <c r="W19" s="16">
        <v>3.1621197185193444E-3</v>
      </c>
      <c r="X19" s="16">
        <v>1.172574251264653E-2</v>
      </c>
      <c r="Y19" s="16">
        <v>-1.6647748519620309E-2</v>
      </c>
      <c r="Z19" s="16">
        <v>6.6436973865504848E-3</v>
      </c>
      <c r="AA19" s="16">
        <v>-3.1974254966128754E-2</v>
      </c>
      <c r="AB19" s="16">
        <v>4.4483996419405489E-3</v>
      </c>
      <c r="AC19" s="16">
        <v>3.0256316866081132E-2</v>
      </c>
      <c r="AD19" s="16">
        <v>-4.0093419761365615E-2</v>
      </c>
      <c r="AE19" s="16">
        <v>1.8042146147137398E-2</v>
      </c>
      <c r="AF19" s="17" t="s">
        <v>83</v>
      </c>
      <c r="AG19" s="16">
        <v>1.7888318695974608E-2</v>
      </c>
      <c r="AH19" s="16">
        <v>-2.8292795809221304E-2</v>
      </c>
      <c r="AI19" s="16">
        <v>-3.1176870978121222E-2</v>
      </c>
      <c r="AJ19" s="16">
        <v>-2.0579611669740705E-2</v>
      </c>
      <c r="AK19" s="16">
        <v>-9.8589366572483673E-3</v>
      </c>
      <c r="AL19" s="16">
        <v>-5.2501955306676409E-3</v>
      </c>
      <c r="AM19" s="16">
        <v>2.1788745422519497E-2</v>
      </c>
      <c r="AN19" s="18">
        <v>-4.682074262768289E-2</v>
      </c>
    </row>
    <row r="20" spans="1:40" ht="24">
      <c r="A20" s="13" t="s">
        <v>56</v>
      </c>
      <c r="B20" s="14" t="s">
        <v>41</v>
      </c>
      <c r="C20" s="19" t="s">
        <v>94</v>
      </c>
      <c r="D20" s="16">
        <v>-1.6730265010875449E-3</v>
      </c>
      <c r="E20" s="16">
        <v>1.1453522151458435E-2</v>
      </c>
      <c r="F20" s="16">
        <v>5.3561949980975875E-2</v>
      </c>
      <c r="G20" s="16">
        <v>3.3769334568026395E-2</v>
      </c>
      <c r="H20" s="16">
        <v>3.4229082690459003E-3</v>
      </c>
      <c r="I20" s="16">
        <v>1.2852778306733542E-2</v>
      </c>
      <c r="J20" s="16">
        <v>4.2731726444354148E-2</v>
      </c>
      <c r="K20" s="16">
        <v>1.7595836884887518E-2</v>
      </c>
      <c r="L20" s="16">
        <v>-7.0046330556326432E-3</v>
      </c>
      <c r="M20" s="16">
        <v>3.516414449597547E-2</v>
      </c>
      <c r="N20" s="16">
        <v>-1.9041955031904388E-2</v>
      </c>
      <c r="O20" s="16">
        <v>4.5153480033869077E-2</v>
      </c>
      <c r="P20" s="16">
        <v>-2.9900385590063447E-3</v>
      </c>
      <c r="Q20" s="17" t="s">
        <v>152</v>
      </c>
      <c r="R20" s="16">
        <v>2.5035639873919845E-2</v>
      </c>
      <c r="S20" s="16">
        <v>1.5717616332830444E-2</v>
      </c>
      <c r="T20" s="16">
        <v>7.3890730785283257E-3</v>
      </c>
      <c r="U20" s="16">
        <v>3.0753784473602393E-2</v>
      </c>
      <c r="V20" s="16">
        <v>-3.77860913410124E-2</v>
      </c>
      <c r="W20" s="16">
        <v>-4.8725188606656852E-2</v>
      </c>
      <c r="X20" s="16">
        <v>-2.2591079350950796E-2</v>
      </c>
      <c r="Y20" s="16">
        <v>-2.3520005557376995E-2</v>
      </c>
      <c r="Z20" s="16">
        <v>-1.5618034444431749E-2</v>
      </c>
      <c r="AA20" s="16">
        <v>-1.4361785827974032E-3</v>
      </c>
      <c r="AB20" s="16">
        <v>-1.3102101254959E-2</v>
      </c>
      <c r="AC20" s="16">
        <v>-1.9399906485100444E-2</v>
      </c>
      <c r="AD20" s="16">
        <v>8.240425182128034E-3</v>
      </c>
      <c r="AE20" s="16">
        <v>1.6569472401642492E-2</v>
      </c>
      <c r="AF20" s="16">
        <v>-2.8126668076824651E-2</v>
      </c>
      <c r="AG20" s="16">
        <v>-2.7509893697347406E-2</v>
      </c>
      <c r="AH20" s="17" t="s">
        <v>80</v>
      </c>
      <c r="AI20" s="16">
        <v>5.3811476616856223E-3</v>
      </c>
      <c r="AJ20" s="16">
        <v>5.413488818573081E-3</v>
      </c>
      <c r="AK20" s="16">
        <v>-4.3600730582216446E-2</v>
      </c>
      <c r="AL20" s="16">
        <v>3.3662289791302112E-2</v>
      </c>
      <c r="AM20" s="16">
        <v>-1.4397254878242442E-2</v>
      </c>
      <c r="AN20" s="18">
        <v>-1.3902909793573257E-2</v>
      </c>
    </row>
    <row r="21" spans="1:40" ht="24">
      <c r="A21" s="13" t="s">
        <v>57</v>
      </c>
      <c r="B21" s="14" t="s">
        <v>41</v>
      </c>
      <c r="C21" s="15">
        <v>5.9494938045779197E-2</v>
      </c>
      <c r="D21" s="16">
        <v>-1.9293369688581745E-2</v>
      </c>
      <c r="E21" s="16">
        <v>-2.3907306526124165E-2</v>
      </c>
      <c r="F21" s="16">
        <v>1.0255176531369682E-2</v>
      </c>
      <c r="G21" s="16">
        <v>1.9653108208891358E-3</v>
      </c>
      <c r="H21" s="16">
        <v>-3.0861628423038807E-2</v>
      </c>
      <c r="I21" s="16">
        <v>-3.4160487083526918E-2</v>
      </c>
      <c r="J21" s="16">
        <v>-2.2353051966083792E-2</v>
      </c>
      <c r="K21" s="16">
        <v>-1.8621457612503636E-2</v>
      </c>
      <c r="L21" s="16">
        <v>1.2518813556701092E-2</v>
      </c>
      <c r="M21" s="17" t="s">
        <v>99</v>
      </c>
      <c r="N21" s="16">
        <v>-1.4216334030387906E-2</v>
      </c>
      <c r="O21" s="16">
        <v>1.4841347136757046E-2</v>
      </c>
      <c r="P21" s="16">
        <v>-2.9136419216945549E-2</v>
      </c>
      <c r="Q21" s="16">
        <v>-3.8278249284712865E-2</v>
      </c>
      <c r="R21" s="16">
        <v>-1.4341983854639462E-2</v>
      </c>
      <c r="S21" s="16">
        <v>-5.0598540829696823E-2</v>
      </c>
      <c r="T21" s="16">
        <v>-1.0045451920581847E-2</v>
      </c>
      <c r="U21" s="16">
        <v>1.2233872547704168E-2</v>
      </c>
      <c r="V21" s="16">
        <v>1.0347413113368436E-2</v>
      </c>
      <c r="W21" s="16">
        <v>3.1054772738775428E-2</v>
      </c>
      <c r="X21" s="16">
        <v>1.8766773089912845E-2</v>
      </c>
      <c r="Y21" s="17" t="s">
        <v>130</v>
      </c>
      <c r="Z21" s="16">
        <v>3.1522499653565121E-2</v>
      </c>
      <c r="AA21" s="16">
        <v>1.4747193977374472E-2</v>
      </c>
      <c r="AB21" s="16">
        <v>-1.2479809734894057E-2</v>
      </c>
      <c r="AC21" s="16">
        <v>-3.3196404691855697E-2</v>
      </c>
      <c r="AD21" s="16">
        <v>3.8403993808705704E-2</v>
      </c>
      <c r="AE21" s="16">
        <v>2.0171085167686426E-2</v>
      </c>
      <c r="AF21" s="16">
        <v>-9.9830937580205059E-3</v>
      </c>
      <c r="AG21" s="16">
        <v>3.9069719610226032E-2</v>
      </c>
      <c r="AH21" s="16">
        <v>3.468440191417739E-2</v>
      </c>
      <c r="AI21" s="16">
        <v>-1.1308215738963151E-2</v>
      </c>
      <c r="AJ21" s="16">
        <v>5.6226162526351271E-2</v>
      </c>
      <c r="AK21" s="16">
        <v>-4.0785816320680164E-3</v>
      </c>
      <c r="AL21" s="16">
        <v>3.3948077395945769E-2</v>
      </c>
      <c r="AM21" s="16">
        <v>-1.9312779574407416E-2</v>
      </c>
      <c r="AN21" s="18">
        <v>2.7935889636342675E-2</v>
      </c>
    </row>
    <row r="22" spans="1:40" ht="24">
      <c r="A22" s="13" t="s">
        <v>58</v>
      </c>
      <c r="B22" s="14" t="s">
        <v>41</v>
      </c>
      <c r="C22" s="15">
        <v>3.8120078687258363E-2</v>
      </c>
      <c r="D22" s="16">
        <v>-1.2219324795952771E-2</v>
      </c>
      <c r="E22" s="16">
        <v>-2.4614209215323282E-2</v>
      </c>
      <c r="F22" s="16">
        <v>-1.0730264321317868E-2</v>
      </c>
      <c r="G22" s="16">
        <v>-1.7662171944228481E-2</v>
      </c>
      <c r="H22" s="16">
        <v>-2.546024627914233E-2</v>
      </c>
      <c r="I22" s="16">
        <v>2.6490223494264498E-2</v>
      </c>
      <c r="J22" s="16">
        <v>-1.3447194871646575E-2</v>
      </c>
      <c r="K22" s="16">
        <v>-3.8113409997287788E-2</v>
      </c>
      <c r="L22" s="16">
        <v>5.0220821838557694E-2</v>
      </c>
      <c r="M22" s="16">
        <v>-1.4326849380922449E-2</v>
      </c>
      <c r="N22" s="17" t="s">
        <v>91</v>
      </c>
      <c r="O22" s="16">
        <v>-6.2633648001767916E-3</v>
      </c>
      <c r="P22" s="16">
        <v>-3.2835362225904503E-2</v>
      </c>
      <c r="Q22" s="16">
        <v>-2.0509743915535206E-3</v>
      </c>
      <c r="R22" s="16">
        <v>-3.1028718544269598E-2</v>
      </c>
      <c r="S22" s="16">
        <v>-7.7181524104119664E-3</v>
      </c>
      <c r="T22" s="16">
        <v>-2.8297447448326914E-2</v>
      </c>
      <c r="U22" s="16">
        <v>-9.755361654210622E-3</v>
      </c>
      <c r="V22" s="16">
        <v>4.0647078157526377E-2</v>
      </c>
      <c r="W22" s="16">
        <v>3.9054974723394663E-2</v>
      </c>
      <c r="X22" s="16">
        <v>9.8515760231475003E-3</v>
      </c>
      <c r="Y22" s="16">
        <v>6.185599645486662E-2</v>
      </c>
      <c r="Z22" s="16">
        <v>4.7736435333472799E-2</v>
      </c>
      <c r="AA22" s="16">
        <v>-2.6045803012927901E-2</v>
      </c>
      <c r="AB22" s="16">
        <v>2.6566930195796753E-2</v>
      </c>
      <c r="AC22" s="16">
        <v>1.7610248470896959E-2</v>
      </c>
      <c r="AD22" s="16">
        <v>5.5322818433497671E-2</v>
      </c>
      <c r="AE22" s="16">
        <v>-2.9158476786130389E-2</v>
      </c>
      <c r="AF22" s="16">
        <v>2.2951621532663762E-2</v>
      </c>
      <c r="AG22" s="16">
        <v>4.6431809723105427E-2</v>
      </c>
      <c r="AH22" s="16">
        <v>-1.8824953463042266E-2</v>
      </c>
      <c r="AI22" s="16">
        <v>2.6799902046425364E-2</v>
      </c>
      <c r="AJ22" s="16">
        <v>3.82715585753566E-2</v>
      </c>
      <c r="AK22" s="16">
        <v>4.2065074748887502E-2</v>
      </c>
      <c r="AL22" s="16">
        <v>-6.8590699310935779E-3</v>
      </c>
      <c r="AM22" s="16">
        <v>-1.2289619674596302E-2</v>
      </c>
      <c r="AN22" s="18">
        <v>4.8242721177146425E-2</v>
      </c>
    </row>
    <row r="23" spans="1:40" ht="24">
      <c r="A23" s="13" t="s">
        <v>59</v>
      </c>
      <c r="B23" s="14" t="s">
        <v>41</v>
      </c>
      <c r="C23" s="15">
        <v>3.6759148196619476E-2</v>
      </c>
      <c r="D23" s="16">
        <v>-1.9724050642144497E-3</v>
      </c>
      <c r="E23" s="16">
        <v>9.0606448628924099E-3</v>
      </c>
      <c r="F23" s="16">
        <v>2.5326755126114663E-2</v>
      </c>
      <c r="G23" s="16">
        <v>-1.5904818586835023E-2</v>
      </c>
      <c r="H23" s="16">
        <v>2.6785253766120062E-2</v>
      </c>
      <c r="I23" s="16">
        <v>1.2652799803275456E-2</v>
      </c>
      <c r="J23" s="16">
        <v>2.0069821003674639E-2</v>
      </c>
      <c r="K23" s="16">
        <v>2.494325664707996E-2</v>
      </c>
      <c r="L23" s="16">
        <v>1.0538074046379395E-2</v>
      </c>
      <c r="M23" s="16">
        <v>-1.9525161493354575E-2</v>
      </c>
      <c r="N23" s="16">
        <v>-1.2428277894546969E-2</v>
      </c>
      <c r="O23" s="16">
        <v>1.7417018951307421E-2</v>
      </c>
      <c r="P23" s="17" t="s">
        <v>144</v>
      </c>
      <c r="Q23" s="16">
        <v>3.0556906931811973E-2</v>
      </c>
      <c r="R23" s="16">
        <v>3.9645086775366677E-2</v>
      </c>
      <c r="S23" s="16">
        <v>5.7104326830692775E-2</v>
      </c>
      <c r="T23" s="16">
        <v>8.6224406915581516E-4</v>
      </c>
      <c r="U23" s="16">
        <v>1.1075360214308353E-2</v>
      </c>
      <c r="V23" s="16">
        <v>7.8649709649501291E-3</v>
      </c>
      <c r="W23" s="16">
        <v>8.1325746378283943E-3</v>
      </c>
      <c r="X23" s="16">
        <v>2.6186203552269762E-3</v>
      </c>
      <c r="Y23" s="16">
        <v>-3.6277678924668481E-2</v>
      </c>
      <c r="Z23" s="16">
        <v>-1.1807880288966094E-2</v>
      </c>
      <c r="AA23" s="16">
        <v>4.2155417052651252E-2</v>
      </c>
      <c r="AB23" s="16">
        <v>-1.9397865190030832E-2</v>
      </c>
      <c r="AC23" s="17" t="s">
        <v>148</v>
      </c>
      <c r="AD23" s="16">
        <v>-3.7287543358077831E-2</v>
      </c>
      <c r="AE23" s="16">
        <v>3.3907840518382008E-3</v>
      </c>
      <c r="AF23" s="16">
        <v>2.1653423540289912E-2</v>
      </c>
      <c r="AG23" s="16">
        <v>-1.9730524809464467E-2</v>
      </c>
      <c r="AH23" s="16">
        <v>-1.4399045604664207E-2</v>
      </c>
      <c r="AI23" s="16">
        <v>-2.6681360455298956E-2</v>
      </c>
      <c r="AJ23" s="16">
        <v>-3.8453245349440404E-2</v>
      </c>
      <c r="AK23" s="16">
        <v>-1.3335576962135044E-2</v>
      </c>
      <c r="AL23" s="16">
        <v>3.9199909211724828E-3</v>
      </c>
      <c r="AM23" s="17" t="s">
        <v>82</v>
      </c>
      <c r="AN23" s="18">
        <v>-2.7425332803415275E-2</v>
      </c>
    </row>
    <row r="24" spans="1:40" ht="24">
      <c r="A24" s="13" t="s">
        <v>60</v>
      </c>
      <c r="B24" s="14" t="s">
        <v>41</v>
      </c>
      <c r="C24" s="15">
        <v>1.9589087347674134E-2</v>
      </c>
      <c r="D24" s="16">
        <v>2.5815706233648972E-2</v>
      </c>
      <c r="E24" s="16">
        <v>-4.6451182819306882E-3</v>
      </c>
      <c r="F24" s="16">
        <v>4.3799524524166633E-2</v>
      </c>
      <c r="G24" s="16">
        <v>2.4959837054872289E-2</v>
      </c>
      <c r="H24" s="16">
        <v>5.7839261210355528E-2</v>
      </c>
      <c r="I24" s="16">
        <v>-5.6274134649560992E-3</v>
      </c>
      <c r="J24" s="16">
        <v>4.6241415605583125E-3</v>
      </c>
      <c r="K24" s="16">
        <v>1.8918267057569726E-2</v>
      </c>
      <c r="L24" s="16">
        <v>2.6226643102992237E-2</v>
      </c>
      <c r="M24" s="16">
        <v>1.487287504161592E-2</v>
      </c>
      <c r="N24" s="16">
        <v>-2.622633590771321E-2</v>
      </c>
      <c r="O24" s="16">
        <v>-5.5942069549541426E-5</v>
      </c>
      <c r="P24" s="16">
        <v>4.0435306455370031E-2</v>
      </c>
      <c r="Q24" s="16">
        <v>2.7686831110943527E-2</v>
      </c>
      <c r="R24" s="16">
        <v>3.1155648007529402E-2</v>
      </c>
      <c r="S24" s="16">
        <v>2.2181979935031949E-2</v>
      </c>
      <c r="T24" s="16">
        <v>2.4377741296716889E-2</v>
      </c>
      <c r="U24" s="16">
        <v>-1.5092465792923681E-3</v>
      </c>
      <c r="V24" s="16">
        <v>-2.4398337024406216E-2</v>
      </c>
      <c r="W24" s="16">
        <v>-3.1928294849331913E-2</v>
      </c>
      <c r="X24" s="16">
        <v>-1.2079678115828869E-2</v>
      </c>
      <c r="Y24" s="16">
        <v>-5.4880128414383619E-4</v>
      </c>
      <c r="Z24" s="16">
        <v>5.740295570828528E-3</v>
      </c>
      <c r="AA24" s="17" t="s">
        <v>89</v>
      </c>
      <c r="AB24" s="16">
        <v>1.8958951167914934E-3</v>
      </c>
      <c r="AC24" s="16">
        <v>-2.0123175922157621E-2</v>
      </c>
      <c r="AD24" s="16">
        <v>-4.0837382837553456E-2</v>
      </c>
      <c r="AE24" s="16">
        <v>-1.6760991744335454E-2</v>
      </c>
      <c r="AF24" s="16">
        <v>-3.1612295194049865E-2</v>
      </c>
      <c r="AG24" s="16">
        <v>-4.705291431070472E-2</v>
      </c>
      <c r="AH24" s="16">
        <v>-1.4357704829679528E-3</v>
      </c>
      <c r="AI24" s="16">
        <v>-1.8809868145757548E-3</v>
      </c>
      <c r="AJ24" s="16">
        <v>-3.8111301609074943E-2</v>
      </c>
      <c r="AK24" s="16">
        <v>-4.6054520714379883E-2</v>
      </c>
      <c r="AL24" s="16">
        <v>5.0081018396390085E-2</v>
      </c>
      <c r="AM24" s="16">
        <v>4.196590088990089E-2</v>
      </c>
      <c r="AN24" s="18">
        <v>-4.5628395701228792E-2</v>
      </c>
    </row>
    <row r="25" spans="1:40" ht="24">
      <c r="A25" s="13" t="s">
        <v>61</v>
      </c>
      <c r="B25" s="14" t="s">
        <v>41</v>
      </c>
      <c r="C25" s="15">
        <v>4.6539841112371236E-2</v>
      </c>
      <c r="D25" s="16">
        <v>-2.0048980559329202E-2</v>
      </c>
      <c r="E25" s="16">
        <v>2.9353261153781444E-2</v>
      </c>
      <c r="F25" s="16">
        <v>-3.2404795784683964E-2</v>
      </c>
      <c r="G25" s="16">
        <v>-1.7691141446137603E-2</v>
      </c>
      <c r="H25" s="16">
        <v>4.653390273608754E-3</v>
      </c>
      <c r="I25" s="16">
        <v>-3.6632479480316817E-2</v>
      </c>
      <c r="J25" s="16">
        <v>-1.0462318084420818E-2</v>
      </c>
      <c r="K25" s="16">
        <v>-2.0315724460570578E-2</v>
      </c>
      <c r="L25" s="16">
        <v>2.0331418319962651E-2</v>
      </c>
      <c r="M25" s="16">
        <v>-5.0956489741641429E-2</v>
      </c>
      <c r="N25" s="16">
        <v>-7.7209147918993037E-3</v>
      </c>
      <c r="O25" s="16">
        <v>-4.6799386010245934E-2</v>
      </c>
      <c r="P25" s="16">
        <v>9.9465986836542596E-4</v>
      </c>
      <c r="Q25" s="16">
        <v>-2.4574355619491565E-2</v>
      </c>
      <c r="R25" s="16">
        <v>-1.3997575136271803E-2</v>
      </c>
      <c r="S25" s="17" t="s">
        <v>85</v>
      </c>
      <c r="T25" s="16">
        <v>-2.1245750646816074E-2</v>
      </c>
      <c r="U25" s="16">
        <v>-9.0457152388515386E-3</v>
      </c>
      <c r="V25" s="17" t="s">
        <v>94</v>
      </c>
      <c r="W25" s="16">
        <v>5.2045320425730499E-2</v>
      </c>
      <c r="X25" s="16">
        <v>2.259814153898429E-2</v>
      </c>
      <c r="Y25" s="16">
        <v>2.5844533569745285E-2</v>
      </c>
      <c r="Z25" s="16">
        <v>2.8063907645227076E-2</v>
      </c>
      <c r="AA25" s="16">
        <v>2.213271344302643E-2</v>
      </c>
      <c r="AB25" s="16">
        <v>3.8140003256238807E-2</v>
      </c>
      <c r="AC25" s="16">
        <v>2.3498344908446898E-2</v>
      </c>
      <c r="AD25" s="16">
        <v>-1.3393638059640769E-2</v>
      </c>
      <c r="AE25" s="16">
        <v>-5.602404021482787E-3</v>
      </c>
      <c r="AF25" s="16">
        <v>3.6630441796075934E-2</v>
      </c>
      <c r="AG25" s="16">
        <v>3.7520587667776617E-3</v>
      </c>
      <c r="AH25" s="16">
        <v>1.5600665327589049E-2</v>
      </c>
      <c r="AI25" s="16">
        <v>2.8218720403224602E-2</v>
      </c>
      <c r="AJ25" s="16">
        <v>-4.6798793161475659E-4</v>
      </c>
      <c r="AK25" s="16">
        <v>7.0524550543068065E-3</v>
      </c>
      <c r="AL25" s="16">
        <v>3.9383511122698667E-3</v>
      </c>
      <c r="AM25" s="16">
        <v>5.6774931469622349E-2</v>
      </c>
      <c r="AN25" s="18">
        <v>-1.8958217801442405E-2</v>
      </c>
    </row>
    <row r="26" spans="1:40" ht="24">
      <c r="A26" s="13" t="s">
        <v>62</v>
      </c>
      <c r="B26" s="14" t="s">
        <v>41</v>
      </c>
      <c r="C26" s="15">
        <v>3.3767070534263539E-2</v>
      </c>
      <c r="D26" s="16">
        <v>4.0705803648234819E-2</v>
      </c>
      <c r="E26" s="16">
        <v>-1.3717853314473784E-2</v>
      </c>
      <c r="F26" s="16">
        <v>3.8550806091476437E-2</v>
      </c>
      <c r="G26" s="16">
        <v>-1.065661919765036E-2</v>
      </c>
      <c r="H26" s="16">
        <v>1.5950557988966132E-2</v>
      </c>
      <c r="I26" s="16">
        <v>1.7392627014655628E-2</v>
      </c>
      <c r="J26" s="16">
        <v>3.4852796315900422E-2</v>
      </c>
      <c r="K26" s="16">
        <v>4.6367809566651424E-4</v>
      </c>
      <c r="L26" s="16">
        <v>5.7262968929332962E-2</v>
      </c>
      <c r="M26" s="16">
        <v>1.0375473904199992E-2</v>
      </c>
      <c r="N26" s="16">
        <v>4.0703928463185907E-2</v>
      </c>
      <c r="O26" s="16">
        <v>-1.2974064295049105E-2</v>
      </c>
      <c r="P26" s="16">
        <v>-1.789844732056621E-2</v>
      </c>
      <c r="Q26" s="16">
        <v>-3.1605628179982997E-3</v>
      </c>
      <c r="R26" s="16">
        <v>1.7162185331455408E-2</v>
      </c>
      <c r="S26" s="17" t="s">
        <v>94</v>
      </c>
      <c r="T26" s="16">
        <v>-1.995843443558722E-2</v>
      </c>
      <c r="U26" s="16">
        <v>-4.5568200971285701E-2</v>
      </c>
      <c r="V26" s="17" t="s">
        <v>91</v>
      </c>
      <c r="W26" s="16">
        <v>2.37539834042538E-2</v>
      </c>
      <c r="X26" s="16">
        <v>2.0972171865842569E-2</v>
      </c>
      <c r="Y26" s="16">
        <v>-1.1365134922044471E-2</v>
      </c>
      <c r="Z26" s="16">
        <v>-6.8071976846374544E-3</v>
      </c>
      <c r="AA26" s="16">
        <v>-2.4267897849783223E-2</v>
      </c>
      <c r="AB26" s="16">
        <v>-1.3149261178356866E-2</v>
      </c>
      <c r="AC26" s="16">
        <v>-3.3792460819224855E-3</v>
      </c>
      <c r="AD26" s="16">
        <v>-4.9533982139833101E-2</v>
      </c>
      <c r="AE26" s="16">
        <v>-3.8364816182075448E-2</v>
      </c>
      <c r="AF26" s="16">
        <v>-3.7286124075699645E-2</v>
      </c>
      <c r="AG26" s="16">
        <v>-3.3428589574322667E-2</v>
      </c>
      <c r="AH26" s="16">
        <v>-3.7411081016925869E-2</v>
      </c>
      <c r="AI26" s="16">
        <v>-2.9943820612598312E-2</v>
      </c>
      <c r="AJ26" s="16">
        <v>-3.8178487952467324E-2</v>
      </c>
      <c r="AK26" s="16">
        <v>1.4064812060743951E-2</v>
      </c>
      <c r="AL26" s="16">
        <v>-8.1605178322072761E-3</v>
      </c>
      <c r="AM26" s="16">
        <v>7.8189771989208932E-3</v>
      </c>
      <c r="AN26" s="18">
        <v>-2.6107068826817698E-2</v>
      </c>
    </row>
    <row r="27" spans="1:40" ht="24">
      <c r="A27" s="13" t="s">
        <v>63</v>
      </c>
      <c r="B27" s="14" t="s">
        <v>41</v>
      </c>
      <c r="C27" s="15">
        <v>4.4422589106460984E-2</v>
      </c>
      <c r="D27" s="16">
        <v>-1.9593227966093058E-2</v>
      </c>
      <c r="E27" s="16">
        <v>-1.2256444129948653E-2</v>
      </c>
      <c r="F27" s="16">
        <v>2.4120655934879464E-3</v>
      </c>
      <c r="G27" s="16">
        <v>-2.7511987900990638E-2</v>
      </c>
      <c r="H27" s="16">
        <v>9.4107763242433917E-3</v>
      </c>
      <c r="I27" s="16">
        <v>-3.305255823943111E-2</v>
      </c>
      <c r="J27" s="16">
        <v>-1.1459951875878296E-2</v>
      </c>
      <c r="K27" s="16">
        <v>5.0399935413752961E-4</v>
      </c>
      <c r="L27" s="16">
        <v>-3.5807134962317411E-2</v>
      </c>
      <c r="M27" s="16">
        <v>-2.9284768537132525E-2</v>
      </c>
      <c r="N27" s="16">
        <v>-3.298767755883901E-2</v>
      </c>
      <c r="O27" s="16">
        <v>-2.3726920967357523E-2</v>
      </c>
      <c r="P27" s="17" t="s">
        <v>85</v>
      </c>
      <c r="Q27" s="16">
        <v>-4.1060249357490093E-3</v>
      </c>
      <c r="R27" s="16">
        <v>-6.0307265949420428E-3</v>
      </c>
      <c r="S27" s="16">
        <v>1.0021558595222336E-3</v>
      </c>
      <c r="T27" s="16">
        <v>-3.3480184552879308E-2</v>
      </c>
      <c r="U27" s="16">
        <v>5.8809423194603729E-2</v>
      </c>
      <c r="V27" s="16">
        <v>-1.7946413759704547E-2</v>
      </c>
      <c r="W27" s="16">
        <v>2.3076730220332405E-2</v>
      </c>
      <c r="X27" s="16">
        <v>2.2649106865441096E-2</v>
      </c>
      <c r="Y27" s="16">
        <v>-2.2226627731207056E-2</v>
      </c>
      <c r="Z27" s="16">
        <v>5.4961398888622608E-2</v>
      </c>
      <c r="AA27" s="16">
        <v>4.0384032871905201E-2</v>
      </c>
      <c r="AB27" s="16">
        <v>2.7590606245928846E-3</v>
      </c>
      <c r="AC27" s="16">
        <v>3.4567325554758319E-2</v>
      </c>
      <c r="AD27" s="16">
        <v>2.1834324509639194E-2</v>
      </c>
      <c r="AE27" s="16">
        <v>-1.0830022662137725E-2</v>
      </c>
      <c r="AF27" s="16">
        <v>1.0302110280894106E-2</v>
      </c>
      <c r="AG27" s="16">
        <v>-4.8443004593742435E-2</v>
      </c>
      <c r="AH27" s="16">
        <v>-2.9562416626025293E-3</v>
      </c>
      <c r="AI27" s="16">
        <v>-2.9711867388783027E-4</v>
      </c>
      <c r="AJ27" s="16">
        <v>-2.0117452679032602E-2</v>
      </c>
      <c r="AK27" s="16">
        <v>1.6346544503391267E-2</v>
      </c>
      <c r="AL27" s="17" t="s">
        <v>152</v>
      </c>
      <c r="AM27" s="17" t="s">
        <v>144</v>
      </c>
      <c r="AN27" s="18">
        <v>1.6114851647009262E-2</v>
      </c>
    </row>
    <row r="28" spans="1:40" ht="24">
      <c r="A28" s="13" t="s">
        <v>64</v>
      </c>
      <c r="B28" s="14" t="s">
        <v>41</v>
      </c>
      <c r="C28" s="15">
        <v>-1.0152357366544497E-2</v>
      </c>
      <c r="D28" s="16">
        <v>1.7436310927562936E-2</v>
      </c>
      <c r="E28" s="16">
        <v>9.7332051814382082E-3</v>
      </c>
      <c r="F28" s="16">
        <v>2.1651029065756951E-3</v>
      </c>
      <c r="G28" s="16">
        <v>4.0037614281139826E-2</v>
      </c>
      <c r="H28" s="16">
        <v>-2.1284447574843397E-2</v>
      </c>
      <c r="I28" s="17" t="s">
        <v>148</v>
      </c>
      <c r="J28" s="16">
        <v>2.2922835811687081E-2</v>
      </c>
      <c r="K28" s="16">
        <v>2.1555115299537506E-2</v>
      </c>
      <c r="L28" s="16">
        <v>4.2977027952198717E-2</v>
      </c>
      <c r="M28" s="16">
        <v>3.8804812331292377E-2</v>
      </c>
      <c r="N28" s="16">
        <v>4.6079272374763822E-2</v>
      </c>
      <c r="O28" s="17" t="s">
        <v>181</v>
      </c>
      <c r="P28" s="16">
        <v>-4.7875980391156064E-2</v>
      </c>
      <c r="Q28" s="16">
        <v>5.0796684695267311E-2</v>
      </c>
      <c r="R28" s="16">
        <v>-6.9417853637839032E-4</v>
      </c>
      <c r="S28" s="16">
        <v>3.7030776894139642E-3</v>
      </c>
      <c r="T28" s="16">
        <v>2.3796198683976984E-2</v>
      </c>
      <c r="U28" s="16">
        <v>-2.8285181020958262E-2</v>
      </c>
      <c r="V28" s="16">
        <v>-3.3137917716628926E-2</v>
      </c>
      <c r="W28" s="16">
        <v>-2.8409538483823091E-2</v>
      </c>
      <c r="X28" s="16">
        <v>-6.0370982135301765E-3</v>
      </c>
      <c r="Y28" s="16">
        <v>3.0978213765000224E-2</v>
      </c>
      <c r="Z28" s="16">
        <v>-4.646658785865463E-2</v>
      </c>
      <c r="AA28" s="16">
        <v>-4.6407217552990238E-2</v>
      </c>
      <c r="AB28" s="16">
        <v>-1.9472575297095247E-2</v>
      </c>
      <c r="AC28" s="16">
        <v>-2.9364132696556813E-2</v>
      </c>
      <c r="AD28" s="16">
        <v>4.5135569860964399E-3</v>
      </c>
      <c r="AE28" s="16">
        <v>7.2810940087652343E-3</v>
      </c>
      <c r="AF28" s="16">
        <v>1.7460604406665796E-2</v>
      </c>
      <c r="AG28" s="17" t="s">
        <v>95</v>
      </c>
      <c r="AH28" s="16">
        <v>-2.6991292782369294E-2</v>
      </c>
      <c r="AI28" s="16">
        <v>-3.2805201225087281E-2</v>
      </c>
      <c r="AJ28" s="16">
        <v>2.3674912517158545E-2</v>
      </c>
      <c r="AK28" s="16">
        <v>-1.2349329043837152E-2</v>
      </c>
      <c r="AL28" s="16">
        <v>-3.1247027750391333E-2</v>
      </c>
      <c r="AM28" s="16">
        <v>-1.9356058947456043E-2</v>
      </c>
      <c r="AN28" s="18">
        <v>2.6857157129134904E-2</v>
      </c>
    </row>
    <row r="29" spans="1:40" ht="24">
      <c r="A29" s="13" t="s">
        <v>65</v>
      </c>
      <c r="B29" s="14" t="s">
        <v>41</v>
      </c>
      <c r="C29" s="15">
        <v>9.4591306602030845E-3</v>
      </c>
      <c r="D29" s="16">
        <v>2.4063773214940153E-2</v>
      </c>
      <c r="E29" s="16">
        <v>4.7219801343192785E-3</v>
      </c>
      <c r="F29" s="17" t="s">
        <v>101</v>
      </c>
      <c r="G29" s="16">
        <v>4.1677755613791723E-2</v>
      </c>
      <c r="H29" s="16">
        <v>-1.1942896096020412E-3</v>
      </c>
      <c r="I29" s="16">
        <v>5.3131088704432915E-2</v>
      </c>
      <c r="J29" s="16">
        <v>5.2068949455291121E-2</v>
      </c>
      <c r="K29" s="16">
        <v>-1.1366048026376835E-2</v>
      </c>
      <c r="L29" s="16">
        <v>1.9033342605102473E-2</v>
      </c>
      <c r="M29" s="16">
        <v>3.839909951992472E-2</v>
      </c>
      <c r="N29" s="16">
        <v>5.5250640118291131E-2</v>
      </c>
      <c r="O29" s="16">
        <v>1.9220369359540575E-2</v>
      </c>
      <c r="P29" s="16">
        <v>2.1719817001943781E-2</v>
      </c>
      <c r="Q29" s="16">
        <v>1.7870149798454096E-2</v>
      </c>
      <c r="R29" s="16">
        <v>2.4213878741424248E-3</v>
      </c>
      <c r="S29" s="16">
        <v>-1.330860943388581E-2</v>
      </c>
      <c r="T29" s="16">
        <v>2.3507255868398462E-2</v>
      </c>
      <c r="U29" s="16">
        <v>-2.0869211085993024E-2</v>
      </c>
      <c r="V29" s="16">
        <v>-4.9384424717591073E-2</v>
      </c>
      <c r="W29" s="16">
        <v>-1.8967029276949311E-2</v>
      </c>
      <c r="X29" s="16">
        <v>-2.5201920428052391E-2</v>
      </c>
      <c r="Y29" s="16">
        <v>2.1937461795335879E-2</v>
      </c>
      <c r="Z29" s="16">
        <v>-3.6245571077299296E-2</v>
      </c>
      <c r="AA29" s="16">
        <v>-4.0532378100031075E-2</v>
      </c>
      <c r="AB29" s="16">
        <v>-4.1180956199947993E-2</v>
      </c>
      <c r="AC29" s="16">
        <v>-8.8057118670932383E-3</v>
      </c>
      <c r="AD29" s="17" t="s">
        <v>91</v>
      </c>
      <c r="AE29" s="16">
        <v>-9.0322246209821391E-3</v>
      </c>
      <c r="AF29" s="16">
        <v>-3.9351289714253883E-2</v>
      </c>
      <c r="AG29" s="16">
        <v>4.5348381795157731E-3</v>
      </c>
      <c r="AH29" s="16">
        <v>8.1503428594731434E-3</v>
      </c>
      <c r="AI29" s="16">
        <v>-5.7531692365335174E-3</v>
      </c>
      <c r="AJ29" s="16">
        <v>4.9984278724095679E-4</v>
      </c>
      <c r="AK29" s="16">
        <v>-8.3498374682979622E-4</v>
      </c>
      <c r="AL29" s="16">
        <v>1.2180025436738018E-2</v>
      </c>
      <c r="AM29" s="16">
        <v>-3.6849020237089053E-2</v>
      </c>
      <c r="AN29" s="18">
        <v>4.1302220161471552E-2</v>
      </c>
    </row>
    <row r="30" spans="1:40" ht="24">
      <c r="A30" s="13" t="s">
        <v>66</v>
      </c>
      <c r="B30" s="14" t="s">
        <v>41</v>
      </c>
      <c r="C30" s="15">
        <v>-5.1287144676699287E-2</v>
      </c>
      <c r="D30" s="17" t="s">
        <v>149</v>
      </c>
      <c r="E30" s="16">
        <v>2.953983353197883E-2</v>
      </c>
      <c r="F30" s="16">
        <v>1.528367372956412E-2</v>
      </c>
      <c r="G30" s="16">
        <v>1.5629759983037957E-2</v>
      </c>
      <c r="H30" s="16">
        <v>5.3280834488929806E-2</v>
      </c>
      <c r="I30" s="16">
        <v>-2.5688503536052107E-2</v>
      </c>
      <c r="J30" s="16">
        <v>2.0508615325262651E-2</v>
      </c>
      <c r="K30" s="16">
        <v>1.6442395715293566E-2</v>
      </c>
      <c r="L30" s="16">
        <v>5.5146737305633277E-2</v>
      </c>
      <c r="M30" s="16">
        <v>3.113246908120321E-2</v>
      </c>
      <c r="N30" s="16">
        <v>4.7021816836678297E-2</v>
      </c>
      <c r="O30" s="16">
        <v>-3.9870102378662162E-2</v>
      </c>
      <c r="P30" s="16">
        <v>5.3906552405105883E-2</v>
      </c>
      <c r="Q30" s="16">
        <v>-3.9125326593577529E-2</v>
      </c>
      <c r="R30" s="16">
        <v>-7.0976767250036741E-3</v>
      </c>
      <c r="S30" s="16">
        <v>2.7536215119903312E-2</v>
      </c>
      <c r="T30" s="16">
        <v>1.4988787574120293E-2</v>
      </c>
      <c r="U30" s="16">
        <v>-2.7502791151258747E-2</v>
      </c>
      <c r="V30" s="16">
        <v>-6.6844112460367521E-3</v>
      </c>
      <c r="W30" s="16">
        <v>2.444562933185682E-2</v>
      </c>
      <c r="X30" s="16">
        <v>1.447650189028458E-2</v>
      </c>
      <c r="Y30" s="16">
        <v>-2.4113940622705266E-2</v>
      </c>
      <c r="Z30" s="17" t="s">
        <v>111</v>
      </c>
      <c r="AA30" s="16">
        <v>5.656939721254535E-3</v>
      </c>
      <c r="AB30" s="16">
        <v>-7.2159223643615865E-3</v>
      </c>
      <c r="AC30" s="16">
        <v>-8.9985582340060162E-3</v>
      </c>
      <c r="AD30" s="16">
        <v>-3.5763464168736117E-2</v>
      </c>
      <c r="AE30" s="16">
        <v>-4.9418620158507051E-2</v>
      </c>
      <c r="AF30" s="16">
        <v>6.4681949783847057E-3</v>
      </c>
      <c r="AG30" s="16">
        <v>-4.6117094482194539E-2</v>
      </c>
      <c r="AH30" s="16">
        <v>-1.521207606222561E-2</v>
      </c>
      <c r="AI30" s="16">
        <v>-3.1243440618321117E-2</v>
      </c>
      <c r="AJ30" s="16">
        <v>-2.7569801168572501E-2</v>
      </c>
      <c r="AK30" s="16">
        <v>-8.5611293154831663E-3</v>
      </c>
      <c r="AL30" s="16">
        <v>-1.0467101246741725E-2</v>
      </c>
      <c r="AM30" s="16">
        <v>-1.1517071146610757E-2</v>
      </c>
      <c r="AN30" s="20" t="s">
        <v>178</v>
      </c>
    </row>
    <row r="31" spans="1:40" ht="24">
      <c r="A31" s="13" t="s">
        <v>67</v>
      </c>
      <c r="B31" s="14" t="s">
        <v>41</v>
      </c>
      <c r="C31" s="15">
        <v>6.1778162411433281E-2</v>
      </c>
      <c r="D31" s="16">
        <v>1.2953425730550536E-2</v>
      </c>
      <c r="E31" s="16">
        <v>-1.4877161685728292E-2</v>
      </c>
      <c r="F31" s="17" t="s">
        <v>99</v>
      </c>
      <c r="G31" s="16">
        <v>-1.5243377018597685E-2</v>
      </c>
      <c r="H31" s="16">
        <v>-4.7086436269597187E-3</v>
      </c>
      <c r="I31" s="16">
        <v>-4.656658266163121E-2</v>
      </c>
      <c r="J31" s="16">
        <v>-1.2469161258160147E-2</v>
      </c>
      <c r="K31" s="16">
        <v>-1.271069457850325E-2</v>
      </c>
      <c r="L31" s="16">
        <v>3.6603424098325309E-2</v>
      </c>
      <c r="M31" s="16">
        <v>1.0225037740872467E-2</v>
      </c>
      <c r="N31" s="16">
        <v>-1.0678435082094463E-2</v>
      </c>
      <c r="O31" s="16">
        <v>-8.9379195122248224E-3</v>
      </c>
      <c r="P31" s="16">
        <v>2.3971785424820357E-3</v>
      </c>
      <c r="Q31" s="16">
        <v>-2.401729691181486E-2</v>
      </c>
      <c r="R31" s="16">
        <v>-6.1354062211832983E-2</v>
      </c>
      <c r="S31" s="16">
        <v>-3.219207663450252E-2</v>
      </c>
      <c r="T31" s="16">
        <v>-4.9876624594117173E-2</v>
      </c>
      <c r="U31" s="16">
        <v>9.0790401665132563E-3</v>
      </c>
      <c r="V31" s="16">
        <v>3.8402586998920657E-2</v>
      </c>
      <c r="W31" s="16">
        <v>4.8108430979223876E-2</v>
      </c>
      <c r="X31" s="16">
        <v>2.6859333563127353E-2</v>
      </c>
      <c r="Y31" s="16">
        <v>3.5246336435889168E-2</v>
      </c>
      <c r="Z31" s="16">
        <v>1.5439916489487124E-2</v>
      </c>
      <c r="AA31" s="16">
        <v>4.340862742575724E-2</v>
      </c>
      <c r="AB31" s="16">
        <v>5.6137387557864335E-2</v>
      </c>
      <c r="AC31" s="16">
        <v>-1.0146446305586925E-2</v>
      </c>
      <c r="AD31" s="17" t="s">
        <v>101</v>
      </c>
      <c r="AE31" s="16">
        <v>-1.182255224407365E-2</v>
      </c>
      <c r="AF31" s="16">
        <v>-3.523133152040957E-3</v>
      </c>
      <c r="AG31" s="16">
        <v>2.1839887900252843E-3</v>
      </c>
      <c r="AH31" s="16">
        <v>5.2838332513110951E-2</v>
      </c>
      <c r="AI31" s="16">
        <v>1.0940320959472437E-2</v>
      </c>
      <c r="AJ31" s="16">
        <v>1.6509924950138498E-2</v>
      </c>
      <c r="AK31" s="16">
        <v>2.71982221412011E-2</v>
      </c>
      <c r="AL31" s="16">
        <v>2.9399427984025617E-2</v>
      </c>
      <c r="AM31" s="16">
        <v>2.4994785848706701E-2</v>
      </c>
      <c r="AN31" s="18">
        <v>-2.7213165089960615E-3</v>
      </c>
    </row>
    <row r="32" spans="1:40" ht="24">
      <c r="A32" s="13" t="s">
        <v>68</v>
      </c>
      <c r="B32" s="14" t="s">
        <v>41</v>
      </c>
      <c r="C32" s="15">
        <v>-3.6060586935510577E-2</v>
      </c>
      <c r="D32" s="17" t="s">
        <v>155</v>
      </c>
      <c r="E32" s="16">
        <v>-4.632922327629424E-2</v>
      </c>
      <c r="F32" s="16">
        <v>-2.3706187661205934E-2</v>
      </c>
      <c r="G32" s="16">
        <v>-4.2711583811417687E-2</v>
      </c>
      <c r="H32" s="16">
        <v>-5.7669517467619828E-2</v>
      </c>
      <c r="I32" s="16">
        <v>5.5414319050389758E-2</v>
      </c>
      <c r="J32" s="16">
        <v>7.2747629165523988E-3</v>
      </c>
      <c r="K32" s="16">
        <v>-2.7150718038931227E-2</v>
      </c>
      <c r="L32" s="17" t="s">
        <v>186</v>
      </c>
      <c r="M32" s="16">
        <v>-3.773785283158429E-2</v>
      </c>
      <c r="N32" s="16">
        <v>-2.0024203319651914E-3</v>
      </c>
      <c r="O32" s="16">
        <v>2.2653618796451443E-2</v>
      </c>
      <c r="P32" s="16">
        <v>-4.0068631872028863E-3</v>
      </c>
      <c r="Q32" s="17" t="s">
        <v>110</v>
      </c>
      <c r="R32" s="16">
        <v>2.2055813188279583E-2</v>
      </c>
      <c r="S32" s="16">
        <v>-2.4075206491422235E-2</v>
      </c>
      <c r="T32" s="16">
        <v>1.9786379146566765E-3</v>
      </c>
      <c r="U32" s="16">
        <v>-6.6083944929497566E-3</v>
      </c>
      <c r="V32" s="16">
        <v>-3.1172104340301192E-3</v>
      </c>
      <c r="W32" s="16">
        <v>-3.2009312228801254E-2</v>
      </c>
      <c r="X32" s="16">
        <v>1.4170711599905095E-2</v>
      </c>
      <c r="Y32" s="16">
        <v>9.563388674291292E-3</v>
      </c>
      <c r="Z32" s="16">
        <v>-3.9045625144308531E-2</v>
      </c>
      <c r="AA32" s="16">
        <v>2.7038809816505135E-2</v>
      </c>
      <c r="AB32" s="16">
        <v>1.0432394853969159E-2</v>
      </c>
      <c r="AC32" s="16">
        <v>9.8229968531356546E-3</v>
      </c>
      <c r="AD32" s="16">
        <v>1.7595042120011915E-2</v>
      </c>
      <c r="AE32" s="16">
        <v>4.9760844055635162E-2</v>
      </c>
      <c r="AF32" s="16">
        <v>-2.3344606683052081E-3</v>
      </c>
      <c r="AG32" s="16">
        <v>5.029902059454449E-2</v>
      </c>
      <c r="AH32" s="17" t="s">
        <v>148</v>
      </c>
      <c r="AI32" s="16">
        <v>1.1548586037401789E-3</v>
      </c>
      <c r="AJ32" s="16">
        <v>2.6580678318006212E-2</v>
      </c>
      <c r="AK32" s="16">
        <v>2.4745279152962433E-2</v>
      </c>
      <c r="AL32" s="16">
        <v>1.0937216384993381E-2</v>
      </c>
      <c r="AM32" s="16">
        <v>2.9738059424901955E-2</v>
      </c>
      <c r="AN32" s="18">
        <v>4.9128950502265525E-2</v>
      </c>
    </row>
    <row r="33" spans="1:40" ht="24">
      <c r="A33" s="13" t="s">
        <v>69</v>
      </c>
      <c r="B33" s="14" t="s">
        <v>41</v>
      </c>
      <c r="C33" s="15">
        <v>4.2673100786212427E-2</v>
      </c>
      <c r="D33" s="16">
        <v>-9.2342302728376806E-4</v>
      </c>
      <c r="E33" s="16">
        <v>2.0731168977510595E-3</v>
      </c>
      <c r="F33" s="16">
        <v>1.6278888358914285E-2</v>
      </c>
      <c r="G33" s="16">
        <v>4.9282891076290192E-2</v>
      </c>
      <c r="H33" s="16">
        <v>-1.3008582465010434E-2</v>
      </c>
      <c r="I33" s="16">
        <v>3.4071683910955455E-2</v>
      </c>
      <c r="J33" s="16">
        <v>2.31244798216148E-2</v>
      </c>
      <c r="K33" s="16">
        <v>-1.2217066560271368E-3</v>
      </c>
      <c r="L33" s="16">
        <v>6.1283411995961531E-2</v>
      </c>
      <c r="M33" s="16">
        <v>5.541112591964948E-2</v>
      </c>
      <c r="N33" s="16">
        <v>3.762910672395179E-2</v>
      </c>
      <c r="O33" s="17" t="s">
        <v>135</v>
      </c>
      <c r="P33" s="16">
        <v>-1.9721140031416839E-2</v>
      </c>
      <c r="Q33" s="16">
        <v>2.6592095938375807E-2</v>
      </c>
      <c r="R33" s="16">
        <v>4.187466859122542E-2</v>
      </c>
      <c r="S33" s="16">
        <v>-4.6975301132575869E-4</v>
      </c>
      <c r="T33" s="16">
        <v>5.0191754704585992E-2</v>
      </c>
      <c r="U33" s="16">
        <v>-2.8704360619935358E-2</v>
      </c>
      <c r="V33" s="16">
        <v>-3.7527129458107045E-2</v>
      </c>
      <c r="W33" s="16">
        <v>-6.1664442212021206E-2</v>
      </c>
      <c r="X33" s="16">
        <v>-2.3373706298619405E-2</v>
      </c>
      <c r="Y33" s="16">
        <v>1.7175501998512E-3</v>
      </c>
      <c r="Z33" s="16">
        <v>-2.7511261629378114E-2</v>
      </c>
      <c r="AA33" s="16">
        <v>-3.7245432195184308E-2</v>
      </c>
      <c r="AB33" s="16">
        <v>-3.2705247620504835E-2</v>
      </c>
      <c r="AC33" s="16">
        <v>-2.0821299348309182E-2</v>
      </c>
      <c r="AD33" s="16">
        <v>5.03282134160037E-4</v>
      </c>
      <c r="AE33" s="16">
        <v>1.0550901735343727E-2</v>
      </c>
      <c r="AF33" s="16">
        <v>-1.9892252805871254E-2</v>
      </c>
      <c r="AG33" s="16">
        <v>2.3491479019760411E-2</v>
      </c>
      <c r="AH33" s="16">
        <v>5.288114195323647E-3</v>
      </c>
      <c r="AI33" s="16">
        <v>-2.5152052178676245E-3</v>
      </c>
      <c r="AJ33" s="17" t="s">
        <v>111</v>
      </c>
      <c r="AK33" s="16">
        <v>-2.4443911127862587E-2</v>
      </c>
      <c r="AL33" s="16">
        <v>-4.7438213020417473E-2</v>
      </c>
      <c r="AM33" s="16">
        <v>-3.7427922915294835E-2</v>
      </c>
      <c r="AN33" s="18">
        <v>4.9522066145790154E-2</v>
      </c>
    </row>
    <row r="34" spans="1:40" ht="24">
      <c r="A34" s="13" t="s">
        <v>70</v>
      </c>
      <c r="B34" s="14" t="s">
        <v>41</v>
      </c>
      <c r="C34" s="15">
        <v>1.2938474823709849E-2</v>
      </c>
      <c r="D34" s="16">
        <v>-4.3780163198653896E-2</v>
      </c>
      <c r="E34" s="16">
        <v>-5.3773093716629874E-2</v>
      </c>
      <c r="F34" s="16">
        <v>-4.5917515999533434E-2</v>
      </c>
      <c r="G34" s="16">
        <v>-2.2836709712285116E-2</v>
      </c>
      <c r="H34" s="16">
        <v>-5.3226997476413691E-2</v>
      </c>
      <c r="I34" s="17" t="s">
        <v>111</v>
      </c>
      <c r="J34" s="16">
        <v>-1.4223550420751113E-2</v>
      </c>
      <c r="K34" s="16">
        <v>-1.5212416506144653E-2</v>
      </c>
      <c r="L34" s="16">
        <v>-3.5840264713135395E-2</v>
      </c>
      <c r="M34" s="16">
        <v>-3.3687917803838528E-2</v>
      </c>
      <c r="N34" s="16">
        <v>2.6092096295105786E-2</v>
      </c>
      <c r="O34" s="16">
        <v>-1.5305541566888785E-2</v>
      </c>
      <c r="P34" s="16">
        <v>-3.2372605968783059E-2</v>
      </c>
      <c r="Q34" s="16">
        <v>5.5423430340268719E-2</v>
      </c>
      <c r="R34" s="16">
        <v>-1.2779230646768976E-2</v>
      </c>
      <c r="S34" s="16">
        <v>-3.5882191902873915E-2</v>
      </c>
      <c r="T34" s="16">
        <v>4.3749189601639628E-2</v>
      </c>
      <c r="U34" s="16">
        <v>2.6133892640806296E-3</v>
      </c>
      <c r="V34" s="16">
        <v>1.7081179143153397E-2</v>
      </c>
      <c r="W34" s="16">
        <v>-1.8450447389205982E-2</v>
      </c>
      <c r="X34" s="16">
        <v>-1.2889370201914122E-2</v>
      </c>
      <c r="Y34" s="16">
        <v>5.2554603871074336E-2</v>
      </c>
      <c r="Z34" s="16">
        <v>-2.5633604715026855E-2</v>
      </c>
      <c r="AA34" s="16">
        <v>-5.5216056177299069E-3</v>
      </c>
      <c r="AB34" s="16">
        <v>1.7391841390391398E-2</v>
      </c>
      <c r="AC34" s="16">
        <v>2.458823340494928E-2</v>
      </c>
      <c r="AD34" s="16">
        <v>5.2335208281201286E-2</v>
      </c>
      <c r="AE34" s="17" t="s">
        <v>152</v>
      </c>
      <c r="AF34" s="16">
        <v>2.665347979585837E-2</v>
      </c>
      <c r="AG34" s="17" t="s">
        <v>148</v>
      </c>
      <c r="AH34" s="16">
        <v>1.249224579648428E-2</v>
      </c>
      <c r="AI34" s="16">
        <v>2.7341256530932542E-2</v>
      </c>
      <c r="AJ34" s="16">
        <v>3.408986354527669E-2</v>
      </c>
      <c r="AK34" s="16">
        <v>-5.7332378148927787E-3</v>
      </c>
      <c r="AL34" s="16">
        <v>1.8024767334131545E-3</v>
      </c>
      <c r="AM34" s="16">
        <v>1.2309195226822519E-2</v>
      </c>
      <c r="AN34" s="18">
        <v>5.5146059668409117E-2</v>
      </c>
    </row>
    <row r="35" spans="1:40" ht="24">
      <c r="A35" s="13" t="s">
        <v>71</v>
      </c>
      <c r="B35" s="14" t="s">
        <v>41</v>
      </c>
      <c r="C35" s="19" t="s">
        <v>182</v>
      </c>
      <c r="D35" s="16">
        <v>-4.1067848692690014E-2</v>
      </c>
      <c r="E35" s="16">
        <v>6.7806541240566075E-3</v>
      </c>
      <c r="F35" s="16">
        <v>-1.1630601544742396E-2</v>
      </c>
      <c r="G35" s="16">
        <v>1.2889395543000663E-2</v>
      </c>
      <c r="H35" s="16">
        <v>8.571377388717999E-4</v>
      </c>
      <c r="I35" s="17" t="s">
        <v>152</v>
      </c>
      <c r="J35" s="16">
        <v>-4.4116808628357623E-3</v>
      </c>
      <c r="K35" s="16">
        <v>-9.5119637910442926E-3</v>
      </c>
      <c r="L35" s="16">
        <v>-3.8552197837675918E-2</v>
      </c>
      <c r="M35" s="16">
        <v>1.9823106361712538E-2</v>
      </c>
      <c r="N35" s="16">
        <v>-2.858552323865696E-2</v>
      </c>
      <c r="O35" s="17" t="s">
        <v>135</v>
      </c>
      <c r="P35" s="16">
        <v>-1.058336906030786E-2</v>
      </c>
      <c r="Q35" s="16">
        <v>4.9535298947235552E-2</v>
      </c>
      <c r="R35" s="17" t="s">
        <v>152</v>
      </c>
      <c r="S35" s="16">
        <v>-5.4917641205550535E-3</v>
      </c>
      <c r="T35" s="17" t="s">
        <v>114</v>
      </c>
      <c r="U35" s="16">
        <v>-1.488506846814352E-2</v>
      </c>
      <c r="V35" s="16">
        <v>-3.7517747880227159E-2</v>
      </c>
      <c r="W35" s="16">
        <v>-5.5177118920989317E-2</v>
      </c>
      <c r="X35" s="16">
        <v>-4.632239237784401E-2</v>
      </c>
      <c r="Y35" s="16">
        <v>-4.6911453189448137E-2</v>
      </c>
      <c r="Z35" s="16">
        <v>-4.9081771342249864E-2</v>
      </c>
      <c r="AA35" s="16">
        <v>-1.6290276485948559E-2</v>
      </c>
      <c r="AB35" s="16">
        <v>-3.2231878200779204E-2</v>
      </c>
      <c r="AC35" s="16">
        <v>-3.1228115042250228E-2</v>
      </c>
      <c r="AD35" s="16">
        <v>-8.8168866259396503E-3</v>
      </c>
      <c r="AE35" s="17" t="s">
        <v>103</v>
      </c>
      <c r="AF35" s="16">
        <v>1.7359077017972995E-2</v>
      </c>
      <c r="AG35" s="16">
        <v>7.2029823617670366E-3</v>
      </c>
      <c r="AH35" s="16">
        <v>1.6080813261486731E-2</v>
      </c>
      <c r="AI35" s="16">
        <v>-1.1852197919914429E-2</v>
      </c>
      <c r="AJ35" s="16">
        <v>1.0522655020074495E-2</v>
      </c>
      <c r="AK35" s="16">
        <v>-2.2199959694866701E-2</v>
      </c>
      <c r="AL35" s="16">
        <v>-1.5500920631509246E-2</v>
      </c>
      <c r="AM35" s="16">
        <v>3.3169710070938847E-3</v>
      </c>
      <c r="AN35" s="18">
        <v>4.9896523916153249E-2</v>
      </c>
    </row>
    <row r="36" spans="1:40" ht="24">
      <c r="A36" s="13" t="s">
        <v>72</v>
      </c>
      <c r="B36" s="14" t="s">
        <v>41</v>
      </c>
      <c r="C36" s="15">
        <v>-4.3823858336821613E-2</v>
      </c>
      <c r="D36" s="16">
        <v>-3.0195497392820344E-2</v>
      </c>
      <c r="E36" s="16">
        <v>-1.9324726364636894E-2</v>
      </c>
      <c r="F36" s="16">
        <v>-8.7637404262093099E-3</v>
      </c>
      <c r="G36" s="16">
        <v>-2.1621874848610941E-2</v>
      </c>
      <c r="H36" s="16">
        <v>-4.5709795067567435E-2</v>
      </c>
      <c r="I36" s="16">
        <v>-1.5183310817786618E-2</v>
      </c>
      <c r="J36" s="16">
        <v>-3.3942465606495109E-2</v>
      </c>
      <c r="K36" s="16">
        <v>-2.3266406464269734E-2</v>
      </c>
      <c r="L36" s="16">
        <v>-5.0317449965898785E-2</v>
      </c>
      <c r="M36" s="16">
        <v>1.4563658184280705E-2</v>
      </c>
      <c r="N36" s="16">
        <v>-6.0688532528826418E-3</v>
      </c>
      <c r="O36" s="17" t="s">
        <v>103</v>
      </c>
      <c r="P36" s="16">
        <v>-2.3130455655555063E-2</v>
      </c>
      <c r="Q36" s="16">
        <v>2.2560188501603289E-2</v>
      </c>
      <c r="R36" s="16">
        <v>1.7324309193280981E-2</v>
      </c>
      <c r="S36" s="16">
        <v>-4.5549958044876084E-2</v>
      </c>
      <c r="T36" s="16">
        <v>2.8823778575319441E-3</v>
      </c>
      <c r="U36" s="16">
        <v>4.5911637957879916E-3</v>
      </c>
      <c r="V36" s="16">
        <v>-1.2712161547293051E-2</v>
      </c>
      <c r="W36" s="16">
        <v>-3.0405573593569015E-2</v>
      </c>
      <c r="X36" s="16">
        <v>-1.5432063062015071E-2</v>
      </c>
      <c r="Y36" s="16">
        <v>1.7613113170663778E-2</v>
      </c>
      <c r="Z36" s="16">
        <v>-3.9607562322588809E-2</v>
      </c>
      <c r="AA36" s="16">
        <v>-1.0873930629138837E-4</v>
      </c>
      <c r="AB36" s="16">
        <v>2.1573178737415776E-2</v>
      </c>
      <c r="AC36" s="16">
        <v>-4.2897405939511788E-4</v>
      </c>
      <c r="AD36" s="16">
        <v>1.8828687281414503E-2</v>
      </c>
      <c r="AE36" s="17" t="s">
        <v>135</v>
      </c>
      <c r="AF36" s="16">
        <v>-2.0136111920415548E-3</v>
      </c>
      <c r="AG36" s="17" t="s">
        <v>79</v>
      </c>
      <c r="AH36" s="16">
        <v>4.3661261582922273E-2</v>
      </c>
      <c r="AI36" s="17" t="s">
        <v>88</v>
      </c>
      <c r="AJ36" s="17" t="s">
        <v>146</v>
      </c>
      <c r="AK36" s="16">
        <v>7.2219012601244473E-3</v>
      </c>
      <c r="AL36" s="16">
        <v>-8.6226433711533521E-3</v>
      </c>
      <c r="AM36" s="16">
        <v>1.6832598641970745E-2</v>
      </c>
      <c r="AN36" s="18">
        <v>5.6200473795991905E-2</v>
      </c>
    </row>
    <row r="37" spans="1:40" ht="24">
      <c r="A37" s="13" t="s">
        <v>73</v>
      </c>
      <c r="B37" s="14" t="s">
        <v>41</v>
      </c>
      <c r="C37" s="19" t="s">
        <v>181</v>
      </c>
      <c r="D37" s="16">
        <v>3.1315328880087184E-3</v>
      </c>
      <c r="E37" s="16">
        <v>1.708288223643535E-3</v>
      </c>
      <c r="F37" s="16">
        <v>3.4502406813673024E-2</v>
      </c>
      <c r="G37" s="16">
        <v>2.1487781983947345E-2</v>
      </c>
      <c r="H37" s="16">
        <v>6.3622196931867464E-3</v>
      </c>
      <c r="I37" s="16">
        <v>5.208562028807618E-2</v>
      </c>
      <c r="J37" s="16">
        <v>3.4718965002834772E-2</v>
      </c>
      <c r="K37" s="16">
        <v>4.5662105259061808E-2</v>
      </c>
      <c r="L37" s="17" t="s">
        <v>163</v>
      </c>
      <c r="M37" s="17" t="s">
        <v>187</v>
      </c>
      <c r="N37" s="16">
        <v>6.0378054982213263E-2</v>
      </c>
      <c r="O37" s="16">
        <v>1.7573118439891781E-2</v>
      </c>
      <c r="P37" s="16">
        <v>-2.1648235553628218E-2</v>
      </c>
      <c r="Q37" s="16">
        <v>9.4205656873393943E-3</v>
      </c>
      <c r="R37" s="16">
        <v>-9.0920771645951366E-3</v>
      </c>
      <c r="S37" s="16">
        <v>2.5082393656229596E-2</v>
      </c>
      <c r="T37" s="16">
        <v>1.1379450214963128E-3</v>
      </c>
      <c r="U37" s="16">
        <v>-4.9389399899873093E-2</v>
      </c>
      <c r="V37" s="16">
        <v>-1.1032000425023669E-2</v>
      </c>
      <c r="W37" s="16">
        <v>1.5789088547379156E-3</v>
      </c>
      <c r="X37" s="16">
        <v>-1.365734233483008E-2</v>
      </c>
      <c r="Y37" s="17" t="s">
        <v>109</v>
      </c>
      <c r="Z37" s="16">
        <v>-2.3804223518829652E-2</v>
      </c>
      <c r="AA37" s="16">
        <v>-4.920075875330407E-4</v>
      </c>
      <c r="AB37" s="16">
        <v>-2.1292929815971463E-2</v>
      </c>
      <c r="AC37" s="16">
        <v>-2.2893206139139127E-2</v>
      </c>
      <c r="AD37" s="16">
        <v>2.1477232512891627E-2</v>
      </c>
      <c r="AE37" s="16">
        <v>-4.6783398588852908E-2</v>
      </c>
      <c r="AF37" s="16">
        <v>-1.594830462697262E-2</v>
      </c>
      <c r="AG37" s="16">
        <v>3.0530617488724425E-2</v>
      </c>
      <c r="AH37" s="16">
        <v>-2.2686637930481261E-2</v>
      </c>
      <c r="AI37" s="16">
        <v>-4.06226313813201E-2</v>
      </c>
      <c r="AJ37" s="16">
        <v>1.7864740772714851E-3</v>
      </c>
      <c r="AK37" s="16">
        <v>3.0917652950040262E-3</v>
      </c>
      <c r="AL37" s="16">
        <v>-5.5643182361483405E-2</v>
      </c>
      <c r="AM37" s="16">
        <v>-3.5042875529441908E-2</v>
      </c>
      <c r="AN37" s="18">
        <v>-1.2325004081191337E-2</v>
      </c>
    </row>
    <row r="38" spans="1:40" ht="24">
      <c r="A38" s="13" t="s">
        <v>74</v>
      </c>
      <c r="B38" s="14" t="s">
        <v>41</v>
      </c>
      <c r="C38" s="15">
        <v>3.8951657575149401E-2</v>
      </c>
      <c r="D38" s="16">
        <v>5.348157022009465E-2</v>
      </c>
      <c r="E38" s="16">
        <v>3.9558045876034474E-2</v>
      </c>
      <c r="F38" s="16">
        <v>4.7031162859299223E-2</v>
      </c>
      <c r="G38" s="16">
        <v>4.1578295618775615E-2</v>
      </c>
      <c r="H38" s="17" t="s">
        <v>86</v>
      </c>
      <c r="I38" s="16">
        <v>-1.8306993067818498E-2</v>
      </c>
      <c r="J38" s="16">
        <v>3.0317579437325562E-2</v>
      </c>
      <c r="K38" s="16">
        <v>2.0072842051634648E-2</v>
      </c>
      <c r="L38" s="17" t="s">
        <v>146</v>
      </c>
      <c r="M38" s="16">
        <v>3.0317816780783088E-2</v>
      </c>
      <c r="N38" s="16">
        <v>3.8081083574163559E-2</v>
      </c>
      <c r="O38" s="16">
        <v>-3.0287848058905557E-2</v>
      </c>
      <c r="P38" s="16">
        <v>2.2385996887182482E-2</v>
      </c>
      <c r="Q38" s="16">
        <v>-3.1742032600248007E-2</v>
      </c>
      <c r="R38" s="16">
        <v>2.2969157836014425E-2</v>
      </c>
      <c r="S38" s="16">
        <v>5.0491031869315084E-2</v>
      </c>
      <c r="T38" s="16">
        <v>-1.7744154938365307E-2</v>
      </c>
      <c r="U38" s="16">
        <v>-8.4629654661331143E-4</v>
      </c>
      <c r="V38" s="16">
        <v>2.3149785329924455E-2</v>
      </c>
      <c r="W38" s="17" t="s">
        <v>109</v>
      </c>
      <c r="X38" s="16">
        <v>4.1060586273566513E-2</v>
      </c>
      <c r="Y38" s="16">
        <v>1.5291700843735401E-3</v>
      </c>
      <c r="Z38" s="16">
        <v>2.4200280677719427E-2</v>
      </c>
      <c r="AA38" s="16">
        <v>-3.0907385513268187E-2</v>
      </c>
      <c r="AB38" s="16">
        <v>-8.4801340439431966E-3</v>
      </c>
      <c r="AC38" s="16">
        <v>5.5664961755201026E-3</v>
      </c>
      <c r="AD38" s="16">
        <v>-1.8516466814038551E-2</v>
      </c>
      <c r="AE38" s="16">
        <v>-5.493201371299531E-2</v>
      </c>
      <c r="AF38" s="16">
        <v>3.0662821783698588E-3</v>
      </c>
      <c r="AG38" s="16">
        <v>-2.7869929249041029E-2</v>
      </c>
      <c r="AH38" s="16">
        <v>-4.6969703217941298E-2</v>
      </c>
      <c r="AI38" s="16">
        <v>-4.3222744518170313E-2</v>
      </c>
      <c r="AJ38" s="16">
        <v>-6.1070335108844784E-2</v>
      </c>
      <c r="AK38" s="16">
        <v>-3.4428662057561767E-2</v>
      </c>
      <c r="AL38" s="16">
        <v>-3.1573724982778724E-2</v>
      </c>
      <c r="AM38" s="16">
        <v>7.8592299803335128E-3</v>
      </c>
      <c r="AN38" s="18">
        <v>-7.525503005113612E-3</v>
      </c>
    </row>
    <row r="39" spans="1:40" ht="24">
      <c r="A39" s="13" t="s">
        <v>75</v>
      </c>
      <c r="B39" s="14" t="s">
        <v>41</v>
      </c>
      <c r="C39" s="15">
        <v>4.1634205403620105E-3</v>
      </c>
      <c r="D39" s="17" t="s">
        <v>109</v>
      </c>
      <c r="E39" s="16">
        <v>-3.5861303882139405E-3</v>
      </c>
      <c r="F39" s="16">
        <v>1.2662731277603397E-2</v>
      </c>
      <c r="G39" s="16">
        <v>-3.252052848698183E-2</v>
      </c>
      <c r="H39" s="16">
        <v>3.1719729740911605E-2</v>
      </c>
      <c r="I39" s="16">
        <v>-4.3410118824004251E-2</v>
      </c>
      <c r="J39" s="16">
        <v>-2.2213529172704354E-2</v>
      </c>
      <c r="K39" s="16">
        <v>-3.7780347628138089E-2</v>
      </c>
      <c r="L39" s="16">
        <v>5.7629643080520807E-2</v>
      </c>
      <c r="M39" s="16">
        <v>-1.8807249524846751E-2</v>
      </c>
      <c r="N39" s="16">
        <v>-1.1899172106724355E-2</v>
      </c>
      <c r="O39" s="16">
        <v>-3.0124910715410572E-2</v>
      </c>
      <c r="P39" s="16">
        <v>-1.8968687805857375E-2</v>
      </c>
      <c r="Q39" s="17" t="s">
        <v>90</v>
      </c>
      <c r="R39" s="16">
        <v>-4.1666526209189626E-2</v>
      </c>
      <c r="S39" s="16">
        <v>-1.944144076700063E-2</v>
      </c>
      <c r="T39" s="16">
        <v>-4.4230632222894702E-2</v>
      </c>
      <c r="U39" s="17" t="s">
        <v>146</v>
      </c>
      <c r="V39" s="16">
        <v>3.9612692583394615E-2</v>
      </c>
      <c r="W39" s="16">
        <v>5.3466156972572364E-2</v>
      </c>
      <c r="X39" s="16">
        <v>5.5574851518084181E-2</v>
      </c>
      <c r="Y39" s="16">
        <v>3.0800876025327902E-3</v>
      </c>
      <c r="Z39" s="17" t="s">
        <v>131</v>
      </c>
      <c r="AA39" s="16">
        <v>2.5004218049318211E-2</v>
      </c>
      <c r="AB39" s="16">
        <v>1.7920090072323997E-2</v>
      </c>
      <c r="AC39" s="16">
        <v>2.5417260444066097E-2</v>
      </c>
      <c r="AD39" s="16">
        <v>2.3445832789304361E-2</v>
      </c>
      <c r="AE39" s="16">
        <v>-4.0879468551523204E-2</v>
      </c>
      <c r="AF39" s="16">
        <v>3.0653389568890084E-2</v>
      </c>
      <c r="AG39" s="16">
        <v>1.7093339767143008E-2</v>
      </c>
      <c r="AH39" s="16">
        <v>-1.6186051673539195E-3</v>
      </c>
      <c r="AI39" s="16">
        <v>2.5138415266432661E-3</v>
      </c>
      <c r="AJ39" s="16">
        <v>-9.3142628097775176E-4</v>
      </c>
      <c r="AK39" s="16">
        <v>1.7614374423721782E-2</v>
      </c>
      <c r="AL39" s="16">
        <v>1.9942035904884962E-2</v>
      </c>
      <c r="AM39" s="16">
        <v>-1.9064833136781415E-3</v>
      </c>
      <c r="AN39" s="18">
        <v>7.6489587290075843E-3</v>
      </c>
    </row>
    <row r="40" spans="1:40" ht="24">
      <c r="A40" s="13" t="s">
        <v>76</v>
      </c>
      <c r="B40" s="14" t="s">
        <v>41</v>
      </c>
      <c r="C40" s="15">
        <v>-1.0495137568650609E-2</v>
      </c>
      <c r="D40" s="16">
        <v>7.6549409299023216E-3</v>
      </c>
      <c r="E40" s="16">
        <v>-4.191447602344368E-3</v>
      </c>
      <c r="F40" s="16">
        <v>-2.6546671269650525E-3</v>
      </c>
      <c r="G40" s="16">
        <v>4.8938431297673099E-2</v>
      </c>
      <c r="H40" s="16">
        <v>-2.2075561900338745E-2</v>
      </c>
      <c r="I40" s="16">
        <v>5.4561110760480092E-2</v>
      </c>
      <c r="J40" s="16">
        <v>2.8231487000138708E-2</v>
      </c>
      <c r="K40" s="16">
        <v>-2.6697558115774452E-2</v>
      </c>
      <c r="L40" s="16">
        <v>1.5826434086531161E-2</v>
      </c>
      <c r="M40" s="16">
        <v>2.7258698808006274E-2</v>
      </c>
      <c r="N40" s="16">
        <v>4.6913044135975579E-2</v>
      </c>
      <c r="O40" s="16">
        <v>5.5901896474714372E-2</v>
      </c>
      <c r="P40" s="16">
        <v>1.5599872767273957E-2</v>
      </c>
      <c r="Q40" s="16">
        <v>4.8647824127925975E-2</v>
      </c>
      <c r="R40" s="16">
        <v>4.4802014554097304E-2</v>
      </c>
      <c r="S40" s="16">
        <v>-1.8351485497547844E-2</v>
      </c>
      <c r="T40" s="16">
        <v>4.6861687905062649E-2</v>
      </c>
      <c r="U40" s="16">
        <v>-4.9490406588567619E-2</v>
      </c>
      <c r="V40" s="16">
        <v>-2.5371476881723205E-2</v>
      </c>
      <c r="W40" s="16">
        <v>-7.5402031201880155E-3</v>
      </c>
      <c r="X40" s="16">
        <v>-4.7182549417995039E-2</v>
      </c>
      <c r="Y40" s="16">
        <v>-1.2334309685446389E-2</v>
      </c>
      <c r="Z40" s="17" t="s">
        <v>188</v>
      </c>
      <c r="AA40" s="16">
        <v>-4.4122413511896774E-2</v>
      </c>
      <c r="AB40" s="16">
        <v>-2.895548362158705E-2</v>
      </c>
      <c r="AC40" s="16">
        <v>-2.7451707835197445E-2</v>
      </c>
      <c r="AD40" s="16">
        <v>4.0240615883391839E-2</v>
      </c>
      <c r="AE40" s="16">
        <v>4.953476589490876E-2</v>
      </c>
      <c r="AF40" s="16">
        <v>-4.476948949232127E-2</v>
      </c>
      <c r="AG40" s="16">
        <v>2.6319799358060048E-2</v>
      </c>
      <c r="AH40" s="16">
        <v>-1.3369001046309305E-2</v>
      </c>
      <c r="AI40" s="16">
        <v>-2.273411165582416E-2</v>
      </c>
      <c r="AJ40" s="16">
        <v>4.8935234235488061E-2</v>
      </c>
      <c r="AK40" s="16">
        <v>-3.6848508642762193E-2</v>
      </c>
      <c r="AL40" s="16">
        <v>-3.4331286827754666E-2</v>
      </c>
      <c r="AM40" s="16">
        <v>-2.6409411246209921E-2</v>
      </c>
      <c r="AN40" s="20" t="s">
        <v>113</v>
      </c>
    </row>
    <row r="41" spans="1:40" ht="24">
      <c r="A41" s="13" t="s">
        <v>77</v>
      </c>
      <c r="B41" s="14" t="s">
        <v>41</v>
      </c>
      <c r="C41" s="19" t="s">
        <v>115</v>
      </c>
      <c r="D41" s="16">
        <v>5.6557298655469136E-2</v>
      </c>
      <c r="E41" s="16">
        <v>-6.7913232098460131E-3</v>
      </c>
      <c r="F41" s="16">
        <v>3.5159490264080773E-2</v>
      </c>
      <c r="G41" s="16">
        <v>2.5962581278530655E-3</v>
      </c>
      <c r="H41" s="16">
        <v>2.26533577770141E-3</v>
      </c>
      <c r="I41" s="16">
        <v>-3.4842370461493077E-2</v>
      </c>
      <c r="J41" s="16">
        <v>-8.2424004399024656E-3</v>
      </c>
      <c r="K41" s="16">
        <v>-3.4516117496266652E-2</v>
      </c>
      <c r="L41" s="17" t="s">
        <v>174</v>
      </c>
      <c r="M41" s="16">
        <v>1.2028034494848095E-2</v>
      </c>
      <c r="N41" s="16">
        <v>4.8129513209479599E-2</v>
      </c>
      <c r="O41" s="16">
        <v>-4.9228067487339607E-2</v>
      </c>
      <c r="P41" s="16">
        <v>-3.4111129938576006E-2</v>
      </c>
      <c r="Q41" s="17" t="s">
        <v>96</v>
      </c>
      <c r="R41" s="16">
        <v>-3.800300069327054E-2</v>
      </c>
      <c r="S41" s="16">
        <v>1.9405024948867741E-2</v>
      </c>
      <c r="T41" s="16">
        <v>-4.0397302866524439E-2</v>
      </c>
      <c r="U41" s="16">
        <v>1.6574336693343201E-2</v>
      </c>
      <c r="V41" s="16">
        <v>5.46822197796904E-2</v>
      </c>
      <c r="W41" s="17" t="s">
        <v>102</v>
      </c>
      <c r="X41" s="16">
        <v>5.2017414488641424E-2</v>
      </c>
      <c r="Y41" s="17" t="s">
        <v>129</v>
      </c>
      <c r="Z41" s="16">
        <v>5.3498499036788216E-2</v>
      </c>
      <c r="AA41" s="16">
        <v>2.4887587786420143E-2</v>
      </c>
      <c r="AB41" s="16">
        <v>1.3027956267092071E-2</v>
      </c>
      <c r="AC41" s="16">
        <v>-8.6898851344839739E-3</v>
      </c>
      <c r="AD41" s="16">
        <v>1.820670746547225E-2</v>
      </c>
      <c r="AE41" s="16">
        <v>-3.7702046761564911E-2</v>
      </c>
      <c r="AF41" s="16">
        <v>2.5404220958970013E-2</v>
      </c>
      <c r="AG41" s="16">
        <v>4.1420275317738307E-2</v>
      </c>
      <c r="AH41" s="16">
        <v>-6.6962220504154183E-3</v>
      </c>
      <c r="AI41" s="16">
        <v>2.2107579623416418E-2</v>
      </c>
      <c r="AJ41" s="16">
        <v>5.9541802302699516E-2</v>
      </c>
      <c r="AK41" s="16">
        <v>3.9631453644233219E-2</v>
      </c>
      <c r="AL41" s="16">
        <v>9.0094923223955452E-3</v>
      </c>
      <c r="AM41" s="16">
        <v>9.9348404805465057E-3</v>
      </c>
      <c r="AN41" s="18">
        <v>1.552048797199666E-2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7.659218539373199E-10</v>
      </c>
      <c r="E48" s="10">
        <f t="shared" ref="E48:AN48" si="0">$C5^2*E5^2</f>
        <v>1.6914708927945157E-8</v>
      </c>
      <c r="F48" s="10">
        <f t="shared" si="0"/>
        <v>1.3769201232678828E-8</v>
      </c>
      <c r="G48" s="10">
        <f t="shared" si="0"/>
        <v>1.5567661050726302E-10</v>
      </c>
      <c r="H48" s="10">
        <f t="shared" si="0"/>
        <v>9.2746448890590888E-8</v>
      </c>
      <c r="I48" s="10">
        <f t="shared" si="0"/>
        <v>8.868904025060651E-8</v>
      </c>
      <c r="J48" s="10">
        <f t="shared" si="0"/>
        <v>1.0851231081310102E-7</v>
      </c>
      <c r="K48" s="10">
        <f t="shared" si="0"/>
        <v>4.7985908114861861E-9</v>
      </c>
      <c r="L48" s="10">
        <f t="shared" si="0"/>
        <v>6.150195730889622E-8</v>
      </c>
      <c r="M48" s="10">
        <f t="shared" si="0"/>
        <v>1.4589699023046195E-8</v>
      </c>
      <c r="N48" s="10">
        <f t="shared" si="0"/>
        <v>8.2295000238545214E-8</v>
      </c>
      <c r="O48" s="11">
        <f t="shared" si="0"/>
        <v>6.0455461466896926E-7</v>
      </c>
      <c r="P48" s="10">
        <f t="shared" si="0"/>
        <v>1.0051653471281197E-11</v>
      </c>
      <c r="Q48" s="10">
        <f t="shared" si="0"/>
        <v>1.623592603342592E-10</v>
      </c>
      <c r="R48" s="10">
        <f t="shared" si="0"/>
        <v>1.0033012640310441E-9</v>
      </c>
      <c r="S48" s="10">
        <f t="shared" si="0"/>
        <v>9.0451864469429648E-8</v>
      </c>
      <c r="T48" s="10">
        <f t="shared" si="0"/>
        <v>7.7882454154390523E-8</v>
      </c>
      <c r="U48" s="10">
        <f t="shared" si="0"/>
        <v>9.4952590683929142E-9</v>
      </c>
      <c r="V48" s="10">
        <f t="shared" si="0"/>
        <v>1.0267606518852399E-7</v>
      </c>
      <c r="W48" s="10">
        <f t="shared" si="0"/>
        <v>2.2576310854574309E-7</v>
      </c>
      <c r="X48" s="10">
        <f t="shared" si="0"/>
        <v>1.4125048803608646E-7</v>
      </c>
      <c r="Y48" s="10">
        <f t="shared" si="0"/>
        <v>1.9870637836436253E-7</v>
      </c>
      <c r="Z48" s="10">
        <f t="shared" si="0"/>
        <v>1.1544496052750479E-7</v>
      </c>
      <c r="AA48" s="10">
        <f t="shared" si="0"/>
        <v>4.0016978624992346E-10</v>
      </c>
      <c r="AB48" s="10">
        <f t="shared" si="0"/>
        <v>1.4263955827472601E-8</v>
      </c>
      <c r="AC48" s="10">
        <f t="shared" si="0"/>
        <v>4.810870343299626E-8</v>
      </c>
      <c r="AD48" s="10">
        <f t="shared" si="0"/>
        <v>3.8114275965458526E-9</v>
      </c>
      <c r="AE48" s="10">
        <f t="shared" si="0"/>
        <v>1.687450690811893E-8</v>
      </c>
      <c r="AF48" s="10">
        <f t="shared" si="0"/>
        <v>1.0764227858747675E-7</v>
      </c>
      <c r="AG48" s="10">
        <f t="shared" si="0"/>
        <v>1.2531925369148369E-7</v>
      </c>
      <c r="AH48" s="10">
        <f t="shared" si="0"/>
        <v>3.2609028046415398E-9</v>
      </c>
      <c r="AI48" s="11">
        <f t="shared" si="0"/>
        <v>1.0798531122253962E-4</v>
      </c>
      <c r="AJ48" s="10">
        <f t="shared" si="0"/>
        <v>7.6237519282991607E-10</v>
      </c>
      <c r="AK48" s="10">
        <f t="shared" si="0"/>
        <v>1.4560011524976999E-10</v>
      </c>
      <c r="AL48" s="10">
        <f t="shared" si="0"/>
        <v>1.650103283563013E-8</v>
      </c>
      <c r="AM48" s="10">
        <f t="shared" si="0"/>
        <v>7.9871029922895812E-8</v>
      </c>
      <c r="AN48" s="12">
        <f t="shared" si="0"/>
        <v>6.2537992362706057E-8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9.7955941822987169E-7</v>
      </c>
      <c r="E49" s="16">
        <f t="shared" si="1"/>
        <v>3.3416162724669302E-10</v>
      </c>
      <c r="F49" s="16">
        <f t="shared" si="1"/>
        <v>1.1882973442499008E-6</v>
      </c>
      <c r="G49" s="16">
        <f t="shared" si="1"/>
        <v>3.6305304494303782E-8</v>
      </c>
      <c r="H49" s="16">
        <f t="shared" si="1"/>
        <v>2.3094294315169673E-7</v>
      </c>
      <c r="I49" s="16">
        <f t="shared" si="1"/>
        <v>9.3937893868173563E-7</v>
      </c>
      <c r="J49" s="16">
        <f t="shared" si="1"/>
        <v>1.7619219354523016E-10</v>
      </c>
      <c r="K49" s="16">
        <f t="shared" si="1"/>
        <v>3.5949516473994375E-8</v>
      </c>
      <c r="L49" s="16">
        <f t="shared" si="1"/>
        <v>8.4850187671296408E-7</v>
      </c>
      <c r="M49" s="16">
        <f t="shared" si="1"/>
        <v>4.8262406080143362E-8</v>
      </c>
      <c r="N49" s="16">
        <f t="shared" si="1"/>
        <v>3.8039956147921142E-7</v>
      </c>
      <c r="O49" s="16">
        <f t="shared" si="1"/>
        <v>3.9298061118331153E-9</v>
      </c>
      <c r="P49" s="16">
        <f t="shared" si="1"/>
        <v>5.2843772812583379E-7</v>
      </c>
      <c r="Q49" s="16">
        <f t="shared" si="1"/>
        <v>1.8730489537316346E-9</v>
      </c>
      <c r="R49" s="16">
        <f t="shared" si="1"/>
        <v>2.614362178085403E-9</v>
      </c>
      <c r="S49" s="16">
        <f t="shared" si="1"/>
        <v>2.1241766485506948E-7</v>
      </c>
      <c r="T49" s="17">
        <f t="shared" si="1"/>
        <v>4.5351338539685268E-4</v>
      </c>
      <c r="U49" s="16">
        <f t="shared" si="1"/>
        <v>1.5562017523844278E-7</v>
      </c>
      <c r="V49" s="16">
        <f t="shared" si="1"/>
        <v>1.8850493989576177E-7</v>
      </c>
      <c r="W49" s="16">
        <f t="shared" si="1"/>
        <v>1.5677428028982062E-7</v>
      </c>
      <c r="X49" s="16">
        <f t="shared" si="1"/>
        <v>7.3888158572219153E-8</v>
      </c>
      <c r="Y49" s="16">
        <f t="shared" si="1"/>
        <v>6.9987045520757916E-10</v>
      </c>
      <c r="Z49" s="16">
        <f t="shared" si="1"/>
        <v>1.1042718636181036E-7</v>
      </c>
      <c r="AA49" s="16">
        <f t="shared" si="1"/>
        <v>2.7877794372771768E-7</v>
      </c>
      <c r="AB49" s="16">
        <f t="shared" si="1"/>
        <v>3.736259097373699E-8</v>
      </c>
      <c r="AC49" s="16">
        <f t="shared" si="1"/>
        <v>3.9895657959666348E-8</v>
      </c>
      <c r="AD49" s="16">
        <f t="shared" si="1"/>
        <v>2.6337782546127913E-7</v>
      </c>
      <c r="AE49" s="17">
        <f t="shared" si="1"/>
        <v>2.5544636044924738E-6</v>
      </c>
      <c r="AF49" s="16">
        <f t="shared" si="1"/>
        <v>2.5906061157111422E-9</v>
      </c>
      <c r="AG49" s="16">
        <f t="shared" si="1"/>
        <v>2.73241899283743E-7</v>
      </c>
      <c r="AH49" s="16">
        <f t="shared" si="1"/>
        <v>2.540998355384924E-8</v>
      </c>
      <c r="AI49" s="16">
        <f t="shared" si="1"/>
        <v>3.2274513457672179E-7</v>
      </c>
      <c r="AJ49" s="16">
        <f t="shared" si="1"/>
        <v>1.2374684054234306E-6</v>
      </c>
      <c r="AK49" s="16">
        <f t="shared" si="1"/>
        <v>8.0568493702981446E-7</v>
      </c>
      <c r="AL49" s="16">
        <f t="shared" si="1"/>
        <v>4.8143204177899125E-7</v>
      </c>
      <c r="AM49" s="16">
        <f t="shared" si="1"/>
        <v>3.5350099291364996E-10</v>
      </c>
      <c r="AN49" s="18">
        <f t="shared" si="1"/>
        <v>1.1029590460517539E-6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4.6882627050848018E-6</v>
      </c>
      <c r="E50" s="16">
        <f t="shared" si="2"/>
        <v>1.9207930975791573E-7</v>
      </c>
      <c r="F50" s="16">
        <f t="shared" si="2"/>
        <v>1.0458811059236149E-6</v>
      </c>
      <c r="G50" s="16">
        <f t="shared" si="2"/>
        <v>7.8261406922102852E-7</v>
      </c>
      <c r="H50" s="16">
        <f t="shared" si="2"/>
        <v>1.0007811851601833E-6</v>
      </c>
      <c r="I50" s="16">
        <f t="shared" si="2"/>
        <v>2.4707025167605031E-7</v>
      </c>
      <c r="J50" s="16">
        <f t="shared" si="2"/>
        <v>7.2771429724009754E-7</v>
      </c>
      <c r="K50" s="16">
        <f t="shared" si="2"/>
        <v>3.7894657246393867E-6</v>
      </c>
      <c r="L50" s="16">
        <f t="shared" si="2"/>
        <v>4.2655840870923654E-6</v>
      </c>
      <c r="M50" s="16">
        <f t="shared" si="2"/>
        <v>5.1064065903289488E-7</v>
      </c>
      <c r="N50" s="16">
        <f t="shared" si="2"/>
        <v>1.3968220909569761E-7</v>
      </c>
      <c r="O50" s="16">
        <f t="shared" si="2"/>
        <v>3.5668269093572815E-7</v>
      </c>
      <c r="P50" s="16">
        <f t="shared" si="2"/>
        <v>7.3297205316171433E-7</v>
      </c>
      <c r="Q50" s="16">
        <f t="shared" si="2"/>
        <v>3.003875067094044E-7</v>
      </c>
      <c r="R50" s="16">
        <f t="shared" si="2"/>
        <v>1.0988273310649976E-6</v>
      </c>
      <c r="S50" s="16">
        <f t="shared" si="2"/>
        <v>7.284384195893865E-7</v>
      </c>
      <c r="T50" s="16">
        <f t="shared" si="2"/>
        <v>2.2434801054822307E-7</v>
      </c>
      <c r="U50" s="16">
        <f t="shared" si="2"/>
        <v>3.60447686309172E-7</v>
      </c>
      <c r="V50" s="16">
        <f t="shared" si="2"/>
        <v>6.3159400725058875E-7</v>
      </c>
      <c r="W50" s="16">
        <f t="shared" si="2"/>
        <v>2.5521279355740921E-6</v>
      </c>
      <c r="X50" s="17">
        <f t="shared" si="2"/>
        <v>1.3704239011037864E-3</v>
      </c>
      <c r="Y50" s="16">
        <f t="shared" si="2"/>
        <v>2.8469065360528665E-7</v>
      </c>
      <c r="Z50" s="16">
        <f t="shared" si="2"/>
        <v>3.0934484312253685E-7</v>
      </c>
      <c r="AA50" s="16">
        <f t="shared" si="2"/>
        <v>2.075716280938418E-7</v>
      </c>
      <c r="AB50" s="16">
        <f t="shared" si="2"/>
        <v>2.616149424790875E-7</v>
      </c>
      <c r="AC50" s="16">
        <f t="shared" si="2"/>
        <v>5.5017313746190359E-7</v>
      </c>
      <c r="AD50" s="16">
        <f t="shared" si="2"/>
        <v>9.1817513066709821E-7</v>
      </c>
      <c r="AE50" s="16">
        <f t="shared" si="2"/>
        <v>3.2255244180209053E-6</v>
      </c>
      <c r="AF50" s="16">
        <f t="shared" si="2"/>
        <v>1.917616907658603E-7</v>
      </c>
      <c r="AG50" s="16">
        <f t="shared" si="2"/>
        <v>5.3068733802860372E-8</v>
      </c>
      <c r="AH50" s="16">
        <f t="shared" si="2"/>
        <v>7.1963630441213419E-7</v>
      </c>
      <c r="AI50" s="16">
        <f t="shared" si="2"/>
        <v>1.7750171287133803E-6</v>
      </c>
      <c r="AJ50" s="16">
        <f t="shared" si="2"/>
        <v>8.1301922689834806E-7</v>
      </c>
      <c r="AK50" s="16">
        <f t="shared" si="2"/>
        <v>6.1107229456949648E-8</v>
      </c>
      <c r="AL50" s="16">
        <f t="shared" si="2"/>
        <v>9.0394596907726723E-7</v>
      </c>
      <c r="AM50" s="16">
        <f t="shared" si="2"/>
        <v>9.6073680487409156E-9</v>
      </c>
      <c r="AN50" s="18">
        <f t="shared" si="2"/>
        <v>3.3874221264600875E-6</v>
      </c>
    </row>
    <row r="51" spans="1:40" ht="24">
      <c r="A51" s="13" t="s">
        <v>44</v>
      </c>
      <c r="B51" s="14" t="s">
        <v>41</v>
      </c>
      <c r="C51" s="15"/>
      <c r="D51" s="17">
        <f t="shared" ref="D51:AN51" si="3">$C8^2*D8^2</f>
        <v>1.1052004864391617E-6</v>
      </c>
      <c r="E51" s="16">
        <f t="shared" si="3"/>
        <v>6.6085959895854799E-8</v>
      </c>
      <c r="F51" s="16">
        <f t="shared" si="3"/>
        <v>1.2148960686159615E-8</v>
      </c>
      <c r="G51" s="16">
        <f t="shared" si="3"/>
        <v>3.7805002919619562E-8</v>
      </c>
      <c r="H51" s="16">
        <f t="shared" si="3"/>
        <v>3.8678666149829987E-9</v>
      </c>
      <c r="I51" s="16">
        <f t="shared" si="3"/>
        <v>1.0325560439070674E-9</v>
      </c>
      <c r="J51" s="16">
        <f t="shared" si="3"/>
        <v>3.8467144613097721E-9</v>
      </c>
      <c r="K51" s="16">
        <f t="shared" si="3"/>
        <v>1.9217132358042082E-8</v>
      </c>
      <c r="L51" s="16">
        <f t="shared" si="3"/>
        <v>4.4193462319992252E-8</v>
      </c>
      <c r="M51" s="16">
        <f t="shared" si="3"/>
        <v>2.2084492812935145E-8</v>
      </c>
      <c r="N51" s="16">
        <f t="shared" si="3"/>
        <v>1.3920430274272238E-8</v>
      </c>
      <c r="O51" s="16">
        <f t="shared" si="3"/>
        <v>3.2499792701054087E-9</v>
      </c>
      <c r="P51" s="16">
        <f t="shared" si="3"/>
        <v>4.9967334115513061E-7</v>
      </c>
      <c r="Q51" s="16">
        <f t="shared" si="3"/>
        <v>6.5836274117027337E-9</v>
      </c>
      <c r="R51" s="16">
        <f t="shared" si="3"/>
        <v>4.2800289925840551E-8</v>
      </c>
      <c r="S51" s="16">
        <f t="shared" si="3"/>
        <v>1.177560058725421E-8</v>
      </c>
      <c r="T51" s="16">
        <f t="shared" si="3"/>
        <v>4.7689130447476097E-8</v>
      </c>
      <c r="U51" s="17">
        <f t="shared" si="3"/>
        <v>1.3874890135772306E-4</v>
      </c>
      <c r="V51" s="16">
        <f t="shared" si="3"/>
        <v>3.017154703401226E-7</v>
      </c>
      <c r="W51" s="16">
        <f t="shared" si="3"/>
        <v>1.0990965623097203E-10</v>
      </c>
      <c r="X51" s="16">
        <f t="shared" si="3"/>
        <v>3.6370478317461067E-8</v>
      </c>
      <c r="Y51" s="16">
        <f t="shared" si="3"/>
        <v>3.7391507227436077E-7</v>
      </c>
      <c r="Z51" s="16">
        <f t="shared" si="3"/>
        <v>1.1373073494130434E-7</v>
      </c>
      <c r="AA51" s="16">
        <f t="shared" si="3"/>
        <v>3.2379980648491185E-10</v>
      </c>
      <c r="AB51" s="16">
        <f t="shared" si="3"/>
        <v>4.3744698497425103E-8</v>
      </c>
      <c r="AC51" s="16">
        <f t="shared" si="3"/>
        <v>2.384424681209399E-8</v>
      </c>
      <c r="AD51" s="16">
        <f t="shared" si="3"/>
        <v>6.3611242418195284E-8</v>
      </c>
      <c r="AE51" s="16">
        <f t="shared" si="3"/>
        <v>3.391032443487334E-8</v>
      </c>
      <c r="AF51" s="16">
        <f t="shared" si="3"/>
        <v>1.638776186698881E-7</v>
      </c>
      <c r="AG51" s="16">
        <f t="shared" si="3"/>
        <v>1.1847049763302603E-7</v>
      </c>
      <c r="AH51" s="16">
        <f t="shared" si="3"/>
        <v>1.3483183373869413E-7</v>
      </c>
      <c r="AI51" s="16">
        <f t="shared" si="3"/>
        <v>1.2065183922429768E-8</v>
      </c>
      <c r="AJ51" s="16">
        <f t="shared" si="3"/>
        <v>1.2433350810125101E-7</v>
      </c>
      <c r="AK51" s="16">
        <f t="shared" si="3"/>
        <v>1.1239276762840269E-7</v>
      </c>
      <c r="AL51" s="16">
        <f t="shared" si="3"/>
        <v>2.0528999991972114E-8</v>
      </c>
      <c r="AM51" s="16">
        <f t="shared" si="3"/>
        <v>1.7497304323075401E-8</v>
      </c>
      <c r="AN51" s="18">
        <f t="shared" si="3"/>
        <v>3.7735267327821224E-7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4.4610169315060242E-8</v>
      </c>
      <c r="E52" s="16">
        <f t="shared" si="4"/>
        <v>7.0881065731178992E-8</v>
      </c>
      <c r="F52" s="16">
        <f t="shared" si="4"/>
        <v>1.0135467086282603E-7</v>
      </c>
      <c r="G52" s="16">
        <f t="shared" si="4"/>
        <v>1.3764540089487343E-7</v>
      </c>
      <c r="H52" s="16">
        <f t="shared" si="4"/>
        <v>2.0392925480981822E-9</v>
      </c>
      <c r="I52" s="16">
        <f t="shared" si="4"/>
        <v>4.5875880981693241E-9</v>
      </c>
      <c r="J52" s="16">
        <f t="shared" si="4"/>
        <v>5.8390768302650123E-9</v>
      </c>
      <c r="K52" s="16">
        <f t="shared" si="4"/>
        <v>2.1077764087557689E-8</v>
      </c>
      <c r="L52" s="16">
        <f t="shared" si="4"/>
        <v>2.3445542480966034E-7</v>
      </c>
      <c r="M52" s="16">
        <f t="shared" si="4"/>
        <v>2.2626506027557882E-9</v>
      </c>
      <c r="N52" s="16">
        <f t="shared" si="4"/>
        <v>2.4118041403623243E-7</v>
      </c>
      <c r="O52" s="16">
        <f t="shared" si="4"/>
        <v>7.5334116371182088E-9</v>
      </c>
      <c r="P52" s="16">
        <f t="shared" si="4"/>
        <v>3.6106279721295451E-8</v>
      </c>
      <c r="Q52" s="16">
        <f t="shared" si="4"/>
        <v>8.6557076511934878E-8</v>
      </c>
      <c r="R52" s="16">
        <f t="shared" si="4"/>
        <v>4.8995983235082317E-9</v>
      </c>
      <c r="S52" s="16">
        <f t="shared" si="4"/>
        <v>6.7184689728769611E-9</v>
      </c>
      <c r="T52" s="16">
        <f t="shared" si="4"/>
        <v>2.3126794365100648E-7</v>
      </c>
      <c r="U52" s="16">
        <f t="shared" si="4"/>
        <v>1.0514906733488234E-7</v>
      </c>
      <c r="V52" s="16">
        <f t="shared" si="4"/>
        <v>2.6807644682894532E-8</v>
      </c>
      <c r="W52" s="16">
        <f t="shared" si="4"/>
        <v>1.7033017399316403E-7</v>
      </c>
      <c r="X52" s="16">
        <f t="shared" si="4"/>
        <v>5.7955332723201366E-9</v>
      </c>
      <c r="Y52" s="16">
        <f t="shared" si="4"/>
        <v>1.3333677243051466E-9</v>
      </c>
      <c r="Z52" s="16">
        <f t="shared" si="4"/>
        <v>1.036679470166928E-8</v>
      </c>
      <c r="AA52" s="16">
        <f t="shared" si="4"/>
        <v>2.856609833320339E-7</v>
      </c>
      <c r="AB52" s="16">
        <f t="shared" si="4"/>
        <v>1.0785859486418293E-8</v>
      </c>
      <c r="AC52" s="16">
        <f t="shared" si="4"/>
        <v>4.4122735276706237E-8</v>
      </c>
      <c r="AD52" s="16">
        <f t="shared" si="4"/>
        <v>9.8255305157892703E-11</v>
      </c>
      <c r="AE52" s="16">
        <f t="shared" si="4"/>
        <v>7.0195391212952239E-8</v>
      </c>
      <c r="AF52" s="16">
        <f t="shared" si="4"/>
        <v>1.2797525506708136E-8</v>
      </c>
      <c r="AG52" s="16">
        <f t="shared" si="4"/>
        <v>2.1115518556254888E-8</v>
      </c>
      <c r="AH52" s="16">
        <f t="shared" si="4"/>
        <v>2.5343730421043034E-7</v>
      </c>
      <c r="AI52" s="16">
        <f t="shared" si="4"/>
        <v>1.7073159109366715E-10</v>
      </c>
      <c r="AJ52" s="16">
        <f t="shared" si="4"/>
        <v>8.4264983182255495E-8</v>
      </c>
      <c r="AK52" s="17">
        <f t="shared" si="4"/>
        <v>1.2767564428742999E-4</v>
      </c>
      <c r="AL52" s="16">
        <f t="shared" si="4"/>
        <v>1.2625924286213117E-10</v>
      </c>
      <c r="AM52" s="16">
        <f t="shared" si="4"/>
        <v>2.3757236339385311E-8</v>
      </c>
      <c r="AN52" s="18">
        <f t="shared" si="4"/>
        <v>1.9550372677259507E-7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2.2425272506055164E-6</v>
      </c>
      <c r="E53" s="16">
        <f t="shared" si="5"/>
        <v>2.7207644774697386E-7</v>
      </c>
      <c r="F53" s="16">
        <f t="shared" si="5"/>
        <v>4.6423711336927357E-6</v>
      </c>
      <c r="G53" s="16">
        <f t="shared" si="5"/>
        <v>5.7700569042213744E-7</v>
      </c>
      <c r="H53" s="16">
        <f t="shared" si="5"/>
        <v>4.2098267817752839E-7</v>
      </c>
      <c r="I53" s="16">
        <f t="shared" si="5"/>
        <v>2.0714482819971695E-7</v>
      </c>
      <c r="J53" s="16">
        <f t="shared" si="5"/>
        <v>4.4569435129653781E-8</v>
      </c>
      <c r="K53" s="16">
        <f t="shared" si="5"/>
        <v>3.8578843681460795E-9</v>
      </c>
      <c r="L53" s="16">
        <f t="shared" si="5"/>
        <v>1.9368791035794888E-6</v>
      </c>
      <c r="M53" s="16">
        <f t="shared" si="5"/>
        <v>2.5311171399978029E-7</v>
      </c>
      <c r="N53" s="16">
        <f t="shared" si="5"/>
        <v>1.181799588779087E-6</v>
      </c>
      <c r="O53" s="16">
        <f t="shared" si="5"/>
        <v>3.8264210623125874E-7</v>
      </c>
      <c r="P53" s="16">
        <f t="shared" si="5"/>
        <v>4.4456737154998292E-8</v>
      </c>
      <c r="Q53" s="16">
        <f t="shared" si="5"/>
        <v>6.1532427404400339E-7</v>
      </c>
      <c r="R53" s="17">
        <f t="shared" si="5"/>
        <v>1.1674779320201799E-3</v>
      </c>
      <c r="S53" s="16">
        <f t="shared" si="5"/>
        <v>2.3854178948533489E-7</v>
      </c>
      <c r="T53" s="16">
        <f t="shared" si="5"/>
        <v>6.7137432806913147E-9</v>
      </c>
      <c r="U53" s="16">
        <f t="shared" si="5"/>
        <v>3.6085359921468885E-7</v>
      </c>
      <c r="V53" s="16">
        <f t="shared" si="5"/>
        <v>3.6021327290980003E-7</v>
      </c>
      <c r="W53" s="16">
        <f t="shared" si="5"/>
        <v>6.8281447651842942E-7</v>
      </c>
      <c r="X53" s="16">
        <f t="shared" si="5"/>
        <v>9.3518817544248265E-7</v>
      </c>
      <c r="Y53" s="16">
        <f t="shared" si="5"/>
        <v>1.0544051187592884E-7</v>
      </c>
      <c r="Z53" s="16">
        <f t="shared" si="5"/>
        <v>6.292047791500081E-8</v>
      </c>
      <c r="AA53" s="16">
        <f t="shared" si="5"/>
        <v>1.1757638015111278E-6</v>
      </c>
      <c r="AB53" s="16">
        <f t="shared" si="5"/>
        <v>2.0333742457676839E-7</v>
      </c>
      <c r="AC53" s="16">
        <f t="shared" si="5"/>
        <v>2.8664940470111242E-6</v>
      </c>
      <c r="AD53" s="16">
        <f t="shared" si="5"/>
        <v>7.3078503549760086E-9</v>
      </c>
      <c r="AE53" s="17">
        <f t="shared" si="5"/>
        <v>5.3906912153913291E-6</v>
      </c>
      <c r="AF53" s="16">
        <f t="shared" si="5"/>
        <v>7.6363712898230293E-7</v>
      </c>
      <c r="AG53" s="16">
        <f t="shared" si="5"/>
        <v>5.9621215143331914E-10</v>
      </c>
      <c r="AH53" s="16">
        <f t="shared" si="5"/>
        <v>7.5149503222405028E-7</v>
      </c>
      <c r="AI53" s="16">
        <f t="shared" si="5"/>
        <v>1.0851072680083252E-8</v>
      </c>
      <c r="AJ53" s="16">
        <f t="shared" si="5"/>
        <v>2.2225463997509859E-6</v>
      </c>
      <c r="AK53" s="16">
        <f t="shared" si="5"/>
        <v>4.3982227650248082E-8</v>
      </c>
      <c r="AL53" s="16">
        <f t="shared" si="5"/>
        <v>1.0452149760917027E-7</v>
      </c>
      <c r="AM53" s="16">
        <f t="shared" si="5"/>
        <v>1.8870501215820155E-6</v>
      </c>
      <c r="AN53" s="18">
        <f t="shared" si="5"/>
        <v>2.6020442500087473E-6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8.9566508667589956E-8</v>
      </c>
      <c r="E54" s="16">
        <f t="shared" si="6"/>
        <v>1.291704109169944E-8</v>
      </c>
      <c r="F54" s="16">
        <f t="shared" si="6"/>
        <v>1.8828495361507952E-8</v>
      </c>
      <c r="G54" s="17">
        <f t="shared" si="6"/>
        <v>7.6157650832344042E-5</v>
      </c>
      <c r="H54" s="16">
        <f t="shared" si="6"/>
        <v>1.0133487860561002E-8</v>
      </c>
      <c r="I54" s="16">
        <f t="shared" si="6"/>
        <v>4.3381760728294632E-8</v>
      </c>
      <c r="J54" s="16">
        <f t="shared" si="6"/>
        <v>7.4783225392288047E-8</v>
      </c>
      <c r="K54" s="16">
        <f t="shared" si="6"/>
        <v>5.3835825821520322E-8</v>
      </c>
      <c r="L54" s="16">
        <f t="shared" si="6"/>
        <v>5.6307400889413891E-10</v>
      </c>
      <c r="M54" s="16">
        <f t="shared" si="6"/>
        <v>2.9880622844618659E-10</v>
      </c>
      <c r="N54" s="16">
        <f t="shared" si="6"/>
        <v>2.507341946205816E-8</v>
      </c>
      <c r="O54" s="16">
        <f t="shared" si="6"/>
        <v>3.9472099003166381E-8</v>
      </c>
      <c r="P54" s="16">
        <f t="shared" si="6"/>
        <v>6.029529372725001E-8</v>
      </c>
      <c r="Q54" s="16">
        <f t="shared" si="6"/>
        <v>1.5165428666607727E-7</v>
      </c>
      <c r="R54" s="16">
        <f t="shared" si="6"/>
        <v>3.7792090378579074E-8</v>
      </c>
      <c r="S54" s="16">
        <f t="shared" si="6"/>
        <v>2.4918473123132952E-8</v>
      </c>
      <c r="T54" s="16">
        <f t="shared" si="6"/>
        <v>6.151926570642135E-9</v>
      </c>
      <c r="U54" s="16">
        <f t="shared" si="6"/>
        <v>2.0887980763801827E-8</v>
      </c>
      <c r="V54" s="16">
        <f t="shared" si="6"/>
        <v>9.0656355577193789E-9</v>
      </c>
      <c r="W54" s="16">
        <f t="shared" si="6"/>
        <v>1.4626017122485678E-7</v>
      </c>
      <c r="X54" s="16">
        <f t="shared" si="6"/>
        <v>4.3582221692480954E-8</v>
      </c>
      <c r="Y54" s="16">
        <f t="shared" si="6"/>
        <v>3.8983205277617532E-8</v>
      </c>
      <c r="Z54" s="16">
        <f t="shared" si="6"/>
        <v>2.0313549748486984E-8</v>
      </c>
      <c r="AA54" s="16">
        <f t="shared" si="6"/>
        <v>4.9453552965143503E-8</v>
      </c>
      <c r="AB54" s="16">
        <f t="shared" si="6"/>
        <v>1.5121844231208646E-8</v>
      </c>
      <c r="AC54" s="16">
        <f t="shared" si="6"/>
        <v>6.6822343318244596E-10</v>
      </c>
      <c r="AD54" s="16">
        <f t="shared" si="6"/>
        <v>1.3998637199595316E-7</v>
      </c>
      <c r="AE54" s="16">
        <f t="shared" si="6"/>
        <v>1.4003857294609775E-8</v>
      </c>
      <c r="AF54" s="16">
        <f t="shared" si="6"/>
        <v>6.8112845220925174E-8</v>
      </c>
      <c r="AG54" s="16">
        <f t="shared" si="6"/>
        <v>1.3088523413648443E-7</v>
      </c>
      <c r="AH54" s="16">
        <f t="shared" si="6"/>
        <v>8.962616849752231E-8</v>
      </c>
      <c r="AI54" s="16">
        <f t="shared" si="6"/>
        <v>1.0672593730760748E-10</v>
      </c>
      <c r="AJ54" s="16">
        <f t="shared" si="6"/>
        <v>2.0182409116499771E-7</v>
      </c>
      <c r="AK54" s="16">
        <f t="shared" si="6"/>
        <v>8.1129545019952301E-8</v>
      </c>
      <c r="AL54" s="16">
        <f t="shared" si="6"/>
        <v>9.313529084090113E-8</v>
      </c>
      <c r="AM54" s="16">
        <f t="shared" si="6"/>
        <v>1.9880398216994437E-8</v>
      </c>
      <c r="AN54" s="18">
        <f t="shared" si="6"/>
        <v>2.0345522432558065E-7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6.6704805436134401E-7</v>
      </c>
      <c r="E55" s="16">
        <f t="shared" si="7"/>
        <v>3.7796416581989956E-8</v>
      </c>
      <c r="F55" s="16">
        <f t="shared" si="7"/>
        <v>1.3832914914505047E-6</v>
      </c>
      <c r="G55" s="16">
        <f t="shared" si="7"/>
        <v>1.8463530822152741E-6</v>
      </c>
      <c r="H55" s="16">
        <f t="shared" si="7"/>
        <v>6.6879000205322522E-7</v>
      </c>
      <c r="I55" s="16">
        <f t="shared" si="7"/>
        <v>5.4301206525974622E-9</v>
      </c>
      <c r="J55" s="16">
        <f t="shared" si="7"/>
        <v>3.0313722036110378E-7</v>
      </c>
      <c r="K55" s="16">
        <f t="shared" si="7"/>
        <v>1.912878973956235E-7</v>
      </c>
      <c r="L55" s="16">
        <f t="shared" si="7"/>
        <v>1.4355930146791037E-7</v>
      </c>
      <c r="M55" s="16">
        <f t="shared" si="7"/>
        <v>1.8488949955993634E-6</v>
      </c>
      <c r="N55" s="16">
        <f t="shared" si="7"/>
        <v>7.5723050626588578E-8</v>
      </c>
      <c r="O55" s="16">
        <f t="shared" si="7"/>
        <v>1.2251792740663107E-7</v>
      </c>
      <c r="P55" s="17">
        <f t="shared" si="7"/>
        <v>6.738354859071014E-6</v>
      </c>
      <c r="Q55" s="16">
        <f t="shared" si="7"/>
        <v>1.9724555296571868E-7</v>
      </c>
      <c r="R55" s="16">
        <f t="shared" si="7"/>
        <v>1.3611294952030579E-7</v>
      </c>
      <c r="S55" s="16">
        <f t="shared" si="7"/>
        <v>2.4630567989885552E-8</v>
      </c>
      <c r="T55" s="16">
        <f t="shared" si="7"/>
        <v>1.6146271613611195E-6</v>
      </c>
      <c r="U55" s="16">
        <f t="shared" si="7"/>
        <v>2.2446585334756725E-7</v>
      </c>
      <c r="V55" s="16">
        <f t="shared" si="7"/>
        <v>1.061020703326447E-7</v>
      </c>
      <c r="W55" s="16">
        <f t="shared" si="7"/>
        <v>1.6735951506067233E-6</v>
      </c>
      <c r="X55" s="16">
        <f t="shared" si="7"/>
        <v>9.9928224655858359E-7</v>
      </c>
      <c r="Y55" s="16">
        <f t="shared" si="7"/>
        <v>5.191990458058615E-6</v>
      </c>
      <c r="Z55" s="16">
        <f t="shared" si="7"/>
        <v>1.8028053888135479E-7</v>
      </c>
      <c r="AA55" s="16">
        <f t="shared" si="7"/>
        <v>3.9499860663849379E-6</v>
      </c>
      <c r="AB55" s="16">
        <f t="shared" si="7"/>
        <v>1.5794494666138447E-7</v>
      </c>
      <c r="AC55" s="16">
        <f t="shared" si="7"/>
        <v>6.4802696770906724E-7</v>
      </c>
      <c r="AD55" s="16">
        <f t="shared" si="7"/>
        <v>2.363793120282987E-7</v>
      </c>
      <c r="AE55" s="16">
        <f t="shared" si="7"/>
        <v>4.0004214822328544E-7</v>
      </c>
      <c r="AF55" s="16">
        <f t="shared" si="7"/>
        <v>4.2345308597856215E-8</v>
      </c>
      <c r="AG55" s="16">
        <f t="shared" si="7"/>
        <v>1.5808411033554145E-6</v>
      </c>
      <c r="AH55" s="16">
        <f t="shared" si="7"/>
        <v>1.7648437475400077E-6</v>
      </c>
      <c r="AI55" s="16">
        <f t="shared" si="7"/>
        <v>2.2937599576937166E-7</v>
      </c>
      <c r="AJ55" s="16">
        <f t="shared" si="7"/>
        <v>3.7083788034366474E-6</v>
      </c>
      <c r="AK55" s="16">
        <f t="shared" si="7"/>
        <v>1.5143397297314711E-9</v>
      </c>
      <c r="AL55" s="17">
        <f t="shared" si="7"/>
        <v>1.5100102538000493E-3</v>
      </c>
      <c r="AM55" s="16">
        <f t="shared" si="7"/>
        <v>2.4036715356719661E-8</v>
      </c>
      <c r="AN55" s="18">
        <f t="shared" si="7"/>
        <v>1.9822175820632161E-6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7.9841234090845827E-8</v>
      </c>
      <c r="E56" s="16">
        <f t="shared" si="8"/>
        <v>5.1605361509326619E-8</v>
      </c>
      <c r="F56" s="16">
        <f t="shared" si="8"/>
        <v>7.4711935132288738E-7</v>
      </c>
      <c r="G56" s="16">
        <f t="shared" si="8"/>
        <v>4.4365791849672743E-8</v>
      </c>
      <c r="H56" s="16">
        <f t="shared" si="8"/>
        <v>4.9222341597303468E-10</v>
      </c>
      <c r="I56" s="16">
        <f t="shared" si="8"/>
        <v>7.3868895139182615E-8</v>
      </c>
      <c r="J56" s="16">
        <f t="shared" si="8"/>
        <v>1.2991650393121768E-7</v>
      </c>
      <c r="K56" s="16">
        <f t="shared" si="8"/>
        <v>6.9972238960729558E-7</v>
      </c>
      <c r="L56" s="16">
        <f t="shared" si="8"/>
        <v>4.4011941105572726E-8</v>
      </c>
      <c r="M56" s="16">
        <f t="shared" si="8"/>
        <v>3.6648361554634022E-8</v>
      </c>
      <c r="N56" s="16">
        <f t="shared" si="8"/>
        <v>1.6641543727376642E-7</v>
      </c>
      <c r="O56" s="16">
        <f t="shared" si="8"/>
        <v>1.1512175599580776E-7</v>
      </c>
      <c r="P56" s="16">
        <f t="shared" si="8"/>
        <v>1.7934838558331107E-9</v>
      </c>
      <c r="Q56" s="16">
        <f t="shared" si="8"/>
        <v>2.6560942677473773E-8</v>
      </c>
      <c r="R56" s="16">
        <f t="shared" si="8"/>
        <v>3.9170316270417162E-8</v>
      </c>
      <c r="S56" s="16">
        <f t="shared" si="8"/>
        <v>3.3990178014644905E-7</v>
      </c>
      <c r="T56" s="16">
        <f t="shared" si="8"/>
        <v>1.8507769982349765E-8</v>
      </c>
      <c r="U56" s="16">
        <f t="shared" si="8"/>
        <v>7.0841883930045874E-8</v>
      </c>
      <c r="V56" s="16">
        <f t="shared" si="8"/>
        <v>4.0779296563888943E-8</v>
      </c>
      <c r="W56" s="16">
        <f t="shared" si="8"/>
        <v>1.7907015211747134E-8</v>
      </c>
      <c r="X56" s="16">
        <f t="shared" si="8"/>
        <v>4.2786679780968207E-8</v>
      </c>
      <c r="Y56" s="16">
        <f t="shared" si="8"/>
        <v>1.1223427333775994E-7</v>
      </c>
      <c r="Z56" s="16">
        <f t="shared" si="8"/>
        <v>1.2712219979275813E-8</v>
      </c>
      <c r="AA56" s="16">
        <f t="shared" si="8"/>
        <v>8.4334364503743944E-10</v>
      </c>
      <c r="AB56" s="17">
        <f t="shared" si="8"/>
        <v>2.2083526947003514E-4</v>
      </c>
      <c r="AC56" s="16">
        <f t="shared" si="8"/>
        <v>3.576599672307756E-8</v>
      </c>
      <c r="AD56" s="16">
        <f t="shared" si="8"/>
        <v>4.0113568643660655E-7</v>
      </c>
      <c r="AE56" s="16">
        <f t="shared" si="8"/>
        <v>2.5587446808685644E-7</v>
      </c>
      <c r="AF56" s="16">
        <f t="shared" si="8"/>
        <v>4.5056247336999729E-9</v>
      </c>
      <c r="AG56" s="16">
        <f t="shared" si="8"/>
        <v>9.0898426876950741E-8</v>
      </c>
      <c r="AH56" s="16">
        <f t="shared" si="8"/>
        <v>3.9576156321975309E-8</v>
      </c>
      <c r="AI56" s="16">
        <f t="shared" si="8"/>
        <v>2.9290841802799196E-8</v>
      </c>
      <c r="AJ56" s="16">
        <f t="shared" si="8"/>
        <v>2.6079461477210288E-7</v>
      </c>
      <c r="AK56" s="16">
        <f t="shared" si="8"/>
        <v>1.8634778047324657E-8</v>
      </c>
      <c r="AL56" s="16">
        <f t="shared" si="8"/>
        <v>2.3375045713072004E-8</v>
      </c>
      <c r="AM56" s="16">
        <f t="shared" si="8"/>
        <v>8.6848748878296005E-8</v>
      </c>
      <c r="AN56" s="18">
        <f t="shared" si="8"/>
        <v>2.0893730324430363E-7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7.975270355435329E-7</v>
      </c>
      <c r="E57" s="16">
        <f t="shared" si="9"/>
        <v>4.4921128980187079E-7</v>
      </c>
      <c r="F57" s="16">
        <f t="shared" si="9"/>
        <v>8.6083726032319975E-8</v>
      </c>
      <c r="G57" s="16">
        <f t="shared" si="9"/>
        <v>3.5530120314493436E-7</v>
      </c>
      <c r="H57" s="16">
        <f t="shared" si="9"/>
        <v>2.5462150601945677E-7</v>
      </c>
      <c r="I57" s="16">
        <f t="shared" si="9"/>
        <v>1.2704185914999008E-7</v>
      </c>
      <c r="J57" s="16">
        <f t="shared" si="9"/>
        <v>4.4956787527539129E-9</v>
      </c>
      <c r="K57" s="17">
        <f t="shared" si="9"/>
        <v>4.9975647287800928E-4</v>
      </c>
      <c r="L57" s="16">
        <f t="shared" si="9"/>
        <v>6.9361530842744931E-7</v>
      </c>
      <c r="M57" s="16">
        <f t="shared" si="9"/>
        <v>1.8569851788049453E-7</v>
      </c>
      <c r="N57" s="16">
        <f t="shared" si="9"/>
        <v>7.6986845128470465E-7</v>
      </c>
      <c r="O57" s="16">
        <f t="shared" si="9"/>
        <v>3.0022673592172161E-7</v>
      </c>
      <c r="P57" s="16">
        <f t="shared" si="9"/>
        <v>1.3109658856349354E-10</v>
      </c>
      <c r="Q57" s="16">
        <f t="shared" si="9"/>
        <v>4.0490961654699426E-7</v>
      </c>
      <c r="R57" s="16">
        <f t="shared" si="9"/>
        <v>1.6702488290977019E-9</v>
      </c>
      <c r="S57" s="16">
        <f t="shared" si="9"/>
        <v>2.1703854739481655E-7</v>
      </c>
      <c r="T57" s="16">
        <f t="shared" si="9"/>
        <v>4.0020682114380963E-8</v>
      </c>
      <c r="U57" s="16">
        <f t="shared" si="9"/>
        <v>6.988075127044085E-8</v>
      </c>
      <c r="V57" s="16">
        <f t="shared" si="9"/>
        <v>1.2250550393381018E-10</v>
      </c>
      <c r="W57" s="16">
        <f t="shared" si="9"/>
        <v>2.2573097630120017E-7</v>
      </c>
      <c r="X57" s="16">
        <f t="shared" si="9"/>
        <v>1.3946762174250619E-6</v>
      </c>
      <c r="Y57" s="16">
        <f t="shared" si="9"/>
        <v>1.1643656572942239E-6</v>
      </c>
      <c r="Z57" s="16">
        <f t="shared" si="9"/>
        <v>1.4786410146196343E-7</v>
      </c>
      <c r="AA57" s="16">
        <f t="shared" si="9"/>
        <v>1.8751669863133806E-7</v>
      </c>
      <c r="AB57" s="16">
        <f t="shared" si="9"/>
        <v>1.5741485428970322E-6</v>
      </c>
      <c r="AC57" s="16">
        <f t="shared" si="9"/>
        <v>1.6630785593492525E-7</v>
      </c>
      <c r="AD57" s="16">
        <f t="shared" si="9"/>
        <v>6.8559337112078927E-8</v>
      </c>
      <c r="AE57" s="16">
        <f t="shared" si="9"/>
        <v>4.9775226396985423E-8</v>
      </c>
      <c r="AF57" s="16">
        <f t="shared" si="9"/>
        <v>4.9230657988323352E-7</v>
      </c>
      <c r="AG57" s="16">
        <f t="shared" si="9"/>
        <v>2.5073846295153348E-7</v>
      </c>
      <c r="AH57" s="16">
        <f t="shared" si="9"/>
        <v>1.6073115982792426E-7</v>
      </c>
      <c r="AI57" s="16">
        <f t="shared" si="9"/>
        <v>2.2296909910630449E-8</v>
      </c>
      <c r="AJ57" s="16">
        <f t="shared" si="9"/>
        <v>7.6863735494181451E-10</v>
      </c>
      <c r="AK57" s="16">
        <f t="shared" si="9"/>
        <v>8.198024395233495E-8</v>
      </c>
      <c r="AL57" s="16">
        <f t="shared" si="9"/>
        <v>6.3633075178055317E-8</v>
      </c>
      <c r="AM57" s="16">
        <f t="shared" si="9"/>
        <v>3.2317727086940484E-7</v>
      </c>
      <c r="AN57" s="18">
        <f t="shared" si="9"/>
        <v>3.9950635923827967E-7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9.8992728487572292E-8</v>
      </c>
      <c r="E58" s="16">
        <f t="shared" si="10"/>
        <v>5.3603781379590613E-7</v>
      </c>
      <c r="F58" s="16">
        <f t="shared" si="10"/>
        <v>2.9830364085802565E-8</v>
      </c>
      <c r="G58" s="16">
        <f t="shared" si="10"/>
        <v>1.7735471425668088E-7</v>
      </c>
      <c r="H58" s="16">
        <f t="shared" si="10"/>
        <v>1.6549943580316546E-7</v>
      </c>
      <c r="I58" s="16">
        <f t="shared" si="10"/>
        <v>3.9977343207416612E-8</v>
      </c>
      <c r="J58" s="17">
        <f t="shared" si="10"/>
        <v>1.7907700883601916E-4</v>
      </c>
      <c r="K58" s="16">
        <f t="shared" si="10"/>
        <v>1.6111326518463358E-9</v>
      </c>
      <c r="L58" s="16">
        <f t="shared" si="10"/>
        <v>1.4360607277507506E-8</v>
      </c>
      <c r="M58" s="16">
        <f t="shared" si="10"/>
        <v>9.5940097791421243E-8</v>
      </c>
      <c r="N58" s="16">
        <f t="shared" si="10"/>
        <v>3.4419738275808846E-8</v>
      </c>
      <c r="O58" s="16">
        <f t="shared" si="10"/>
        <v>2.2993799482615267E-7</v>
      </c>
      <c r="P58" s="16">
        <f t="shared" si="10"/>
        <v>2.482283756824201E-8</v>
      </c>
      <c r="Q58" s="16">
        <f t="shared" si="10"/>
        <v>1.0360444241631429E-8</v>
      </c>
      <c r="R58" s="16">
        <f t="shared" si="10"/>
        <v>6.923572107133535E-9</v>
      </c>
      <c r="S58" s="16">
        <f t="shared" si="10"/>
        <v>2.0795157595393841E-8</v>
      </c>
      <c r="T58" s="16">
        <f t="shared" si="10"/>
        <v>7.0588790904019059E-11</v>
      </c>
      <c r="U58" s="16">
        <f t="shared" si="10"/>
        <v>5.0000328444117041E-9</v>
      </c>
      <c r="V58" s="16">
        <f t="shared" si="10"/>
        <v>2.3094683700207613E-7</v>
      </c>
      <c r="W58" s="16">
        <f t="shared" si="10"/>
        <v>1.8453182383786135E-7</v>
      </c>
      <c r="X58" s="16">
        <f t="shared" si="10"/>
        <v>9.6192398740650235E-8</v>
      </c>
      <c r="Y58" s="16">
        <f t="shared" si="10"/>
        <v>2.416833158666472E-7</v>
      </c>
      <c r="Z58" s="16">
        <f t="shared" si="10"/>
        <v>8.2704669294875306E-8</v>
      </c>
      <c r="AA58" s="16">
        <f t="shared" si="10"/>
        <v>4.0309467146778594E-9</v>
      </c>
      <c r="AB58" s="16">
        <f t="shared" si="10"/>
        <v>1.0499217345567236E-7</v>
      </c>
      <c r="AC58" s="16">
        <f t="shared" si="10"/>
        <v>3.2276968388604212E-8</v>
      </c>
      <c r="AD58" s="16">
        <f t="shared" si="10"/>
        <v>5.1801860092349851E-7</v>
      </c>
      <c r="AE58" s="16">
        <f t="shared" si="10"/>
        <v>3.8150645502095286E-9</v>
      </c>
      <c r="AF58" s="16">
        <f t="shared" si="10"/>
        <v>2.5046105915602653E-9</v>
      </c>
      <c r="AG58" s="16">
        <f t="shared" si="10"/>
        <v>1.0179611743407532E-7</v>
      </c>
      <c r="AH58" s="16">
        <f t="shared" si="10"/>
        <v>3.4016413483281885E-7</v>
      </c>
      <c r="AI58" s="16">
        <f t="shared" si="10"/>
        <v>1.8053412226083139E-7</v>
      </c>
      <c r="AJ58" s="16">
        <f t="shared" si="10"/>
        <v>1.0559459840789133E-7</v>
      </c>
      <c r="AK58" s="16">
        <f t="shared" si="10"/>
        <v>8.1544438304050953E-9</v>
      </c>
      <c r="AL58" s="16">
        <f t="shared" si="10"/>
        <v>3.6325414265369694E-8</v>
      </c>
      <c r="AM58" s="16">
        <f t="shared" si="10"/>
        <v>7.5155469164071441E-8</v>
      </c>
      <c r="AN58" s="18">
        <f t="shared" si="10"/>
        <v>1.6045826425186887E-7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2.9264947964121245E-9</v>
      </c>
      <c r="E59" s="17">
        <f t="shared" si="11"/>
        <v>2.0013259074855449E-4</v>
      </c>
      <c r="F59" s="16">
        <f t="shared" si="11"/>
        <v>4.739283830746502E-8</v>
      </c>
      <c r="G59" s="16">
        <f t="shared" si="11"/>
        <v>3.4306659228252944E-8</v>
      </c>
      <c r="H59" s="16">
        <f t="shared" si="11"/>
        <v>2.0016444037569211E-8</v>
      </c>
      <c r="I59" s="16">
        <f t="shared" si="11"/>
        <v>6.3682473236845914E-7</v>
      </c>
      <c r="J59" s="16">
        <f t="shared" si="11"/>
        <v>5.9908540573202208E-7</v>
      </c>
      <c r="K59" s="16">
        <f t="shared" si="11"/>
        <v>1.8030278650703923E-7</v>
      </c>
      <c r="L59" s="16">
        <f t="shared" si="11"/>
        <v>1.0896252086782894E-8</v>
      </c>
      <c r="M59" s="16">
        <f t="shared" si="11"/>
        <v>1.221902738988091E-7</v>
      </c>
      <c r="N59" s="16">
        <f t="shared" si="11"/>
        <v>1.2886552032820244E-7</v>
      </c>
      <c r="O59" s="16">
        <f t="shared" si="11"/>
        <v>8.3261328564735678E-8</v>
      </c>
      <c r="P59" s="16">
        <f t="shared" si="11"/>
        <v>3.1707088824990796E-8</v>
      </c>
      <c r="Q59" s="16">
        <f t="shared" si="11"/>
        <v>4.7279613405607411E-7</v>
      </c>
      <c r="R59" s="16">
        <f t="shared" si="11"/>
        <v>4.7256792788833132E-8</v>
      </c>
      <c r="S59" s="16">
        <f t="shared" si="11"/>
        <v>1.8172252271282868E-7</v>
      </c>
      <c r="T59" s="16">
        <f t="shared" si="11"/>
        <v>1.4648699655654482E-10</v>
      </c>
      <c r="U59" s="16">
        <f t="shared" si="11"/>
        <v>9.645497573637892E-8</v>
      </c>
      <c r="V59" s="16">
        <f t="shared" si="11"/>
        <v>3.9995586036213951E-8</v>
      </c>
      <c r="W59" s="16">
        <f t="shared" si="11"/>
        <v>3.5074147432466638E-7</v>
      </c>
      <c r="X59" s="16">
        <f t="shared" si="11"/>
        <v>2.8416924991538817E-8</v>
      </c>
      <c r="Y59" s="16">
        <f t="shared" si="11"/>
        <v>6.876016864593552E-10</v>
      </c>
      <c r="Z59" s="16">
        <f t="shared" si="11"/>
        <v>1.9140471987313773E-7</v>
      </c>
      <c r="AA59" s="16">
        <f t="shared" si="11"/>
        <v>4.5488385436485058E-9</v>
      </c>
      <c r="AB59" s="16">
        <f t="shared" si="11"/>
        <v>4.6653943661055112E-8</v>
      </c>
      <c r="AC59" s="16">
        <f t="shared" si="11"/>
        <v>1.048828753342177E-7</v>
      </c>
      <c r="AD59" s="16">
        <f t="shared" si="11"/>
        <v>4.7659914112573723E-9</v>
      </c>
      <c r="AE59" s="16">
        <f t="shared" si="11"/>
        <v>1.0314100298811758E-8</v>
      </c>
      <c r="AF59" s="16">
        <f t="shared" si="11"/>
        <v>6.2785667108616496E-7</v>
      </c>
      <c r="AG59" s="16">
        <f t="shared" si="11"/>
        <v>2.0550690970668047E-8</v>
      </c>
      <c r="AH59" s="16">
        <f t="shared" si="11"/>
        <v>2.7321489770537072E-8</v>
      </c>
      <c r="AI59" s="16">
        <f t="shared" si="11"/>
        <v>3.1445197912949172E-8</v>
      </c>
      <c r="AJ59" s="16">
        <f t="shared" si="11"/>
        <v>9.6793784890119727E-10</v>
      </c>
      <c r="AK59" s="16">
        <f t="shared" si="11"/>
        <v>1.1068975202540983E-7</v>
      </c>
      <c r="AL59" s="16">
        <f t="shared" si="11"/>
        <v>5.0618684044979198E-9</v>
      </c>
      <c r="AM59" s="16">
        <f t="shared" si="11"/>
        <v>1.7112471494660778E-8</v>
      </c>
      <c r="AN59" s="18">
        <f t="shared" si="11"/>
        <v>3.9454684646320197E-9</v>
      </c>
    </row>
    <row r="60" spans="1:40" ht="24">
      <c r="A60" s="13" t="s">
        <v>53</v>
      </c>
      <c r="B60" s="14" t="s">
        <v>41</v>
      </c>
      <c r="C60" s="19"/>
      <c r="D60" s="16">
        <f t="shared" ref="D60:AN60" si="12">$C17^2*D17^2</f>
        <v>4.6573378606117433E-6</v>
      </c>
      <c r="E60" s="16">
        <f t="shared" si="12"/>
        <v>4.154364412115491E-7</v>
      </c>
      <c r="F60" s="16">
        <f t="shared" si="12"/>
        <v>9.7310105244170018E-8</v>
      </c>
      <c r="G60" s="16">
        <f t="shared" si="12"/>
        <v>5.5197595333171524E-7</v>
      </c>
      <c r="H60" s="17">
        <f t="shared" si="12"/>
        <v>4.2263001000000001E-3</v>
      </c>
      <c r="I60" s="16">
        <f t="shared" si="12"/>
        <v>1.2896554221092539E-5</v>
      </c>
      <c r="J60" s="16">
        <f t="shared" si="12"/>
        <v>3.8199313710571748E-6</v>
      </c>
      <c r="K60" s="16">
        <f t="shared" si="12"/>
        <v>2.1090531651353555E-6</v>
      </c>
      <c r="L60" s="16">
        <f t="shared" si="12"/>
        <v>2.3923574449340489E-8</v>
      </c>
      <c r="M60" s="16">
        <f t="shared" si="12"/>
        <v>4.2030793062530042E-6</v>
      </c>
      <c r="N60" s="16">
        <f t="shared" si="12"/>
        <v>2.8505454555310561E-6</v>
      </c>
      <c r="O60" s="16">
        <f t="shared" si="12"/>
        <v>9.6176816437727844E-6</v>
      </c>
      <c r="P60" s="16">
        <f t="shared" si="12"/>
        <v>3.8684699015884492E-7</v>
      </c>
      <c r="Q60" s="16">
        <f t="shared" si="12"/>
        <v>1.5137553427835891E-5</v>
      </c>
      <c r="R60" s="16">
        <f t="shared" si="12"/>
        <v>1.5097018604629949E-6</v>
      </c>
      <c r="S60" s="16">
        <f t="shared" si="12"/>
        <v>9.4786452473705093E-8</v>
      </c>
      <c r="T60" s="16">
        <f t="shared" si="12"/>
        <v>2.1386061895532752E-6</v>
      </c>
      <c r="U60" s="16">
        <f t="shared" si="12"/>
        <v>1.1530475758041198E-7</v>
      </c>
      <c r="V60" s="16">
        <f t="shared" si="12"/>
        <v>1.1169651404483615E-6</v>
      </c>
      <c r="W60" s="17">
        <f t="shared" si="12"/>
        <v>2.1958595999999999E-5</v>
      </c>
      <c r="X60" s="16">
        <f t="shared" si="12"/>
        <v>3.0578552038146638E-6</v>
      </c>
      <c r="Y60" s="16">
        <f t="shared" si="12"/>
        <v>1.893132144186107E-7</v>
      </c>
      <c r="Z60" s="16">
        <f t="shared" si="12"/>
        <v>1.2864565748011827E-5</v>
      </c>
      <c r="AA60" s="16">
        <f t="shared" si="12"/>
        <v>1.454156530843479E-5</v>
      </c>
      <c r="AB60" s="16">
        <f t="shared" si="12"/>
        <v>9.2948836148718281E-9</v>
      </c>
      <c r="AC60" s="16">
        <f t="shared" si="12"/>
        <v>4.2717593541222921E-6</v>
      </c>
      <c r="AD60" s="16">
        <f t="shared" si="12"/>
        <v>6.3575520623075741E-9</v>
      </c>
      <c r="AE60" s="16">
        <f t="shared" si="12"/>
        <v>3.5976406522110122E-9</v>
      </c>
      <c r="AF60" s="16">
        <f t="shared" si="12"/>
        <v>3.6372911560269005E-6</v>
      </c>
      <c r="AG60" s="16">
        <f t="shared" si="12"/>
        <v>2.0234336705318972E-6</v>
      </c>
      <c r="AH60" s="16">
        <f t="shared" si="12"/>
        <v>5.01381856733102E-8</v>
      </c>
      <c r="AI60" s="16">
        <f t="shared" si="12"/>
        <v>3.5612624699364235E-6</v>
      </c>
      <c r="AJ60" s="16">
        <f t="shared" si="12"/>
        <v>7.6762810787069424E-7</v>
      </c>
      <c r="AK60" s="16">
        <f t="shared" si="12"/>
        <v>6.5152066506982201E-8</v>
      </c>
      <c r="AL60" s="16">
        <f t="shared" si="12"/>
        <v>1.8450642184562773E-6</v>
      </c>
      <c r="AM60" s="16">
        <f t="shared" si="12"/>
        <v>3.0907598143756674E-6</v>
      </c>
      <c r="AN60" s="18">
        <f t="shared" si="12"/>
        <v>2.2652403120219124E-6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2.8361587629089019E-7</v>
      </c>
      <c r="E61" s="16">
        <f t="shared" si="13"/>
        <v>2.0558363388698422E-7</v>
      </c>
      <c r="F61" s="16">
        <f t="shared" si="13"/>
        <v>4.2754604876808055E-8</v>
      </c>
      <c r="G61" s="16">
        <f t="shared" si="13"/>
        <v>3.4852905374142408E-9</v>
      </c>
      <c r="H61" s="16">
        <f t="shared" si="13"/>
        <v>4.0482890201597556E-7</v>
      </c>
      <c r="I61" s="16">
        <f t="shared" si="13"/>
        <v>2.6125787992260775E-7</v>
      </c>
      <c r="J61" s="16">
        <f t="shared" si="13"/>
        <v>7.0842107490971277E-8</v>
      </c>
      <c r="K61" s="16">
        <f t="shared" si="13"/>
        <v>1.3098735195347239E-7</v>
      </c>
      <c r="L61" s="16">
        <f t="shared" si="13"/>
        <v>3.4044943105993332E-8</v>
      </c>
      <c r="M61" s="16">
        <f t="shared" si="13"/>
        <v>4.5925864543543624E-7</v>
      </c>
      <c r="N61" s="16">
        <f t="shared" si="13"/>
        <v>1.2948396116921629E-7</v>
      </c>
      <c r="O61" s="16">
        <f t="shared" si="13"/>
        <v>5.1469766295613851E-11</v>
      </c>
      <c r="P61" s="16">
        <f t="shared" si="13"/>
        <v>4.9384243887100518E-7</v>
      </c>
      <c r="Q61" s="16">
        <f t="shared" si="13"/>
        <v>4.1949107650577127E-8</v>
      </c>
      <c r="R61" s="16">
        <f t="shared" si="13"/>
        <v>9.7435518630208372E-7</v>
      </c>
      <c r="S61" s="16">
        <f t="shared" si="13"/>
        <v>2.2818256449112302E-7</v>
      </c>
      <c r="T61" s="16">
        <f t="shared" si="13"/>
        <v>3.5196046914256501E-8</v>
      </c>
      <c r="U61" s="16">
        <f t="shared" si="13"/>
        <v>6.8467835500576406E-8</v>
      </c>
      <c r="V61" s="16">
        <f t="shared" si="13"/>
        <v>4.8063871131604124E-9</v>
      </c>
      <c r="W61" s="16">
        <f t="shared" si="13"/>
        <v>1.3442436150889214E-8</v>
      </c>
      <c r="X61" s="16">
        <f t="shared" si="13"/>
        <v>1.5867296668002305E-7</v>
      </c>
      <c r="Y61" s="16">
        <f t="shared" si="13"/>
        <v>2.2898764960594763E-7</v>
      </c>
      <c r="Z61" s="16">
        <f t="shared" si="13"/>
        <v>3.5154101985387879E-8</v>
      </c>
      <c r="AA61" s="16">
        <f t="shared" si="13"/>
        <v>1.6684530782357099E-7</v>
      </c>
      <c r="AB61" s="16">
        <f t="shared" si="13"/>
        <v>6.3337824678896131E-8</v>
      </c>
      <c r="AC61" s="17">
        <f t="shared" si="13"/>
        <v>3.9193634168245762E-4</v>
      </c>
      <c r="AD61" s="16">
        <f t="shared" si="13"/>
        <v>3.2489444830532921E-8</v>
      </c>
      <c r="AE61" s="16">
        <f t="shared" si="13"/>
        <v>4.2450874718382747E-7</v>
      </c>
      <c r="AF61" s="16">
        <f t="shared" si="13"/>
        <v>3.6806987542356461E-7</v>
      </c>
      <c r="AG61" s="16">
        <f t="shared" si="13"/>
        <v>3.6523855662387239E-7</v>
      </c>
      <c r="AH61" s="16">
        <f t="shared" si="13"/>
        <v>1.5340969107390157E-7</v>
      </c>
      <c r="AI61" s="16">
        <f t="shared" si="13"/>
        <v>1.7514596293397418E-7</v>
      </c>
      <c r="AJ61" s="16">
        <f t="shared" si="13"/>
        <v>1.8689572295833025E-7</v>
      </c>
      <c r="AK61" s="16">
        <f t="shared" si="13"/>
        <v>1.351270749120672E-7</v>
      </c>
      <c r="AL61" s="16">
        <f t="shared" si="13"/>
        <v>1.6985702075452716E-7</v>
      </c>
      <c r="AM61" s="17">
        <f t="shared" si="13"/>
        <v>1.6379667947468078E-6</v>
      </c>
      <c r="AN61" s="18">
        <f t="shared" si="13"/>
        <v>3.3223254771446581E-7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2.2654056188612006E-7</v>
      </c>
      <c r="E62" s="16">
        <f t="shared" si="14"/>
        <v>6.7550041396612138E-7</v>
      </c>
      <c r="F62" s="16">
        <f t="shared" si="14"/>
        <v>2.8359844369002638E-9</v>
      </c>
      <c r="G62" s="16">
        <f t="shared" si="14"/>
        <v>1.9420007660270771E-7</v>
      </c>
      <c r="H62" s="16">
        <f t="shared" si="14"/>
        <v>1.8932752603770121E-7</v>
      </c>
      <c r="I62" s="16">
        <f t="shared" si="14"/>
        <v>1.6828667081820495E-7</v>
      </c>
      <c r="J62" s="16">
        <f t="shared" si="14"/>
        <v>3.0094123858878717E-9</v>
      </c>
      <c r="K62" s="16">
        <f t="shared" si="14"/>
        <v>2.1255897727053694E-7</v>
      </c>
      <c r="L62" s="16">
        <f t="shared" si="14"/>
        <v>1.6176473171712509E-7</v>
      </c>
      <c r="M62" s="16">
        <f t="shared" si="14"/>
        <v>2.2783925583638695E-8</v>
      </c>
      <c r="N62" s="16">
        <f t="shared" si="14"/>
        <v>1.2056571953406466E-7</v>
      </c>
      <c r="O62" s="16">
        <f t="shared" si="14"/>
        <v>9.5656447689863121E-10</v>
      </c>
      <c r="P62" s="16">
        <f t="shared" si="14"/>
        <v>2.4083562905023746E-8</v>
      </c>
      <c r="Q62" s="16">
        <f t="shared" si="14"/>
        <v>1.2650418383126658E-9</v>
      </c>
      <c r="R62" s="16">
        <f t="shared" si="14"/>
        <v>1.4274232093020191E-7</v>
      </c>
      <c r="S62" s="16">
        <f t="shared" si="14"/>
        <v>3.0478591763637408E-7</v>
      </c>
      <c r="T62" s="16">
        <f t="shared" si="14"/>
        <v>1.2409670984395846E-9</v>
      </c>
      <c r="U62" s="16">
        <f t="shared" si="14"/>
        <v>2.5769807107222674E-7</v>
      </c>
      <c r="V62" s="16">
        <f t="shared" si="14"/>
        <v>3.1800862464854471E-7</v>
      </c>
      <c r="W62" s="16">
        <f t="shared" si="14"/>
        <v>2.2120399085971976E-9</v>
      </c>
      <c r="X62" s="16">
        <f t="shared" si="14"/>
        <v>3.0417046919903425E-8</v>
      </c>
      <c r="Y62" s="16">
        <f t="shared" si="14"/>
        <v>6.1312264258512263E-8</v>
      </c>
      <c r="Z62" s="16">
        <f t="shared" si="14"/>
        <v>9.7646352769735314E-9</v>
      </c>
      <c r="AA62" s="16">
        <f t="shared" si="14"/>
        <v>2.2617115129871383E-7</v>
      </c>
      <c r="AB62" s="16">
        <f t="shared" si="14"/>
        <v>4.3776792259284435E-9</v>
      </c>
      <c r="AC62" s="16">
        <f t="shared" si="14"/>
        <v>2.0252025278941899E-7</v>
      </c>
      <c r="AD62" s="16">
        <f t="shared" si="14"/>
        <v>3.5561702387942264E-7</v>
      </c>
      <c r="AE62" s="16">
        <f t="shared" si="14"/>
        <v>7.2013303523033208E-8</v>
      </c>
      <c r="AF62" s="17">
        <f t="shared" si="14"/>
        <v>2.1638588322124975E-4</v>
      </c>
      <c r="AG62" s="16">
        <f t="shared" si="14"/>
        <v>7.0790566615846345E-8</v>
      </c>
      <c r="AH62" s="16">
        <f t="shared" si="14"/>
        <v>1.7708756722545359E-7</v>
      </c>
      <c r="AI62" s="16">
        <f t="shared" si="14"/>
        <v>2.1503115747852957E-7</v>
      </c>
      <c r="AJ62" s="16">
        <f t="shared" si="14"/>
        <v>9.3693765272065646E-8</v>
      </c>
      <c r="AK62" s="16">
        <f t="shared" si="14"/>
        <v>2.1502873198443762E-8</v>
      </c>
      <c r="AL62" s="16">
        <f t="shared" si="14"/>
        <v>6.0979982746090348E-9</v>
      </c>
      <c r="AM62" s="16">
        <f t="shared" si="14"/>
        <v>1.0502695892336597E-7</v>
      </c>
      <c r="AN62" s="18">
        <f t="shared" si="14"/>
        <v>4.8496783661072687E-7</v>
      </c>
    </row>
    <row r="63" spans="1:40" ht="24">
      <c r="A63" s="13" t="s">
        <v>56</v>
      </c>
      <c r="B63" s="14" t="s">
        <v>41</v>
      </c>
      <c r="C63" s="19"/>
      <c r="D63" s="16">
        <f t="shared" ref="D63:AN63" si="15">$C20^2*D20^2</f>
        <v>1.8364354954791829E-8</v>
      </c>
      <c r="E63" s="16">
        <f t="shared" si="15"/>
        <v>8.6069277623077987E-7</v>
      </c>
      <c r="F63" s="16">
        <f t="shared" si="15"/>
        <v>1.8822737989101287E-5</v>
      </c>
      <c r="G63" s="16">
        <f t="shared" si="15"/>
        <v>7.4819541669746711E-6</v>
      </c>
      <c r="H63" s="16">
        <f t="shared" si="15"/>
        <v>7.6870650981084674E-8</v>
      </c>
      <c r="I63" s="16">
        <f t="shared" si="15"/>
        <v>1.0838372448355867E-6</v>
      </c>
      <c r="J63" s="16">
        <f t="shared" si="15"/>
        <v>1.1980388919088073E-5</v>
      </c>
      <c r="K63" s="16">
        <f t="shared" si="15"/>
        <v>2.0313740139336457E-6</v>
      </c>
      <c r="L63" s="16">
        <f t="shared" si="15"/>
        <v>3.2191470552528751E-7</v>
      </c>
      <c r="M63" s="16">
        <f t="shared" si="15"/>
        <v>8.1127884184161377E-6</v>
      </c>
      <c r="N63" s="16">
        <f t="shared" si="15"/>
        <v>2.3789926934786088E-6</v>
      </c>
      <c r="O63" s="16">
        <f t="shared" si="15"/>
        <v>1.3376807976907895E-5</v>
      </c>
      <c r="P63" s="16">
        <f t="shared" si="15"/>
        <v>5.8657508963885831E-8</v>
      </c>
      <c r="Q63" s="17">
        <f t="shared" si="15"/>
        <v>2.7720225000000004E-5</v>
      </c>
      <c r="R63" s="16">
        <f t="shared" si="15"/>
        <v>4.1123249944256267E-6</v>
      </c>
      <c r="S63" s="16">
        <f t="shared" si="15"/>
        <v>1.6208521619637287E-6</v>
      </c>
      <c r="T63" s="16">
        <f t="shared" si="15"/>
        <v>3.5822010869745821E-7</v>
      </c>
      <c r="U63" s="16">
        <f t="shared" si="15"/>
        <v>6.2053626972434953E-6</v>
      </c>
      <c r="V63" s="16">
        <f t="shared" si="15"/>
        <v>9.3677216530323708E-6</v>
      </c>
      <c r="W63" s="16">
        <f t="shared" si="15"/>
        <v>1.5576758815192848E-5</v>
      </c>
      <c r="X63" s="16">
        <f t="shared" si="15"/>
        <v>3.3484513994069089E-6</v>
      </c>
      <c r="Y63" s="16">
        <f t="shared" si="15"/>
        <v>3.6294839295703524E-6</v>
      </c>
      <c r="Z63" s="16">
        <f t="shared" si="15"/>
        <v>1.6003788023928225E-6</v>
      </c>
      <c r="AA63" s="16">
        <f t="shared" si="15"/>
        <v>1.3532777135181566E-8</v>
      </c>
      <c r="AB63" s="16">
        <f t="shared" si="15"/>
        <v>1.1262944409137953E-6</v>
      </c>
      <c r="AC63" s="16">
        <f t="shared" si="15"/>
        <v>2.469274154268644E-6</v>
      </c>
      <c r="AD63" s="16">
        <f t="shared" si="15"/>
        <v>4.4552212772274121E-7</v>
      </c>
      <c r="AE63" s="16">
        <f t="shared" si="15"/>
        <v>1.8013055942029459E-6</v>
      </c>
      <c r="AF63" s="16">
        <f t="shared" si="15"/>
        <v>5.1904691480584707E-6</v>
      </c>
      <c r="AG63" s="16">
        <f t="shared" si="15"/>
        <v>4.9653270823814049E-6</v>
      </c>
      <c r="AH63" s="17">
        <f t="shared" si="15"/>
        <v>6.391522809E-3</v>
      </c>
      <c r="AI63" s="16">
        <f t="shared" si="15"/>
        <v>1.8998523777918889E-7</v>
      </c>
      <c r="AJ63" s="16">
        <f t="shared" si="15"/>
        <v>1.9227575525982029E-7</v>
      </c>
      <c r="AK63" s="16">
        <f t="shared" si="15"/>
        <v>1.2472616543615144E-5</v>
      </c>
      <c r="AL63" s="16">
        <f t="shared" si="15"/>
        <v>7.4345955359520247E-6</v>
      </c>
      <c r="AM63" s="16">
        <f t="shared" si="15"/>
        <v>1.3599703000187664E-6</v>
      </c>
      <c r="AN63" s="18">
        <f t="shared" si="15"/>
        <v>1.268181599677951E-6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1.3175776078017316E-6</v>
      </c>
      <c r="E64" s="16">
        <f t="shared" si="16"/>
        <v>2.023118553716653E-6</v>
      </c>
      <c r="F64" s="16">
        <f t="shared" si="16"/>
        <v>3.7225994989170171E-7</v>
      </c>
      <c r="G64" s="16">
        <f t="shared" si="16"/>
        <v>1.3671700123166378E-8</v>
      </c>
      <c r="H64" s="16">
        <f t="shared" si="16"/>
        <v>3.3713023962355425E-6</v>
      </c>
      <c r="I64" s="16">
        <f t="shared" si="16"/>
        <v>4.1305524600248899E-6</v>
      </c>
      <c r="J64" s="16">
        <f t="shared" si="16"/>
        <v>1.7686165666922314E-6</v>
      </c>
      <c r="K64" s="16">
        <f t="shared" si="16"/>
        <v>1.2274035606372751E-6</v>
      </c>
      <c r="L64" s="16">
        <f t="shared" si="16"/>
        <v>5.5473603269592217E-7</v>
      </c>
      <c r="M64" s="17">
        <f t="shared" si="16"/>
        <v>3.4133671834001402E-3</v>
      </c>
      <c r="N64" s="16">
        <f t="shared" si="16"/>
        <v>7.1537749177530169E-7</v>
      </c>
      <c r="O64" s="16">
        <f t="shared" si="16"/>
        <v>7.796625604090346E-7</v>
      </c>
      <c r="P64" s="16">
        <f t="shared" si="16"/>
        <v>3.00491635553681E-6</v>
      </c>
      <c r="Q64" s="16">
        <f t="shared" si="16"/>
        <v>5.1863779964849647E-6</v>
      </c>
      <c r="R64" s="16">
        <f t="shared" si="16"/>
        <v>7.2807897801807191E-7</v>
      </c>
      <c r="S64" s="16">
        <f t="shared" si="16"/>
        <v>9.0622495797412807E-6</v>
      </c>
      <c r="T64" s="16">
        <f t="shared" si="16"/>
        <v>3.5718975346438665E-7</v>
      </c>
      <c r="U64" s="16">
        <f t="shared" si="16"/>
        <v>5.2977070186524978E-7</v>
      </c>
      <c r="V64" s="16">
        <f t="shared" si="16"/>
        <v>3.789863863924499E-7</v>
      </c>
      <c r="W64" s="16">
        <f t="shared" si="16"/>
        <v>3.4136323378996249E-6</v>
      </c>
      <c r="X64" s="16">
        <f t="shared" si="16"/>
        <v>1.2466347799279804E-6</v>
      </c>
      <c r="Y64" s="17">
        <f t="shared" si="16"/>
        <v>4.0525425980011081E-5</v>
      </c>
      <c r="Z64" s="16">
        <f t="shared" si="16"/>
        <v>3.5172345489452591E-6</v>
      </c>
      <c r="AA64" s="16">
        <f t="shared" si="16"/>
        <v>7.6980161661530184E-7</v>
      </c>
      <c r="AB64" s="16">
        <f t="shared" si="16"/>
        <v>5.5128472810598849E-7</v>
      </c>
      <c r="AC64" s="16">
        <f t="shared" si="16"/>
        <v>3.9006962602395047E-6</v>
      </c>
      <c r="AD64" s="16">
        <f t="shared" si="16"/>
        <v>5.2205085964587044E-6</v>
      </c>
      <c r="AE64" s="16">
        <f t="shared" si="16"/>
        <v>1.4401859156827533E-6</v>
      </c>
      <c r="AF64" s="16">
        <f t="shared" si="16"/>
        <v>3.5276893421790621E-7</v>
      </c>
      <c r="AG64" s="16">
        <f t="shared" si="16"/>
        <v>5.4030703485929413E-6</v>
      </c>
      <c r="AH64" s="16">
        <f t="shared" si="16"/>
        <v>4.2582235098691725E-6</v>
      </c>
      <c r="AI64" s="16">
        <f t="shared" si="16"/>
        <v>4.5263507429882982E-7</v>
      </c>
      <c r="AJ64" s="16">
        <f t="shared" si="16"/>
        <v>1.1190176084625828E-5</v>
      </c>
      <c r="AK64" s="16">
        <f t="shared" si="16"/>
        <v>5.8881430347622713E-8</v>
      </c>
      <c r="AL64" s="16">
        <f t="shared" si="16"/>
        <v>4.0793446644838297E-6</v>
      </c>
      <c r="AM64" s="16">
        <f t="shared" si="16"/>
        <v>1.320230010734496E-6</v>
      </c>
      <c r="AN64" s="18">
        <f t="shared" si="16"/>
        <v>2.7623903349482473E-6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2.1697115173500104E-7</v>
      </c>
      <c r="E65" s="16">
        <f t="shared" si="17"/>
        <v>8.8039861817824129E-7</v>
      </c>
      <c r="F65" s="16">
        <f t="shared" si="17"/>
        <v>1.6731251105953211E-7</v>
      </c>
      <c r="G65" s="16">
        <f t="shared" si="17"/>
        <v>4.5331051557698862E-7</v>
      </c>
      <c r="H65" s="16">
        <f t="shared" si="17"/>
        <v>9.4196068638462331E-7</v>
      </c>
      <c r="I65" s="16">
        <f t="shared" si="17"/>
        <v>1.0197150324965524E-6</v>
      </c>
      <c r="J65" s="16">
        <f t="shared" si="17"/>
        <v>2.6276709148718434E-7</v>
      </c>
      <c r="K65" s="16">
        <f t="shared" si="17"/>
        <v>2.1108782756773736E-6</v>
      </c>
      <c r="L65" s="16">
        <f t="shared" si="17"/>
        <v>3.6650103697139898E-6</v>
      </c>
      <c r="M65" s="16">
        <f t="shared" si="17"/>
        <v>2.9826958308505778E-7</v>
      </c>
      <c r="N65" s="17">
        <f t="shared" si="17"/>
        <v>1.4041535831279415E-3</v>
      </c>
      <c r="O65" s="16">
        <f t="shared" si="17"/>
        <v>5.7006318035884819E-8</v>
      </c>
      <c r="P65" s="16">
        <f t="shared" si="17"/>
        <v>1.5667193240320957E-6</v>
      </c>
      <c r="Q65" s="16">
        <f t="shared" si="17"/>
        <v>6.1126292106784972E-9</v>
      </c>
      <c r="R65" s="16">
        <f t="shared" si="17"/>
        <v>1.399056510808172E-6</v>
      </c>
      <c r="S65" s="16">
        <f t="shared" si="17"/>
        <v>8.6563394302318095E-8</v>
      </c>
      <c r="T65" s="16">
        <f t="shared" si="17"/>
        <v>1.1635956820982333E-6</v>
      </c>
      <c r="U65" s="16">
        <f t="shared" si="17"/>
        <v>1.3829113007414521E-7</v>
      </c>
      <c r="V65" s="16">
        <f t="shared" si="17"/>
        <v>2.4008567161865381E-6</v>
      </c>
      <c r="W65" s="16">
        <f t="shared" si="17"/>
        <v>2.2164620461126575E-6</v>
      </c>
      <c r="X65" s="16">
        <f t="shared" si="17"/>
        <v>1.4103243458651018E-7</v>
      </c>
      <c r="Y65" s="16">
        <f t="shared" si="17"/>
        <v>5.5599539142686869E-6</v>
      </c>
      <c r="Z65" s="16">
        <f t="shared" si="17"/>
        <v>3.3113687633020113E-6</v>
      </c>
      <c r="AA65" s="16">
        <f t="shared" si="17"/>
        <v>9.8578698521480359E-7</v>
      </c>
      <c r="AB65" s="16">
        <f t="shared" si="17"/>
        <v>1.0256290803319391E-6</v>
      </c>
      <c r="AC65" s="16">
        <f t="shared" si="17"/>
        <v>4.5064913749883864E-7</v>
      </c>
      <c r="AD65" s="16">
        <f t="shared" si="17"/>
        <v>4.4475021974399646E-6</v>
      </c>
      <c r="AE65" s="16">
        <f t="shared" si="17"/>
        <v>1.2354843343005133E-6</v>
      </c>
      <c r="AF65" s="16">
        <f t="shared" si="17"/>
        <v>7.6548083973096092E-7</v>
      </c>
      <c r="AG65" s="16">
        <f t="shared" si="17"/>
        <v>3.1328442106858874E-6</v>
      </c>
      <c r="AH65" s="16">
        <f t="shared" si="17"/>
        <v>5.1496225678581335E-7</v>
      </c>
      <c r="AI65" s="16">
        <f t="shared" si="17"/>
        <v>1.043695930839986E-6</v>
      </c>
      <c r="AJ65" s="16">
        <f t="shared" si="17"/>
        <v>2.128432464785838E-6</v>
      </c>
      <c r="AK65" s="16">
        <f t="shared" si="17"/>
        <v>2.5712890884115327E-6</v>
      </c>
      <c r="AL65" s="16">
        <f t="shared" si="17"/>
        <v>6.8365664319535321E-8</v>
      </c>
      <c r="AM65" s="16">
        <f t="shared" si="17"/>
        <v>2.1947469943391708E-7</v>
      </c>
      <c r="AN65" s="18">
        <f t="shared" si="17"/>
        <v>3.3819810522977188E-6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5.2568198740325134E-9</v>
      </c>
      <c r="E66" s="16">
        <f t="shared" si="18"/>
        <v>1.1093002091614477E-7</v>
      </c>
      <c r="F66" s="16">
        <f t="shared" si="18"/>
        <v>8.6674227772897735E-7</v>
      </c>
      <c r="G66" s="16">
        <f t="shared" si="18"/>
        <v>3.4181279686177327E-7</v>
      </c>
      <c r="H66" s="16">
        <f t="shared" si="18"/>
        <v>9.6944328948509894E-7</v>
      </c>
      <c r="I66" s="16">
        <f t="shared" si="18"/>
        <v>2.1632372432215848E-7</v>
      </c>
      <c r="J66" s="16">
        <f t="shared" si="18"/>
        <v>5.4427436097921369E-7</v>
      </c>
      <c r="K66" s="16">
        <f t="shared" si="18"/>
        <v>8.4069253064901386E-7</v>
      </c>
      <c r="L66" s="16">
        <f t="shared" si="18"/>
        <v>1.5005600156054357E-7</v>
      </c>
      <c r="M66" s="16">
        <f t="shared" si="18"/>
        <v>5.1513391965053471E-7</v>
      </c>
      <c r="N66" s="16">
        <f t="shared" si="18"/>
        <v>2.0871458042011732E-7</v>
      </c>
      <c r="O66" s="16">
        <f t="shared" si="18"/>
        <v>4.099005745132945E-7</v>
      </c>
      <c r="P66" s="17">
        <f t="shared" si="18"/>
        <v>5.8859795560703393E-6</v>
      </c>
      <c r="Q66" s="16">
        <f t="shared" si="18"/>
        <v>1.261681285228642E-6</v>
      </c>
      <c r="R66" s="16">
        <f t="shared" si="18"/>
        <v>2.1237804749638553E-6</v>
      </c>
      <c r="S66" s="16">
        <f t="shared" si="18"/>
        <v>4.4062477315764177E-6</v>
      </c>
      <c r="T66" s="16">
        <f t="shared" si="18"/>
        <v>1.0045956883050784E-9</v>
      </c>
      <c r="U66" s="16">
        <f t="shared" si="18"/>
        <v>1.6574735185768472E-7</v>
      </c>
      <c r="V66" s="16">
        <f t="shared" si="18"/>
        <v>8.3584380045299287E-8</v>
      </c>
      <c r="W66" s="16">
        <f t="shared" si="18"/>
        <v>8.9369019627040479E-8</v>
      </c>
      <c r="X66" s="16">
        <f t="shared" si="18"/>
        <v>9.2656514070047075E-9</v>
      </c>
      <c r="Y66" s="16">
        <f t="shared" si="18"/>
        <v>1.7783197990531118E-6</v>
      </c>
      <c r="Z66" s="16">
        <f t="shared" si="18"/>
        <v>1.8839733766908106E-7</v>
      </c>
      <c r="AA66" s="16">
        <f t="shared" si="18"/>
        <v>2.4012515526885224E-6</v>
      </c>
      <c r="AB66" s="16">
        <f t="shared" si="18"/>
        <v>5.084388781385429E-7</v>
      </c>
      <c r="AC66" s="17">
        <f t="shared" si="18"/>
        <v>5.3630516203037594E-6</v>
      </c>
      <c r="AD66" s="16">
        <f t="shared" si="18"/>
        <v>1.8787042635949015E-6</v>
      </c>
      <c r="AE66" s="16">
        <f t="shared" si="18"/>
        <v>1.5535711291414361E-8</v>
      </c>
      <c r="AF66" s="16">
        <f t="shared" si="18"/>
        <v>6.3355455806122658E-7</v>
      </c>
      <c r="AG66" s="16">
        <f t="shared" si="18"/>
        <v>5.2602714081609412E-7</v>
      </c>
      <c r="AH66" s="16">
        <f t="shared" si="18"/>
        <v>2.801549450474714E-7</v>
      </c>
      <c r="AI66" s="16">
        <f t="shared" si="18"/>
        <v>9.6193741759121412E-7</v>
      </c>
      <c r="AJ66" s="16">
        <f t="shared" si="18"/>
        <v>1.9980064052078513E-6</v>
      </c>
      <c r="AK66" s="16">
        <f t="shared" si="18"/>
        <v>2.4030040264151213E-7</v>
      </c>
      <c r="AL66" s="16">
        <f t="shared" si="18"/>
        <v>2.076352095927136E-8</v>
      </c>
      <c r="AM66" s="17">
        <f t="shared" si="18"/>
        <v>1.3136652388644075E-3</v>
      </c>
      <c r="AN66" s="18">
        <f t="shared" si="18"/>
        <v>1.0163298730809526E-6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2.5573868420797552E-7</v>
      </c>
      <c r="E67" s="16">
        <f t="shared" si="19"/>
        <v>8.2798402938387013E-9</v>
      </c>
      <c r="F67" s="16">
        <f t="shared" si="19"/>
        <v>7.3615149331400978E-7</v>
      </c>
      <c r="G67" s="16">
        <f t="shared" si="19"/>
        <v>2.3906274237886462E-7</v>
      </c>
      <c r="H67" s="16">
        <f t="shared" si="19"/>
        <v>1.2837305587187864E-6</v>
      </c>
      <c r="I67" s="16">
        <f t="shared" si="19"/>
        <v>1.2151952305365692E-8</v>
      </c>
      <c r="J67" s="16">
        <f t="shared" si="19"/>
        <v>8.2052278831695177E-9</v>
      </c>
      <c r="K67" s="16">
        <f t="shared" si="19"/>
        <v>1.3733812350827263E-7</v>
      </c>
      <c r="L67" s="16">
        <f t="shared" si="19"/>
        <v>2.6394523018779301E-7</v>
      </c>
      <c r="M67" s="16">
        <f t="shared" si="19"/>
        <v>8.4882519860758278E-8</v>
      </c>
      <c r="N67" s="16">
        <f t="shared" si="19"/>
        <v>2.6393904699054187E-7</v>
      </c>
      <c r="O67" s="16">
        <f t="shared" si="19"/>
        <v>1.2008961795905146E-12</v>
      </c>
      <c r="P67" s="16">
        <f t="shared" si="19"/>
        <v>6.2740775636897474E-7</v>
      </c>
      <c r="Q67" s="16">
        <f t="shared" si="19"/>
        <v>2.9415410168786076E-7</v>
      </c>
      <c r="R67" s="16">
        <f t="shared" si="19"/>
        <v>3.7247916297614124E-7</v>
      </c>
      <c r="S67" s="16">
        <f t="shared" si="19"/>
        <v>1.8881175183747458E-7</v>
      </c>
      <c r="T67" s="16">
        <f t="shared" si="19"/>
        <v>2.2804225835993398E-7</v>
      </c>
      <c r="U67" s="16">
        <f t="shared" si="19"/>
        <v>8.7407521544061619E-10</v>
      </c>
      <c r="V67" s="16">
        <f t="shared" si="19"/>
        <v>2.2842774774700661E-7</v>
      </c>
      <c r="W67" s="16">
        <f t="shared" si="19"/>
        <v>3.9118289488809171E-7</v>
      </c>
      <c r="X67" s="16">
        <f t="shared" si="19"/>
        <v>5.5993695254475283E-8</v>
      </c>
      <c r="Y67" s="16">
        <f t="shared" si="19"/>
        <v>1.1557360053615781E-10</v>
      </c>
      <c r="Z67" s="16">
        <f t="shared" si="19"/>
        <v>1.2644361844127101E-8</v>
      </c>
      <c r="AA67" s="17">
        <f t="shared" si="19"/>
        <v>3.7230671259856347E-4</v>
      </c>
      <c r="AB67" s="16">
        <f t="shared" si="19"/>
        <v>1.3792945540429314E-9</v>
      </c>
      <c r="AC67" s="16">
        <f t="shared" si="19"/>
        <v>1.553894227601399E-7</v>
      </c>
      <c r="AD67" s="16">
        <f t="shared" si="19"/>
        <v>6.3994729621346866E-7</v>
      </c>
      <c r="AE67" s="16">
        <f t="shared" si="19"/>
        <v>1.0780225111868595E-7</v>
      </c>
      <c r="AF67" s="16">
        <f t="shared" si="19"/>
        <v>3.8347800817112741E-7</v>
      </c>
      <c r="AG67" s="16">
        <f t="shared" si="19"/>
        <v>8.4957448401062832E-7</v>
      </c>
      <c r="AH67" s="16">
        <f t="shared" si="19"/>
        <v>7.9104000405435948E-10</v>
      </c>
      <c r="AI67" s="16">
        <f t="shared" si="19"/>
        <v>1.3576877764215299E-9</v>
      </c>
      <c r="AJ67" s="16">
        <f t="shared" si="19"/>
        <v>5.5736021922298784E-7</v>
      </c>
      <c r="AK67" s="16">
        <f t="shared" si="19"/>
        <v>8.1390354393441508E-7</v>
      </c>
      <c r="AL67" s="16">
        <f t="shared" si="19"/>
        <v>9.624423145068722E-7</v>
      </c>
      <c r="AM67" s="16">
        <f t="shared" si="19"/>
        <v>6.7580516520005346E-7</v>
      </c>
      <c r="AN67" s="18">
        <f t="shared" si="19"/>
        <v>7.9891174141445694E-7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8.7063151168544123E-7</v>
      </c>
      <c r="E68" s="16">
        <f t="shared" si="20"/>
        <v>1.8662185823771407E-6</v>
      </c>
      <c r="F68" s="16">
        <f t="shared" si="20"/>
        <v>2.2744079790543956E-6</v>
      </c>
      <c r="G68" s="16">
        <f t="shared" si="20"/>
        <v>6.7789355074019436E-7</v>
      </c>
      <c r="H68" s="16">
        <f t="shared" si="20"/>
        <v>4.6901717667954543E-8</v>
      </c>
      <c r="I68" s="16">
        <f t="shared" si="20"/>
        <v>2.9065809482292153E-6</v>
      </c>
      <c r="J68" s="16">
        <f t="shared" si="20"/>
        <v>2.3708584845133586E-7</v>
      </c>
      <c r="K68" s="16">
        <f t="shared" si="20"/>
        <v>8.9395245289984792E-7</v>
      </c>
      <c r="L68" s="16">
        <f t="shared" si="20"/>
        <v>8.9533413958617262E-7</v>
      </c>
      <c r="M68" s="16">
        <f t="shared" si="20"/>
        <v>5.6240451485403627E-6</v>
      </c>
      <c r="N68" s="16">
        <f t="shared" si="20"/>
        <v>1.2911815501530952E-7</v>
      </c>
      <c r="O68" s="16">
        <f t="shared" si="20"/>
        <v>4.7438407696988346E-6</v>
      </c>
      <c r="P68" s="16">
        <f t="shared" si="20"/>
        <v>2.1428855883992842E-9</v>
      </c>
      <c r="Q68" s="16">
        <f t="shared" si="20"/>
        <v>1.30801905267528E-6</v>
      </c>
      <c r="R68" s="16">
        <f t="shared" si="20"/>
        <v>4.2438048744263778E-7</v>
      </c>
      <c r="S68" s="17">
        <f t="shared" si="20"/>
        <v>2.0972006777638433E-3</v>
      </c>
      <c r="T68" s="16">
        <f t="shared" si="20"/>
        <v>9.7767374506417135E-7</v>
      </c>
      <c r="U68" s="16">
        <f t="shared" si="20"/>
        <v>1.772293384614322E-7</v>
      </c>
      <c r="V68" s="17">
        <f t="shared" si="20"/>
        <v>1.4210842635427589E-5</v>
      </c>
      <c r="W68" s="16">
        <f t="shared" si="20"/>
        <v>5.8669605218722671E-6</v>
      </c>
      <c r="X68" s="16">
        <f t="shared" si="20"/>
        <v>1.1061021624946455E-6</v>
      </c>
      <c r="Y68" s="16">
        <f t="shared" si="20"/>
        <v>1.4467290090239043E-6</v>
      </c>
      <c r="Z68" s="16">
        <f t="shared" si="20"/>
        <v>1.7058705729810905E-6</v>
      </c>
      <c r="AA68" s="16">
        <f t="shared" si="20"/>
        <v>1.0610091148751372E-6</v>
      </c>
      <c r="AB68" s="16">
        <f t="shared" si="20"/>
        <v>3.1507304059574876E-6</v>
      </c>
      <c r="AC68" s="16">
        <f t="shared" si="20"/>
        <v>1.1959811664074764E-6</v>
      </c>
      <c r="AD68" s="16">
        <f t="shared" si="20"/>
        <v>3.8854999696671357E-7</v>
      </c>
      <c r="AE68" s="16">
        <f t="shared" si="20"/>
        <v>6.7982736578422153E-8</v>
      </c>
      <c r="AF68" s="16">
        <f t="shared" si="20"/>
        <v>2.9062575996843209E-6</v>
      </c>
      <c r="AG68" s="16">
        <f t="shared" si="20"/>
        <v>3.0492220831260985E-8</v>
      </c>
      <c r="AH68" s="16">
        <f t="shared" si="20"/>
        <v>5.2715221183617026E-7</v>
      </c>
      <c r="AI68" s="16">
        <f t="shared" si="20"/>
        <v>1.7247431370460687E-6</v>
      </c>
      <c r="AJ68" s="16">
        <f t="shared" si="20"/>
        <v>4.7437205816966826E-10</v>
      </c>
      <c r="AK68" s="16">
        <f t="shared" si="20"/>
        <v>1.0772845877840127E-7</v>
      </c>
      <c r="AL68" s="16">
        <f t="shared" si="20"/>
        <v>3.3595310249936762E-8</v>
      </c>
      <c r="AM68" s="16">
        <f t="shared" si="20"/>
        <v>6.9817296828899761E-6</v>
      </c>
      <c r="AN68" s="18">
        <f t="shared" si="20"/>
        <v>7.7847524928345168E-7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1.8892935276004212E-6</v>
      </c>
      <c r="E69" s="16">
        <f t="shared" si="21"/>
        <v>2.1456509796087518E-7</v>
      </c>
      <c r="F69" s="16">
        <f t="shared" si="21"/>
        <v>1.6945473047178072E-6</v>
      </c>
      <c r="G69" s="16">
        <f t="shared" si="21"/>
        <v>1.2948684942280429E-7</v>
      </c>
      <c r="H69" s="16">
        <f t="shared" si="21"/>
        <v>2.9009385589461495E-7</v>
      </c>
      <c r="I69" s="16">
        <f t="shared" si="21"/>
        <v>3.4491901501499584E-7</v>
      </c>
      <c r="J69" s="16">
        <f t="shared" si="21"/>
        <v>1.3850390765575624E-6</v>
      </c>
      <c r="K69" s="16">
        <f t="shared" si="21"/>
        <v>2.4514324481301792E-10</v>
      </c>
      <c r="L69" s="16">
        <f t="shared" si="21"/>
        <v>3.7388194433605557E-6</v>
      </c>
      <c r="M69" s="16">
        <f t="shared" si="21"/>
        <v>1.2274467345648764E-7</v>
      </c>
      <c r="N69" s="16">
        <f t="shared" si="21"/>
        <v>1.8891194642946348E-6</v>
      </c>
      <c r="O69" s="16">
        <f t="shared" si="21"/>
        <v>1.9192823153398697E-7</v>
      </c>
      <c r="P69" s="16">
        <f t="shared" si="21"/>
        <v>3.6527292780251228E-7</v>
      </c>
      <c r="Q69" s="16">
        <f t="shared" si="21"/>
        <v>1.1389787545140842E-8</v>
      </c>
      <c r="R69" s="16">
        <f t="shared" si="21"/>
        <v>3.3583963178389141E-7</v>
      </c>
      <c r="S69" s="17">
        <f t="shared" si="21"/>
        <v>7.4809509592289595E-6</v>
      </c>
      <c r="T69" s="16">
        <f t="shared" si="21"/>
        <v>4.5419224364321438E-7</v>
      </c>
      <c r="U69" s="16">
        <f t="shared" si="21"/>
        <v>2.3676120193713109E-6</v>
      </c>
      <c r="V69" s="17">
        <f t="shared" si="21"/>
        <v>1.1017772628322499E-3</v>
      </c>
      <c r="W69" s="16">
        <f t="shared" si="21"/>
        <v>6.4336831315472252E-7</v>
      </c>
      <c r="X69" s="16">
        <f t="shared" si="21"/>
        <v>5.0150305871293965E-7</v>
      </c>
      <c r="Y69" s="16">
        <f t="shared" si="21"/>
        <v>1.4727735017731894E-7</v>
      </c>
      <c r="Z69" s="16">
        <f t="shared" si="21"/>
        <v>5.2835217050547614E-8</v>
      </c>
      <c r="AA69" s="16">
        <f t="shared" si="21"/>
        <v>6.7150783832917024E-7</v>
      </c>
      <c r="AB69" s="16">
        <f t="shared" si="21"/>
        <v>1.9714668250324358E-7</v>
      </c>
      <c r="AC69" s="16">
        <f t="shared" si="21"/>
        <v>1.3020462403196923E-8</v>
      </c>
      <c r="AD69" s="16">
        <f t="shared" si="21"/>
        <v>2.7976491967967432E-6</v>
      </c>
      <c r="AE69" s="16">
        <f t="shared" si="21"/>
        <v>1.6782359245136628E-6</v>
      </c>
      <c r="AF69" s="16">
        <f t="shared" si="21"/>
        <v>1.5851897331673235E-6</v>
      </c>
      <c r="AG69" s="16">
        <f t="shared" si="21"/>
        <v>1.2741567998668388E-6</v>
      </c>
      <c r="AH69" s="16">
        <f t="shared" si="21"/>
        <v>1.5958324255167399E-6</v>
      </c>
      <c r="AI69" s="16">
        <f t="shared" si="21"/>
        <v>1.0223537508897136E-6</v>
      </c>
      <c r="AJ69" s="16">
        <f t="shared" si="21"/>
        <v>1.6619739740806095E-6</v>
      </c>
      <c r="AK69" s="16">
        <f t="shared" si="21"/>
        <v>2.2555613111710502E-7</v>
      </c>
      <c r="AL69" s="16">
        <f t="shared" si="21"/>
        <v>7.5931539685287218E-8</v>
      </c>
      <c r="AM69" s="16">
        <f t="shared" si="21"/>
        <v>6.9708648592991354E-8</v>
      </c>
      <c r="AN69" s="18">
        <f t="shared" si="21"/>
        <v>7.7714668396400807E-7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7.5756467831935688E-7</v>
      </c>
      <c r="E70" s="16">
        <f t="shared" si="22"/>
        <v>2.9643993821407409E-7</v>
      </c>
      <c r="F70" s="16">
        <f t="shared" si="22"/>
        <v>1.1481165093738964E-8</v>
      </c>
      <c r="G70" s="16">
        <f t="shared" si="22"/>
        <v>1.4936597495976865E-6</v>
      </c>
      <c r="H70" s="16">
        <f t="shared" si="22"/>
        <v>1.7476668025951324E-7</v>
      </c>
      <c r="I70" s="16">
        <f t="shared" si="22"/>
        <v>2.1558467856129058E-6</v>
      </c>
      <c r="J70" s="16">
        <f t="shared" si="22"/>
        <v>2.5916319308034927E-7</v>
      </c>
      <c r="K70" s="16">
        <f t="shared" si="22"/>
        <v>5.0126536056614286E-10</v>
      </c>
      <c r="L70" s="16">
        <f t="shared" si="22"/>
        <v>2.5301535632193131E-6</v>
      </c>
      <c r="M70" s="16">
        <f t="shared" si="22"/>
        <v>1.6923544429465227E-6</v>
      </c>
      <c r="N70" s="16">
        <f t="shared" si="22"/>
        <v>2.1473914325545341E-6</v>
      </c>
      <c r="O70" s="16">
        <f t="shared" si="22"/>
        <v>1.1109397380921965E-6</v>
      </c>
      <c r="P70" s="17">
        <f t="shared" si="22"/>
        <v>1.9107238791922468E-3</v>
      </c>
      <c r="Q70" s="16">
        <f t="shared" si="22"/>
        <v>3.3269854330656827E-8</v>
      </c>
      <c r="R70" s="16">
        <f t="shared" si="22"/>
        <v>7.1770672296048606E-8</v>
      </c>
      <c r="S70" s="16">
        <f t="shared" si="22"/>
        <v>1.9818841961837649E-9</v>
      </c>
      <c r="T70" s="16">
        <f t="shared" si="22"/>
        <v>2.2119913327235674E-6</v>
      </c>
      <c r="U70" s="16">
        <f t="shared" si="22"/>
        <v>6.8249830013951472E-6</v>
      </c>
      <c r="V70" s="16">
        <f t="shared" si="22"/>
        <v>6.3556955717506456E-7</v>
      </c>
      <c r="W70" s="16">
        <f t="shared" si="22"/>
        <v>1.0508876306326408E-6</v>
      </c>
      <c r="X70" s="16">
        <f t="shared" si="22"/>
        <v>1.0123015368541001E-6</v>
      </c>
      <c r="Y70" s="16">
        <f t="shared" si="22"/>
        <v>9.7488836147889358E-7</v>
      </c>
      <c r="Z70" s="16">
        <f t="shared" si="22"/>
        <v>5.961057214665028E-6</v>
      </c>
      <c r="AA70" s="16">
        <f t="shared" si="22"/>
        <v>3.218304317191867E-6</v>
      </c>
      <c r="AB70" s="16">
        <f t="shared" si="22"/>
        <v>1.5022085204580908E-8</v>
      </c>
      <c r="AC70" s="16">
        <f t="shared" si="22"/>
        <v>2.3579755308724584E-6</v>
      </c>
      <c r="AD70" s="16">
        <f t="shared" si="22"/>
        <v>9.4077822259169565E-7</v>
      </c>
      <c r="AE70" s="16">
        <f t="shared" si="22"/>
        <v>2.3145494569280489E-7</v>
      </c>
      <c r="AF70" s="16">
        <f t="shared" si="22"/>
        <v>2.0944023835936515E-7</v>
      </c>
      <c r="AG70" s="16">
        <f t="shared" si="22"/>
        <v>4.6309477151171061E-6</v>
      </c>
      <c r="AH70" s="16">
        <f t="shared" si="22"/>
        <v>1.7245968990255784E-8</v>
      </c>
      <c r="AI70" s="16">
        <f t="shared" si="22"/>
        <v>1.7420781370828907E-10</v>
      </c>
      <c r="AJ70" s="16">
        <f t="shared" si="22"/>
        <v>7.9864487894190818E-7</v>
      </c>
      <c r="AK70" s="16">
        <f t="shared" si="22"/>
        <v>5.2730228913020247E-7</v>
      </c>
      <c r="AL70" s="17">
        <f t="shared" si="22"/>
        <v>8.3374731368431944E-6</v>
      </c>
      <c r="AM70" s="17">
        <f t="shared" si="22"/>
        <v>8.5959841382459057E-6</v>
      </c>
      <c r="AN70" s="18">
        <f t="shared" si="22"/>
        <v>5.1246045503107275E-7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3.1335959917048016E-8</v>
      </c>
      <c r="E71" s="16">
        <f t="shared" si="23"/>
        <v>9.7643997435156102E-9</v>
      </c>
      <c r="F71" s="16">
        <f t="shared" si="23"/>
        <v>4.8315989635711259E-10</v>
      </c>
      <c r="G71" s="16">
        <f t="shared" si="23"/>
        <v>1.6522287538446618E-7</v>
      </c>
      <c r="H71" s="16">
        <f t="shared" si="23"/>
        <v>4.6693729056309629E-8</v>
      </c>
      <c r="I71" s="17">
        <f t="shared" si="23"/>
        <v>4.0908625922908234E-7</v>
      </c>
      <c r="J71" s="16">
        <f t="shared" si="23"/>
        <v>5.4158980533835781E-8</v>
      </c>
      <c r="K71" s="16">
        <f t="shared" si="23"/>
        <v>4.7888859463880536E-8</v>
      </c>
      <c r="L71" s="16">
        <f t="shared" si="23"/>
        <v>1.9037352481047127E-7</v>
      </c>
      <c r="M71" s="16">
        <f t="shared" si="23"/>
        <v>1.5520473556954822E-7</v>
      </c>
      <c r="N71" s="16">
        <f t="shared" si="23"/>
        <v>2.1884922783642238E-7</v>
      </c>
      <c r="O71" s="17">
        <f t="shared" si="23"/>
        <v>6.111041650212217E-7</v>
      </c>
      <c r="P71" s="16">
        <f t="shared" si="23"/>
        <v>2.3624855138568369E-7</v>
      </c>
      <c r="Q71" s="16">
        <f t="shared" si="23"/>
        <v>2.6595277751554505E-7</v>
      </c>
      <c r="R71" s="16">
        <f t="shared" si="23"/>
        <v>4.9667940952197299E-11</v>
      </c>
      <c r="S71" s="16">
        <f t="shared" si="23"/>
        <v>1.4133816233578643E-9</v>
      </c>
      <c r="T71" s="16">
        <f t="shared" si="23"/>
        <v>5.8364526439955637E-8</v>
      </c>
      <c r="U71" s="16">
        <f t="shared" si="23"/>
        <v>8.2461592634536895E-8</v>
      </c>
      <c r="V71" s="16">
        <f t="shared" si="23"/>
        <v>1.1318378777395252E-7</v>
      </c>
      <c r="W71" s="16">
        <f t="shared" si="23"/>
        <v>8.3188281084150583E-8</v>
      </c>
      <c r="X71" s="16">
        <f t="shared" si="23"/>
        <v>3.7565595316717484E-9</v>
      </c>
      <c r="Y71" s="16">
        <f t="shared" si="23"/>
        <v>9.891144304015685E-8</v>
      </c>
      <c r="Z71" s="16">
        <f t="shared" si="23"/>
        <v>2.2254372765281597E-7</v>
      </c>
      <c r="AA71" s="16">
        <f t="shared" si="23"/>
        <v>2.2197540323082271E-7</v>
      </c>
      <c r="AB71" s="16">
        <f t="shared" si="23"/>
        <v>3.9082341661815785E-8</v>
      </c>
      <c r="AC71" s="16">
        <f t="shared" si="23"/>
        <v>8.887265392474506E-8</v>
      </c>
      <c r="AD71" s="16">
        <f t="shared" si="23"/>
        <v>2.0997696464287825E-9</v>
      </c>
      <c r="AE71" s="16">
        <f t="shared" si="23"/>
        <v>5.4642060797944415E-9</v>
      </c>
      <c r="AF71" s="16">
        <f t="shared" si="23"/>
        <v>3.1423339616844169E-8</v>
      </c>
      <c r="AG71" s="17">
        <f t="shared" si="23"/>
        <v>9.89887738381483E-5</v>
      </c>
      <c r="AH71" s="16">
        <f t="shared" si="23"/>
        <v>7.5089837698750258E-8</v>
      </c>
      <c r="AI71" s="16">
        <f t="shared" si="23"/>
        <v>1.1092238664076174E-7</v>
      </c>
      <c r="AJ71" s="16">
        <f t="shared" si="23"/>
        <v>5.7771089656864925E-8</v>
      </c>
      <c r="AK71" s="16">
        <f t="shared" si="23"/>
        <v>1.5718840898827389E-8</v>
      </c>
      <c r="AL71" s="16">
        <f t="shared" si="23"/>
        <v>1.0063550251644222E-7</v>
      </c>
      <c r="AM71" s="16">
        <f t="shared" si="23"/>
        <v>3.8616033756184125E-8</v>
      </c>
      <c r="AN71" s="18">
        <f t="shared" si="23"/>
        <v>7.4345360796505437E-8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5.1811945608659374E-8</v>
      </c>
      <c r="E72" s="16">
        <f t="shared" si="24"/>
        <v>1.9950361074370557E-9</v>
      </c>
      <c r="F72" s="17">
        <f t="shared" si="24"/>
        <v>5.0329773476321644E-7</v>
      </c>
      <c r="G72" s="16">
        <f t="shared" si="24"/>
        <v>1.5542150013121743E-7</v>
      </c>
      <c r="H72" s="16">
        <f t="shared" si="24"/>
        <v>1.2762088642632571E-10</v>
      </c>
      <c r="I72" s="16">
        <f t="shared" si="24"/>
        <v>2.5258053518765537E-7</v>
      </c>
      <c r="J72" s="16">
        <f t="shared" si="24"/>
        <v>2.425828420223491E-7</v>
      </c>
      <c r="K72" s="16">
        <f t="shared" si="24"/>
        <v>1.1559030842175107E-8</v>
      </c>
      <c r="L72" s="16">
        <f t="shared" si="24"/>
        <v>3.2413996367981487E-8</v>
      </c>
      <c r="M72" s="16">
        <f t="shared" si="24"/>
        <v>1.3193029363282673E-7</v>
      </c>
      <c r="N72" s="16">
        <f t="shared" si="24"/>
        <v>2.7313482515090855E-7</v>
      </c>
      <c r="O72" s="16">
        <f t="shared" si="24"/>
        <v>3.3054143449488246E-8</v>
      </c>
      <c r="P72" s="16">
        <f t="shared" si="24"/>
        <v>4.2209943672793397E-8</v>
      </c>
      <c r="Q72" s="16">
        <f t="shared" si="24"/>
        <v>2.8573196970911632E-8</v>
      </c>
      <c r="R72" s="16">
        <f t="shared" si="24"/>
        <v>5.2460348989348774E-10</v>
      </c>
      <c r="S72" s="16">
        <f t="shared" si="24"/>
        <v>1.5847757208160159E-8</v>
      </c>
      <c r="T72" s="16">
        <f t="shared" si="24"/>
        <v>4.944317120719388E-8</v>
      </c>
      <c r="U72" s="16">
        <f t="shared" si="24"/>
        <v>3.8968573905139159E-8</v>
      </c>
      <c r="V72" s="16">
        <f t="shared" si="24"/>
        <v>2.1821391795043986E-7</v>
      </c>
      <c r="W72" s="16">
        <f t="shared" si="24"/>
        <v>3.218852514491153E-8</v>
      </c>
      <c r="X72" s="16">
        <f t="shared" si="24"/>
        <v>5.6828961655729739E-8</v>
      </c>
      <c r="Y72" s="16">
        <f t="shared" si="24"/>
        <v>4.3060116839062943E-8</v>
      </c>
      <c r="Z72" s="16">
        <f t="shared" si="24"/>
        <v>1.1754721459899687E-7</v>
      </c>
      <c r="AA72" s="16">
        <f t="shared" si="24"/>
        <v>1.4699637312884017E-7</v>
      </c>
      <c r="AB72" s="16">
        <f t="shared" si="24"/>
        <v>1.517383306716425E-7</v>
      </c>
      <c r="AC72" s="16">
        <f t="shared" si="24"/>
        <v>6.9379535908099423E-9</v>
      </c>
      <c r="AD72" s="17">
        <f t="shared" si="24"/>
        <v>8.6458855969175766E-5</v>
      </c>
      <c r="AE72" s="16">
        <f t="shared" si="24"/>
        <v>7.2994797459135777E-9</v>
      </c>
      <c r="AF72" s="16">
        <f t="shared" si="24"/>
        <v>1.3855442178155018E-7</v>
      </c>
      <c r="AG72" s="16">
        <f t="shared" si="24"/>
        <v>1.8400348039626228E-9</v>
      </c>
      <c r="AH72" s="16">
        <f t="shared" si="24"/>
        <v>5.9436633921655768E-9</v>
      </c>
      <c r="AI72" s="16">
        <f t="shared" si="24"/>
        <v>2.9615341708082576E-9</v>
      </c>
      <c r="AJ72" s="16">
        <f t="shared" si="24"/>
        <v>2.2354723787508253E-11</v>
      </c>
      <c r="AK72" s="16">
        <f t="shared" si="24"/>
        <v>6.238188486157889E-11</v>
      </c>
      <c r="AL72" s="16">
        <f t="shared" si="24"/>
        <v>1.3273909107535319E-8</v>
      </c>
      <c r="AM72" s="16">
        <f t="shared" si="24"/>
        <v>1.2149386245854231E-7</v>
      </c>
      <c r="AN72" s="18">
        <f t="shared" si="24"/>
        <v>1.5263328233138878E-7</v>
      </c>
    </row>
    <row r="73" spans="1:40" ht="24">
      <c r="A73" s="13" t="s">
        <v>66</v>
      </c>
      <c r="B73" s="14" t="s">
        <v>41</v>
      </c>
      <c r="C73" s="15"/>
      <c r="D73" s="17">
        <f t="shared" ref="D73:AN73" si="25">$C30^2*D30^2</f>
        <v>2.0835170347191464E-5</v>
      </c>
      <c r="E73" s="16">
        <f t="shared" si="25"/>
        <v>2.2952665599111709E-6</v>
      </c>
      <c r="F73" s="16">
        <f t="shared" si="25"/>
        <v>6.1443020641119065E-7</v>
      </c>
      <c r="G73" s="16">
        <f t="shared" si="25"/>
        <v>6.4257179688947826E-7</v>
      </c>
      <c r="H73" s="16">
        <f t="shared" si="25"/>
        <v>7.4672222676185999E-6</v>
      </c>
      <c r="I73" s="16">
        <f t="shared" si="25"/>
        <v>1.7357798932000565E-6</v>
      </c>
      <c r="J73" s="16">
        <f t="shared" si="25"/>
        <v>1.1063428175003835E-6</v>
      </c>
      <c r="K73" s="16">
        <f t="shared" si="25"/>
        <v>7.1112710839677727E-7</v>
      </c>
      <c r="L73" s="16">
        <f t="shared" si="25"/>
        <v>7.9993866384611095E-6</v>
      </c>
      <c r="M73" s="16">
        <f t="shared" si="25"/>
        <v>2.5494363469914466E-6</v>
      </c>
      <c r="N73" s="16">
        <f t="shared" si="25"/>
        <v>5.8158855724989298E-6</v>
      </c>
      <c r="O73" s="16">
        <f t="shared" si="25"/>
        <v>4.1813040007627957E-6</v>
      </c>
      <c r="P73" s="16">
        <f t="shared" si="25"/>
        <v>7.6436388140733839E-6</v>
      </c>
      <c r="Q73" s="16">
        <f t="shared" si="25"/>
        <v>4.0265490497715808E-6</v>
      </c>
      <c r="R73" s="16">
        <f t="shared" si="25"/>
        <v>1.3251024957348179E-7</v>
      </c>
      <c r="S73" s="16">
        <f t="shared" si="25"/>
        <v>1.9944609331769886E-6</v>
      </c>
      <c r="T73" s="16">
        <f t="shared" si="25"/>
        <v>5.9094906746472064E-7</v>
      </c>
      <c r="U73" s="16">
        <f t="shared" si="25"/>
        <v>1.9896220443804083E-6</v>
      </c>
      <c r="V73" s="16">
        <f t="shared" si="25"/>
        <v>1.1752854637174548E-7</v>
      </c>
      <c r="W73" s="16">
        <f t="shared" si="25"/>
        <v>1.5718803571137336E-6</v>
      </c>
      <c r="X73" s="16">
        <f t="shared" si="25"/>
        <v>5.5124454531307442E-7</v>
      </c>
      <c r="Y73" s="16">
        <f t="shared" si="25"/>
        <v>1.529513859547022E-6</v>
      </c>
      <c r="Z73" s="17">
        <f t="shared" si="25"/>
        <v>2.5159079755539809E-3</v>
      </c>
      <c r="AA73" s="16">
        <f t="shared" si="25"/>
        <v>8.4174422285857055E-8</v>
      </c>
      <c r="AB73" s="16">
        <f t="shared" si="25"/>
        <v>1.3696220722998502E-7</v>
      </c>
      <c r="AC73" s="16">
        <f t="shared" si="25"/>
        <v>2.1299181056821287E-7</v>
      </c>
      <c r="AD73" s="16">
        <f t="shared" si="25"/>
        <v>3.3643115072282415E-6</v>
      </c>
      <c r="AE73" s="16">
        <f t="shared" si="25"/>
        <v>6.4238926151584066E-6</v>
      </c>
      <c r="AF73" s="16">
        <f t="shared" si="25"/>
        <v>1.1004827718962174E-7</v>
      </c>
      <c r="AG73" s="16">
        <f t="shared" si="25"/>
        <v>5.5942377235941617E-6</v>
      </c>
      <c r="AH73" s="16">
        <f t="shared" si="25"/>
        <v>6.0868698934072812E-7</v>
      </c>
      <c r="AI73" s="16">
        <f t="shared" si="25"/>
        <v>2.5676436465038257E-6</v>
      </c>
      <c r="AJ73" s="16">
        <f t="shared" si="25"/>
        <v>1.9993292067057283E-6</v>
      </c>
      <c r="AK73" s="16">
        <f t="shared" si="25"/>
        <v>1.9278762646506485E-7</v>
      </c>
      <c r="AL73" s="16">
        <f t="shared" si="25"/>
        <v>2.8818401812525282E-7</v>
      </c>
      <c r="AM73" s="16">
        <f t="shared" si="25"/>
        <v>3.489001383640748E-7</v>
      </c>
      <c r="AN73" s="20">
        <f t="shared" si="25"/>
        <v>1.5193024103696239E-5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6.4038219875008447E-7</v>
      </c>
      <c r="E74" s="16">
        <f t="shared" si="26"/>
        <v>8.4471486753523882E-7</v>
      </c>
      <c r="F74" s="17">
        <f t="shared" si="26"/>
        <v>3.6803824216975266E-3</v>
      </c>
      <c r="G74" s="16">
        <f t="shared" si="26"/>
        <v>8.8681362042193113E-7</v>
      </c>
      <c r="H74" s="16">
        <f t="shared" si="26"/>
        <v>8.4617777925962067E-8</v>
      </c>
      <c r="I74" s="16">
        <f t="shared" si="26"/>
        <v>8.2759661955083929E-6</v>
      </c>
      <c r="J74" s="16">
        <f t="shared" si="26"/>
        <v>5.9339578238496542E-7</v>
      </c>
      <c r="K74" s="16">
        <f t="shared" si="26"/>
        <v>6.1660712505283565E-7</v>
      </c>
      <c r="L74" s="16">
        <f t="shared" si="26"/>
        <v>5.1134427699837166E-6</v>
      </c>
      <c r="M74" s="16">
        <f t="shared" si="26"/>
        <v>3.9902472919369837E-7</v>
      </c>
      <c r="N74" s="16">
        <f t="shared" si="26"/>
        <v>4.3519630135485059E-7</v>
      </c>
      <c r="O74" s="16">
        <f t="shared" si="26"/>
        <v>3.0488976884997414E-7</v>
      </c>
      <c r="P74" s="16">
        <f t="shared" si="26"/>
        <v>2.1931621158842969E-8</v>
      </c>
      <c r="Q74" s="16">
        <f t="shared" si="26"/>
        <v>2.201497650183423E-6</v>
      </c>
      <c r="R74" s="16">
        <f t="shared" si="26"/>
        <v>1.4366686563453436E-5</v>
      </c>
      <c r="S74" s="16">
        <f t="shared" si="26"/>
        <v>3.9551955274305716E-6</v>
      </c>
      <c r="T74" s="16">
        <f t="shared" si="26"/>
        <v>9.494324736958543E-6</v>
      </c>
      <c r="U74" s="16">
        <f t="shared" si="26"/>
        <v>3.1459357383717243E-7</v>
      </c>
      <c r="V74" s="16">
        <f t="shared" si="26"/>
        <v>5.6284775162005433E-6</v>
      </c>
      <c r="W74" s="16">
        <f t="shared" si="26"/>
        <v>8.8330839510147291E-6</v>
      </c>
      <c r="X74" s="16">
        <f t="shared" si="26"/>
        <v>2.7533437621688078E-6</v>
      </c>
      <c r="Y74" s="16">
        <f t="shared" si="26"/>
        <v>4.7413054724472827E-6</v>
      </c>
      <c r="Z74" s="16">
        <f t="shared" si="26"/>
        <v>9.0982919010996443E-7</v>
      </c>
      <c r="AA74" s="16">
        <f t="shared" si="26"/>
        <v>7.1915429683158074E-6</v>
      </c>
      <c r="AB74" s="16">
        <f t="shared" si="26"/>
        <v>1.2027472388164498E-5</v>
      </c>
      <c r="AC74" s="16">
        <f t="shared" si="26"/>
        <v>3.9291435424463826E-7</v>
      </c>
      <c r="AD74" s="17">
        <f t="shared" si="26"/>
        <v>2.1468045099000531E-5</v>
      </c>
      <c r="AE74" s="16">
        <f t="shared" si="26"/>
        <v>5.3344844791176843E-7</v>
      </c>
      <c r="AF74" s="16">
        <f t="shared" si="26"/>
        <v>4.7372694362659008E-8</v>
      </c>
      <c r="AG74" s="16">
        <f t="shared" si="26"/>
        <v>1.8204165784883144E-8</v>
      </c>
      <c r="AH74" s="16">
        <f t="shared" si="26"/>
        <v>1.0655361276558742E-5</v>
      </c>
      <c r="AI74" s="16">
        <f t="shared" si="26"/>
        <v>4.568042108392928E-7</v>
      </c>
      <c r="AJ74" s="16">
        <f t="shared" si="26"/>
        <v>1.0403037651647541E-6</v>
      </c>
      <c r="AK74" s="16">
        <f t="shared" si="26"/>
        <v>2.8232608463615986E-6</v>
      </c>
      <c r="AL74" s="16">
        <f t="shared" si="26"/>
        <v>3.2987373157315644E-6</v>
      </c>
      <c r="AM74" s="16">
        <f t="shared" si="26"/>
        <v>2.3843434468940835E-6</v>
      </c>
      <c r="AN74" s="18">
        <f t="shared" si="26"/>
        <v>2.8263639485521388E-8</v>
      </c>
    </row>
    <row r="75" spans="1:40" ht="24">
      <c r="A75" s="13" t="s">
        <v>68</v>
      </c>
      <c r="B75" s="14" t="s">
        <v>41</v>
      </c>
      <c r="C75" s="15"/>
      <c r="D75" s="17">
        <f t="shared" ref="D75:AN75" si="27">$C32^2*D32^2</f>
        <v>6.3717930576542299E-6</v>
      </c>
      <c r="E75" s="16">
        <f t="shared" si="27"/>
        <v>2.7911014395150897E-6</v>
      </c>
      <c r="F75" s="16">
        <f t="shared" si="27"/>
        <v>7.3078398009304146E-7</v>
      </c>
      <c r="G75" s="16">
        <f t="shared" si="27"/>
        <v>2.372230767985053E-6</v>
      </c>
      <c r="H75" s="16">
        <f t="shared" si="27"/>
        <v>4.3247222190801095E-6</v>
      </c>
      <c r="I75" s="16">
        <f t="shared" si="27"/>
        <v>3.9930944613342571E-6</v>
      </c>
      <c r="J75" s="16">
        <f t="shared" si="27"/>
        <v>6.8818193958403526E-8</v>
      </c>
      <c r="K75" s="16">
        <f t="shared" si="27"/>
        <v>9.585796866408787E-7</v>
      </c>
      <c r="L75" s="17">
        <f t="shared" si="27"/>
        <v>8.5317008676060003E-6</v>
      </c>
      <c r="M75" s="16">
        <f t="shared" si="27"/>
        <v>1.8519103350060674E-6</v>
      </c>
      <c r="N75" s="16">
        <f t="shared" si="27"/>
        <v>5.2140606069951462E-9</v>
      </c>
      <c r="O75" s="16">
        <f t="shared" si="27"/>
        <v>6.6733016833160165E-7</v>
      </c>
      <c r="P75" s="16">
        <f t="shared" si="27"/>
        <v>2.0877313372199042E-8</v>
      </c>
      <c r="Q75" s="17">
        <f t="shared" si="27"/>
        <v>1.241236990924415E-3</v>
      </c>
      <c r="R75" s="16">
        <f t="shared" si="27"/>
        <v>6.325745739837164E-7</v>
      </c>
      <c r="S75" s="16">
        <f t="shared" si="27"/>
        <v>7.5371233668804671E-7</v>
      </c>
      <c r="T75" s="16">
        <f t="shared" si="27"/>
        <v>5.090943015911173E-9</v>
      </c>
      <c r="U75" s="16">
        <f t="shared" si="27"/>
        <v>5.6788121596918049E-8</v>
      </c>
      <c r="V75" s="16">
        <f t="shared" si="27"/>
        <v>1.2635656900467181E-8</v>
      </c>
      <c r="W75" s="16">
        <f t="shared" si="27"/>
        <v>1.3323498207456126E-6</v>
      </c>
      <c r="X75" s="16">
        <f t="shared" si="27"/>
        <v>2.611252695107795E-7</v>
      </c>
      <c r="Y75" s="16">
        <f t="shared" si="27"/>
        <v>1.1892939120182923E-7</v>
      </c>
      <c r="Z75" s="16">
        <f t="shared" si="27"/>
        <v>1.9824869785356158E-6</v>
      </c>
      <c r="AA75" s="16">
        <f t="shared" si="27"/>
        <v>9.5069393769036487E-7</v>
      </c>
      <c r="AB75" s="16">
        <f t="shared" si="27"/>
        <v>1.4152514706158411E-7</v>
      </c>
      <c r="AC75" s="16">
        <f t="shared" si="27"/>
        <v>1.2547395639200799E-7</v>
      </c>
      <c r="AD75" s="16">
        <f t="shared" si="27"/>
        <v>4.0257444603247764E-7</v>
      </c>
      <c r="AE75" s="16">
        <f t="shared" si="27"/>
        <v>3.2198901762947198E-6</v>
      </c>
      <c r="AF75" s="16">
        <f t="shared" si="27"/>
        <v>7.0866128072913008E-9</v>
      </c>
      <c r="AG75" s="16">
        <f t="shared" si="27"/>
        <v>3.2899147147189593E-6</v>
      </c>
      <c r="AH75" s="17">
        <f t="shared" si="27"/>
        <v>5.161152376699926E-6</v>
      </c>
      <c r="AI75" s="16">
        <f t="shared" si="27"/>
        <v>1.7342959534541485E-9</v>
      </c>
      <c r="AJ75" s="16">
        <f t="shared" si="27"/>
        <v>9.1875073931628785E-7</v>
      </c>
      <c r="AK75" s="16">
        <f t="shared" si="27"/>
        <v>7.9625156203975629E-7</v>
      </c>
      <c r="AL75" s="16">
        <f t="shared" si="27"/>
        <v>1.5555328647922466E-7</v>
      </c>
      <c r="AM75" s="16">
        <f t="shared" si="27"/>
        <v>1.1499814429774021E-6</v>
      </c>
      <c r="AN75" s="18">
        <f t="shared" si="27"/>
        <v>3.1386331393393184E-6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1.5527795525772968E-9</v>
      </c>
      <c r="E76" s="16">
        <f t="shared" si="28"/>
        <v>7.8262908924383567E-9</v>
      </c>
      <c r="F76" s="16">
        <f t="shared" si="28"/>
        <v>4.8256730311777498E-7</v>
      </c>
      <c r="G76" s="16">
        <f t="shared" si="28"/>
        <v>4.4228351928844066E-6</v>
      </c>
      <c r="H76" s="16">
        <f t="shared" si="28"/>
        <v>3.0815438476685793E-7</v>
      </c>
      <c r="I76" s="16">
        <f t="shared" si="28"/>
        <v>2.113954322618806E-6</v>
      </c>
      <c r="J76" s="16">
        <f t="shared" si="28"/>
        <v>9.7376093414576998E-7</v>
      </c>
      <c r="K76" s="16">
        <f t="shared" si="28"/>
        <v>2.717955130457421E-9</v>
      </c>
      <c r="L76" s="16">
        <f t="shared" si="28"/>
        <v>6.8390263464326938E-6</v>
      </c>
      <c r="M76" s="16">
        <f t="shared" si="28"/>
        <v>5.591165563358021E-6</v>
      </c>
      <c r="N76" s="16">
        <f t="shared" si="28"/>
        <v>2.5784351940575764E-6</v>
      </c>
      <c r="O76" s="17">
        <f t="shared" si="28"/>
        <v>1.3156678259381513E-5</v>
      </c>
      <c r="P76" s="16">
        <f t="shared" si="28"/>
        <v>7.0822693003873134E-7</v>
      </c>
      <c r="Q76" s="16">
        <f t="shared" si="28"/>
        <v>1.2876965757159679E-6</v>
      </c>
      <c r="R76" s="16">
        <f t="shared" si="28"/>
        <v>3.1930900667659407E-6</v>
      </c>
      <c r="S76" s="16">
        <f t="shared" si="28"/>
        <v>4.0183480312942405E-10</v>
      </c>
      <c r="T76" s="16">
        <f t="shared" si="28"/>
        <v>4.5874691921184861E-6</v>
      </c>
      <c r="U76" s="16">
        <f t="shared" si="28"/>
        <v>1.5003899898606548E-6</v>
      </c>
      <c r="V76" s="16">
        <f t="shared" si="28"/>
        <v>2.5644786854040163E-6</v>
      </c>
      <c r="W76" s="16">
        <f t="shared" si="28"/>
        <v>6.9243341525786693E-6</v>
      </c>
      <c r="X76" s="16">
        <f t="shared" si="28"/>
        <v>9.9486366174221537E-7</v>
      </c>
      <c r="Y76" s="16">
        <f t="shared" si="28"/>
        <v>5.371892108418287E-9</v>
      </c>
      <c r="Z76" s="16">
        <f t="shared" si="28"/>
        <v>1.3782544930291991E-6</v>
      </c>
      <c r="AA76" s="16">
        <f t="shared" si="28"/>
        <v>2.5261226871959633E-6</v>
      </c>
      <c r="AB76" s="16">
        <f t="shared" si="28"/>
        <v>1.9477951773464106E-6</v>
      </c>
      <c r="AC76" s="16">
        <f t="shared" si="28"/>
        <v>7.8944896382242258E-7</v>
      </c>
      <c r="AD76" s="16">
        <f t="shared" si="28"/>
        <v>4.6124474422907919E-10</v>
      </c>
      <c r="AE76" s="16">
        <f t="shared" si="28"/>
        <v>2.0271578127677207E-7</v>
      </c>
      <c r="AF76" s="16">
        <f t="shared" si="28"/>
        <v>7.2057027529329891E-7</v>
      </c>
      <c r="AG76" s="16">
        <f t="shared" si="28"/>
        <v>1.0049145270068938E-6</v>
      </c>
      <c r="AH76" s="16">
        <f t="shared" si="28"/>
        <v>5.0922539415408278E-8</v>
      </c>
      <c r="AI76" s="16">
        <f t="shared" si="28"/>
        <v>1.1520073595035634E-8</v>
      </c>
      <c r="AJ76" s="17">
        <f t="shared" si="28"/>
        <v>1.7417511762278567E-3</v>
      </c>
      <c r="AK76" s="16">
        <f t="shared" si="28"/>
        <v>1.0880523593924586E-6</v>
      </c>
      <c r="AL76" s="16">
        <f t="shared" si="28"/>
        <v>4.097934804986379E-6</v>
      </c>
      <c r="AM76" s="16">
        <f t="shared" si="28"/>
        <v>2.5509377199439095E-6</v>
      </c>
      <c r="AN76" s="18">
        <f t="shared" si="28"/>
        <v>4.4658683338558837E-6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3.2086394770194409E-7</v>
      </c>
      <c r="E77" s="16">
        <f t="shared" si="29"/>
        <v>4.8405667904718538E-7</v>
      </c>
      <c r="F77" s="16">
        <f t="shared" si="29"/>
        <v>3.5295792870781658E-7</v>
      </c>
      <c r="G77" s="16">
        <f t="shared" si="29"/>
        <v>8.7303817231435801E-8</v>
      </c>
      <c r="H77" s="16">
        <f t="shared" si="29"/>
        <v>4.7427486270490704E-7</v>
      </c>
      <c r="I77" s="17">
        <f t="shared" si="29"/>
        <v>1.6011937260945722E-4</v>
      </c>
      <c r="J77" s="16">
        <f t="shared" si="29"/>
        <v>3.3867427004379175E-8</v>
      </c>
      <c r="K77" s="16">
        <f t="shared" si="29"/>
        <v>3.8740264842609661E-8</v>
      </c>
      <c r="L77" s="16">
        <f t="shared" si="29"/>
        <v>2.1503471987363476E-7</v>
      </c>
      <c r="M77" s="16">
        <f t="shared" si="29"/>
        <v>1.8998289782126627E-7</v>
      </c>
      <c r="N77" s="16">
        <f t="shared" si="29"/>
        <v>1.1396831188443745E-7</v>
      </c>
      <c r="O77" s="16">
        <f t="shared" si="29"/>
        <v>3.9216025155654556E-8</v>
      </c>
      <c r="P77" s="16">
        <f t="shared" si="29"/>
        <v>1.7543712130199165E-7</v>
      </c>
      <c r="Q77" s="16">
        <f t="shared" si="29"/>
        <v>5.142247486772818E-7</v>
      </c>
      <c r="R77" s="16">
        <f t="shared" si="29"/>
        <v>2.7338556983373933E-8</v>
      </c>
      <c r="S77" s="16">
        <f t="shared" si="29"/>
        <v>2.1553812435861801E-7</v>
      </c>
      <c r="T77" s="16">
        <f t="shared" si="29"/>
        <v>3.2041009854708188E-7</v>
      </c>
      <c r="U77" s="16">
        <f t="shared" si="29"/>
        <v>1.1433373091000851E-9</v>
      </c>
      <c r="V77" s="16">
        <f t="shared" si="29"/>
        <v>4.884294760532736E-8</v>
      </c>
      <c r="W77" s="16">
        <f t="shared" si="29"/>
        <v>5.6987548273984647E-8</v>
      </c>
      <c r="X77" s="16">
        <f t="shared" si="29"/>
        <v>2.7811829935422751E-8</v>
      </c>
      <c r="Y77" s="16">
        <f t="shared" si="29"/>
        <v>4.6236793047213859E-7</v>
      </c>
      <c r="Z77" s="16">
        <f t="shared" si="29"/>
        <v>1.0999818927012193E-7</v>
      </c>
      <c r="AA77" s="16">
        <f t="shared" si="29"/>
        <v>5.1038386665198949E-9</v>
      </c>
      <c r="AB77" s="16">
        <f t="shared" si="29"/>
        <v>5.063575645669435E-8</v>
      </c>
      <c r="AC77" s="16">
        <f t="shared" si="29"/>
        <v>1.0120939394103646E-7</v>
      </c>
      <c r="AD77" s="16">
        <f t="shared" si="29"/>
        <v>4.5851556597974968E-7</v>
      </c>
      <c r="AE77" s="17">
        <f t="shared" si="29"/>
        <v>7.0728245247694357E-7</v>
      </c>
      <c r="AF77" s="16">
        <f t="shared" si="29"/>
        <v>1.189252312547756E-7</v>
      </c>
      <c r="AG77" s="17">
        <f t="shared" si="29"/>
        <v>6.6442699500141744E-7</v>
      </c>
      <c r="AH77" s="16">
        <f t="shared" si="29"/>
        <v>2.6124453354977458E-8</v>
      </c>
      <c r="AI77" s="16">
        <f t="shared" si="29"/>
        <v>1.2514200520369926E-7</v>
      </c>
      <c r="AJ77" s="16">
        <f t="shared" si="29"/>
        <v>1.9454348697828222E-7</v>
      </c>
      <c r="AK77" s="16">
        <f t="shared" si="29"/>
        <v>5.502576430240984E-9</v>
      </c>
      <c r="AL77" s="16">
        <f t="shared" si="29"/>
        <v>5.4388302602143738E-10</v>
      </c>
      <c r="AM77" s="16">
        <f t="shared" si="29"/>
        <v>2.5364452343891866E-8</v>
      </c>
      <c r="AN77" s="18">
        <f t="shared" si="29"/>
        <v>5.0909067596543807E-7</v>
      </c>
    </row>
    <row r="78" spans="1:40" ht="24">
      <c r="A78" s="13" t="s">
        <v>71</v>
      </c>
      <c r="B78" s="14" t="s">
        <v>41</v>
      </c>
      <c r="C78" s="19"/>
      <c r="D78" s="16">
        <f t="shared" ref="D78:AN78" si="30">$C35^2*D35^2</f>
        <v>7.5710046329468624E-6</v>
      </c>
      <c r="E78" s="16">
        <f t="shared" si="30"/>
        <v>2.0639196660153556E-7</v>
      </c>
      <c r="F78" s="16">
        <f t="shared" si="30"/>
        <v>6.0723103550132091E-7</v>
      </c>
      <c r="G78" s="16">
        <f t="shared" si="30"/>
        <v>7.4578682689556104E-7</v>
      </c>
      <c r="H78" s="16">
        <f t="shared" si="30"/>
        <v>3.298001429154798E-9</v>
      </c>
      <c r="I78" s="17">
        <f t="shared" si="30"/>
        <v>1.8966025000000006E-5</v>
      </c>
      <c r="J78" s="16">
        <f t="shared" si="30"/>
        <v>8.7369083951410226E-8</v>
      </c>
      <c r="K78" s="16">
        <f t="shared" si="30"/>
        <v>4.0615329622283628E-7</v>
      </c>
      <c r="L78" s="16">
        <f t="shared" si="30"/>
        <v>6.6718748199796002E-6</v>
      </c>
      <c r="M78" s="16">
        <f t="shared" si="30"/>
        <v>1.7639774452208516E-6</v>
      </c>
      <c r="N78" s="16">
        <f t="shared" si="30"/>
        <v>3.6681061711979822E-6</v>
      </c>
      <c r="O78" s="17">
        <f t="shared" si="30"/>
        <v>3.2433025000000015E-5</v>
      </c>
      <c r="P78" s="16">
        <f t="shared" si="30"/>
        <v>5.0280256829273414E-7</v>
      </c>
      <c r="Q78" s="16">
        <f t="shared" si="30"/>
        <v>1.101486508380427E-5</v>
      </c>
      <c r="R78" s="17">
        <f t="shared" si="30"/>
        <v>1.8966025000000006E-5</v>
      </c>
      <c r="S78" s="16">
        <f t="shared" si="30"/>
        <v>1.3538587499645725E-7</v>
      </c>
      <c r="T78" s="17">
        <f t="shared" si="30"/>
        <v>2.3270976000000002E-5</v>
      </c>
      <c r="U78" s="16">
        <f t="shared" si="30"/>
        <v>9.946064669596279E-7</v>
      </c>
      <c r="V78" s="16">
        <f t="shared" si="30"/>
        <v>6.3186329315532566E-6</v>
      </c>
      <c r="W78" s="16">
        <f t="shared" si="30"/>
        <v>1.3666825376917858E-5</v>
      </c>
      <c r="X78" s="16">
        <f t="shared" si="30"/>
        <v>9.6323347558395579E-6</v>
      </c>
      <c r="Y78" s="16">
        <f t="shared" si="30"/>
        <v>9.8788724527122251E-6</v>
      </c>
      <c r="Z78" s="16">
        <f t="shared" si="30"/>
        <v>1.0814092028359029E-5</v>
      </c>
      <c r="AA78" s="16">
        <f t="shared" si="30"/>
        <v>1.1912598817610434E-6</v>
      </c>
      <c r="AB78" s="16">
        <f t="shared" si="30"/>
        <v>4.6635950418785483E-6</v>
      </c>
      <c r="AC78" s="16">
        <f t="shared" si="30"/>
        <v>4.3776511140540559E-6</v>
      </c>
      <c r="AD78" s="16">
        <f t="shared" si="30"/>
        <v>3.4896359159850927E-7</v>
      </c>
      <c r="AE78" s="17">
        <f t="shared" si="30"/>
        <v>4.2761136640000006E-3</v>
      </c>
      <c r="AF78" s="16">
        <f t="shared" si="30"/>
        <v>1.3527042840175572E-6</v>
      </c>
      <c r="AG78" s="16">
        <f t="shared" si="30"/>
        <v>2.3290258456372851E-7</v>
      </c>
      <c r="AH78" s="16">
        <f t="shared" si="30"/>
        <v>1.1608219800719752E-6</v>
      </c>
      <c r="AI78" s="16">
        <f t="shared" si="30"/>
        <v>6.3059045934684671E-7</v>
      </c>
      <c r="AJ78" s="16">
        <f t="shared" si="30"/>
        <v>4.9705022006635891E-7</v>
      </c>
      <c r="AK78" s="16">
        <f t="shared" si="30"/>
        <v>2.2123507267266865E-6</v>
      </c>
      <c r="AL78" s="16">
        <f t="shared" si="30"/>
        <v>1.0786103679649028E-6</v>
      </c>
      <c r="AM78" s="16">
        <f t="shared" si="30"/>
        <v>4.9389309715275486E-8</v>
      </c>
      <c r="AN78" s="18">
        <f t="shared" si="30"/>
        <v>1.1176097651030573E-5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1.7510784278067017E-6</v>
      </c>
      <c r="E79" s="16">
        <f t="shared" si="31"/>
        <v>7.172126290388865E-7</v>
      </c>
      <c r="F79" s="16">
        <f t="shared" si="31"/>
        <v>1.4750278945617192E-7</v>
      </c>
      <c r="G79" s="16">
        <f t="shared" si="31"/>
        <v>8.9785854566199033E-7</v>
      </c>
      <c r="H79" s="16">
        <f t="shared" si="31"/>
        <v>4.0127284443370539E-6</v>
      </c>
      <c r="I79" s="16">
        <f t="shared" si="31"/>
        <v>4.4274553202851019E-7</v>
      </c>
      <c r="J79" s="16">
        <f t="shared" si="31"/>
        <v>2.2126259180198587E-6</v>
      </c>
      <c r="K79" s="16">
        <f t="shared" si="31"/>
        <v>1.0396324914310324E-6</v>
      </c>
      <c r="L79" s="16">
        <f t="shared" si="31"/>
        <v>4.8624871753475183E-6</v>
      </c>
      <c r="M79" s="16">
        <f t="shared" si="31"/>
        <v>4.0734479998999526E-7</v>
      </c>
      <c r="N79" s="16">
        <f t="shared" si="31"/>
        <v>7.0735022252826938E-8</v>
      </c>
      <c r="O79" s="17">
        <f t="shared" si="31"/>
        <v>1.8294513182708571E-3</v>
      </c>
      <c r="P79" s="16">
        <f t="shared" si="31"/>
        <v>1.0275183782456597E-6</v>
      </c>
      <c r="Q79" s="16">
        <f t="shared" si="31"/>
        <v>9.7747727673072104E-7</v>
      </c>
      <c r="R79" s="16">
        <f t="shared" si="31"/>
        <v>5.7641208065345689E-7</v>
      </c>
      <c r="S79" s="16">
        <f t="shared" si="31"/>
        <v>3.9847142657514357E-6</v>
      </c>
      <c r="T79" s="16">
        <f t="shared" si="31"/>
        <v>1.5955964000811404E-8</v>
      </c>
      <c r="U79" s="16">
        <f t="shared" si="31"/>
        <v>4.0482450749702545E-8</v>
      </c>
      <c r="V79" s="16">
        <f t="shared" si="31"/>
        <v>3.1035591622857225E-7</v>
      </c>
      <c r="W79" s="16">
        <f t="shared" si="31"/>
        <v>1.7755284003645091E-6</v>
      </c>
      <c r="X79" s="16">
        <f t="shared" si="31"/>
        <v>4.5737160706457618E-7</v>
      </c>
      <c r="Y79" s="16">
        <f t="shared" si="31"/>
        <v>5.9579036178773784E-7</v>
      </c>
      <c r="Z79" s="16">
        <f t="shared" si="31"/>
        <v>3.0128495868520007E-6</v>
      </c>
      <c r="AA79" s="16">
        <f t="shared" si="31"/>
        <v>2.2708807988280135E-11</v>
      </c>
      <c r="AB79" s="16">
        <f t="shared" si="31"/>
        <v>8.9381884189215394E-7</v>
      </c>
      <c r="AC79" s="16">
        <f t="shared" si="31"/>
        <v>3.5341362067450057E-10</v>
      </c>
      <c r="AD79" s="16">
        <f t="shared" si="31"/>
        <v>6.8086546598239971E-7</v>
      </c>
      <c r="AE79" s="17">
        <f t="shared" si="31"/>
        <v>1.3875833292573973E-5</v>
      </c>
      <c r="AF79" s="16">
        <f t="shared" si="31"/>
        <v>7.7870408854003088E-9</v>
      </c>
      <c r="AG79" s="17">
        <f t="shared" si="31"/>
        <v>1.1092984511821073E-5</v>
      </c>
      <c r="AH79" s="16">
        <f t="shared" si="31"/>
        <v>3.6611184736654104E-6</v>
      </c>
      <c r="AI79" s="17">
        <f t="shared" si="31"/>
        <v>9.6813945505696018E-6</v>
      </c>
      <c r="AJ79" s="17">
        <f t="shared" si="31"/>
        <v>1.3551263628014111E-5</v>
      </c>
      <c r="AK79" s="16">
        <f t="shared" si="31"/>
        <v>1.0016691878428356E-7</v>
      </c>
      <c r="AL79" s="16">
        <f t="shared" si="31"/>
        <v>1.4279140620514832E-7</v>
      </c>
      <c r="AM79" s="16">
        <f t="shared" si="31"/>
        <v>5.4415617073386442E-7</v>
      </c>
      <c r="AN79" s="18">
        <f t="shared" si="31"/>
        <v>6.0659828180800151E-6</v>
      </c>
    </row>
    <row r="80" spans="1:40" ht="24">
      <c r="A80" s="13" t="s">
        <v>73</v>
      </c>
      <c r="B80" s="14" t="s">
        <v>41</v>
      </c>
      <c r="C80" s="19"/>
      <c r="D80" s="16">
        <f t="shared" ref="D80:AN80" si="32">$C37^2*D37^2</f>
        <v>5.8142727997845055E-8</v>
      </c>
      <c r="E80" s="16">
        <f t="shared" si="32"/>
        <v>1.7302296275727323E-8</v>
      </c>
      <c r="F80" s="16">
        <f t="shared" si="32"/>
        <v>7.0579769142256749E-6</v>
      </c>
      <c r="G80" s="16">
        <f t="shared" si="32"/>
        <v>2.7375661885420473E-6</v>
      </c>
      <c r="H80" s="16">
        <f t="shared" si="32"/>
        <v>2.3999310994710906E-7</v>
      </c>
      <c r="I80" s="16">
        <f t="shared" si="32"/>
        <v>1.608485430406557E-5</v>
      </c>
      <c r="J80" s="16">
        <f t="shared" si="32"/>
        <v>7.1468553215167614E-6</v>
      </c>
      <c r="K80" s="16">
        <f t="shared" si="32"/>
        <v>1.2362130162312875E-5</v>
      </c>
      <c r="L80" s="17">
        <f t="shared" si="32"/>
        <v>5.3509225000000001E-5</v>
      </c>
      <c r="M80" s="17">
        <f t="shared" si="32"/>
        <v>6.4128063999999995E-5</v>
      </c>
      <c r="N80" s="16">
        <f t="shared" si="32"/>
        <v>2.1614225964447112E-5</v>
      </c>
      <c r="O80" s="16">
        <f t="shared" si="32"/>
        <v>1.8309611213039125E-6</v>
      </c>
      <c r="P80" s="16">
        <f t="shared" si="32"/>
        <v>2.7786027422286756E-6</v>
      </c>
      <c r="Q80" s="16">
        <f t="shared" si="32"/>
        <v>5.2618130610812533E-7</v>
      </c>
      <c r="R80" s="16">
        <f t="shared" si="32"/>
        <v>4.9012592643286041E-7</v>
      </c>
      <c r="S80" s="16">
        <f t="shared" si="32"/>
        <v>3.7300908496780497E-6</v>
      </c>
      <c r="T80" s="16">
        <f t="shared" si="32"/>
        <v>7.6775739917811376E-9</v>
      </c>
      <c r="U80" s="16">
        <f t="shared" si="32"/>
        <v>1.4462685724422165E-5</v>
      </c>
      <c r="V80" s="16">
        <f t="shared" si="32"/>
        <v>7.215891428965163E-7</v>
      </c>
      <c r="W80" s="16">
        <f t="shared" si="32"/>
        <v>1.4780719354237323E-8</v>
      </c>
      <c r="X80" s="16">
        <f t="shared" si="32"/>
        <v>1.105894864929249E-6</v>
      </c>
      <c r="Y80" s="17">
        <f t="shared" si="32"/>
        <v>5.6362556250000003E-3</v>
      </c>
      <c r="Z80" s="16">
        <f t="shared" si="32"/>
        <v>3.3596148289356741E-6</v>
      </c>
      <c r="AA80" s="16">
        <f t="shared" si="32"/>
        <v>1.4352417230410004E-9</v>
      </c>
      <c r="AB80" s="16">
        <f t="shared" si="32"/>
        <v>2.6881425518168193E-6</v>
      </c>
      <c r="AC80" s="16">
        <f t="shared" si="32"/>
        <v>3.107382302974337E-6</v>
      </c>
      <c r="AD80" s="16">
        <f t="shared" si="32"/>
        <v>2.7348788208115458E-6</v>
      </c>
      <c r="AE80" s="16">
        <f t="shared" si="32"/>
        <v>1.2976721567910739E-5</v>
      </c>
      <c r="AF80" s="16">
        <f t="shared" si="32"/>
        <v>1.5080317849945928E-6</v>
      </c>
      <c r="AG80" s="16">
        <f t="shared" si="32"/>
        <v>5.5265312045555956E-6</v>
      </c>
      <c r="AH80" s="16">
        <f t="shared" si="32"/>
        <v>3.0515587121507048E-6</v>
      </c>
      <c r="AI80" s="16">
        <f t="shared" si="32"/>
        <v>9.7840250112513503E-6</v>
      </c>
      <c r="AJ80" s="16">
        <f t="shared" si="32"/>
        <v>1.8922342008935852E-8</v>
      </c>
      <c r="AK80" s="16">
        <f t="shared" si="32"/>
        <v>5.6675385938951219E-8</v>
      </c>
      <c r="AL80" s="16">
        <f t="shared" si="32"/>
        <v>1.8357154834104543E-5</v>
      </c>
      <c r="AM80" s="16">
        <f t="shared" si="32"/>
        <v>7.2808305303303422E-6</v>
      </c>
      <c r="AN80" s="18">
        <f t="shared" si="32"/>
        <v>9.0064904709060059E-7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4.3397047819450893E-6</v>
      </c>
      <c r="E81" s="16">
        <f t="shared" si="33"/>
        <v>2.374223213480008E-6</v>
      </c>
      <c r="F81" s="16">
        <f t="shared" si="33"/>
        <v>3.3560105792639843E-6</v>
      </c>
      <c r="G81" s="16">
        <f t="shared" si="33"/>
        <v>2.6229212569045235E-6</v>
      </c>
      <c r="H81" s="17">
        <f t="shared" si="33"/>
        <v>7.0156790471862324E-6</v>
      </c>
      <c r="I81" s="16">
        <f t="shared" si="33"/>
        <v>5.0849410384274789E-7</v>
      </c>
      <c r="J81" s="16">
        <f t="shared" si="33"/>
        <v>1.3945719820400875E-6</v>
      </c>
      <c r="K81" s="16">
        <f t="shared" si="33"/>
        <v>6.1132143210092017E-7</v>
      </c>
      <c r="L81" s="17">
        <f t="shared" si="33"/>
        <v>1.0705586366121553E-5</v>
      </c>
      <c r="M81" s="16">
        <f t="shared" si="33"/>
        <v>1.3945938171494681E-6</v>
      </c>
      <c r="N81" s="16">
        <f t="shared" si="33"/>
        <v>2.2002421605317103E-6</v>
      </c>
      <c r="O81" s="16">
        <f t="shared" si="33"/>
        <v>1.3918381083157412E-6</v>
      </c>
      <c r="P81" s="16">
        <f t="shared" si="33"/>
        <v>7.6033461983917074E-7</v>
      </c>
      <c r="Q81" s="16">
        <f t="shared" si="33"/>
        <v>1.5286967913424289E-6</v>
      </c>
      <c r="R81" s="16">
        <f t="shared" si="33"/>
        <v>8.0046441787672875E-7</v>
      </c>
      <c r="S81" s="16">
        <f t="shared" si="33"/>
        <v>3.8679458010724241E-6</v>
      </c>
      <c r="T81" s="16">
        <f t="shared" si="33"/>
        <v>4.7770801649640584E-7</v>
      </c>
      <c r="U81" s="16">
        <f t="shared" si="33"/>
        <v>1.0866683665769268E-9</v>
      </c>
      <c r="V81" s="16">
        <f t="shared" si="33"/>
        <v>8.1310348704150402E-7</v>
      </c>
      <c r="W81" s="17">
        <f t="shared" si="33"/>
        <v>1.4423183162265163E-3</v>
      </c>
      <c r="X81" s="16">
        <f t="shared" si="33"/>
        <v>2.5580096553740318E-6</v>
      </c>
      <c r="Y81" s="16">
        <f t="shared" si="33"/>
        <v>3.5478354894814512E-9</v>
      </c>
      <c r="Z81" s="16">
        <f t="shared" si="33"/>
        <v>8.8857214194526972E-7</v>
      </c>
      <c r="AA81" s="16">
        <f t="shared" si="33"/>
        <v>1.4493605153685761E-6</v>
      </c>
      <c r="AB81" s="16">
        <f t="shared" si="33"/>
        <v>1.0910818253077169E-7</v>
      </c>
      <c r="AC81" s="16">
        <f t="shared" si="33"/>
        <v>4.7012756655286533E-8</v>
      </c>
      <c r="AD81" s="16">
        <f t="shared" si="33"/>
        <v>5.201973429682097E-7</v>
      </c>
      <c r="AE81" s="16">
        <f t="shared" si="33"/>
        <v>4.5782860831617099E-6</v>
      </c>
      <c r="AF81" s="16">
        <f t="shared" si="33"/>
        <v>1.4265142849912182E-8</v>
      </c>
      <c r="AG81" s="16">
        <f t="shared" si="33"/>
        <v>1.1784838077637387E-6</v>
      </c>
      <c r="AH81" s="16">
        <f t="shared" si="33"/>
        <v>3.3472451384033321E-6</v>
      </c>
      <c r="AI81" s="16">
        <f t="shared" si="33"/>
        <v>2.8345006899269124E-6</v>
      </c>
      <c r="AJ81" s="16">
        <f t="shared" si="33"/>
        <v>5.6586455805286935E-6</v>
      </c>
      <c r="AK81" s="16">
        <f t="shared" si="33"/>
        <v>1.7984243698022503E-6</v>
      </c>
      <c r="AL81" s="16">
        <f t="shared" si="33"/>
        <v>1.5125283756207841E-6</v>
      </c>
      <c r="AM81" s="16">
        <f t="shared" si="33"/>
        <v>9.3715598328059872E-8</v>
      </c>
      <c r="AN81" s="18">
        <f t="shared" si="33"/>
        <v>8.592567536852414E-8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1.6478200860235325E-5</v>
      </c>
      <c r="E82" s="16">
        <f t="shared" si="34"/>
        <v>2.2292188823623895E-10</v>
      </c>
      <c r="F82" s="16">
        <f t="shared" si="34"/>
        <v>2.7794274486122724E-9</v>
      </c>
      <c r="G82" s="16">
        <f t="shared" si="34"/>
        <v>1.8332249117598046E-8</v>
      </c>
      <c r="H82" s="16">
        <f t="shared" si="34"/>
        <v>1.7440523540791167E-8</v>
      </c>
      <c r="I82" s="16">
        <f t="shared" si="34"/>
        <v>3.2664988542031422E-8</v>
      </c>
      <c r="J82" s="16">
        <f t="shared" si="34"/>
        <v>8.5533390194733795E-9</v>
      </c>
      <c r="K82" s="16">
        <f t="shared" si="34"/>
        <v>2.4741866561495068E-8</v>
      </c>
      <c r="L82" s="16">
        <f t="shared" si="34"/>
        <v>5.7569495112789703E-8</v>
      </c>
      <c r="M82" s="16">
        <f t="shared" si="34"/>
        <v>6.1312797803785532E-9</v>
      </c>
      <c r="N82" s="16">
        <f t="shared" si="34"/>
        <v>2.4543362008679069E-9</v>
      </c>
      <c r="O82" s="16">
        <f t="shared" si="34"/>
        <v>1.5730846663939104E-8</v>
      </c>
      <c r="P82" s="16">
        <f t="shared" si="34"/>
        <v>6.2369913045894358E-9</v>
      </c>
      <c r="Q82" s="17">
        <f t="shared" si="34"/>
        <v>8.2527510107119405E-8</v>
      </c>
      <c r="R82" s="16">
        <f t="shared" si="34"/>
        <v>3.0093669671030871E-8</v>
      </c>
      <c r="S82" s="16">
        <f t="shared" si="34"/>
        <v>6.5517520605323965E-9</v>
      </c>
      <c r="T82" s="16">
        <f t="shared" si="34"/>
        <v>3.391148867461443E-8</v>
      </c>
      <c r="U82" s="17">
        <f t="shared" si="34"/>
        <v>1.2230920212472897E-7</v>
      </c>
      <c r="V82" s="16">
        <f t="shared" si="34"/>
        <v>2.7200024057846583E-8</v>
      </c>
      <c r="W82" s="16">
        <f t="shared" si="34"/>
        <v>4.9551693212077784E-8</v>
      </c>
      <c r="X82" s="16">
        <f t="shared" si="34"/>
        <v>5.3537388517860105E-8</v>
      </c>
      <c r="Y82" s="16">
        <f t="shared" si="34"/>
        <v>1.6444728144633429E-10</v>
      </c>
      <c r="Z82" s="17">
        <f t="shared" si="34"/>
        <v>1.3423504269471385E-7</v>
      </c>
      <c r="AA82" s="16">
        <f t="shared" si="34"/>
        <v>1.0837450229082374E-8</v>
      </c>
      <c r="AB82" s="16">
        <f t="shared" si="34"/>
        <v>5.5664836456601393E-9</v>
      </c>
      <c r="AC82" s="16">
        <f t="shared" si="34"/>
        <v>1.1198453192675975E-8</v>
      </c>
      <c r="AD82" s="16">
        <f t="shared" si="34"/>
        <v>9.5286612483100659E-9</v>
      </c>
      <c r="AE82" s="16">
        <f t="shared" si="34"/>
        <v>2.8967501845926161E-8</v>
      </c>
      <c r="AF82" s="16">
        <f t="shared" si="34"/>
        <v>1.6287617816659057E-8</v>
      </c>
      <c r="AG82" s="16">
        <f t="shared" si="34"/>
        <v>5.0647079978951452E-9</v>
      </c>
      <c r="AH82" s="16">
        <f t="shared" si="34"/>
        <v>4.5413231463059874E-11</v>
      </c>
      <c r="AI82" s="16">
        <f t="shared" si="34"/>
        <v>1.0954091222186182E-10</v>
      </c>
      <c r="AJ82" s="16">
        <f t="shared" si="34"/>
        <v>1.5038258175303414E-11</v>
      </c>
      <c r="AK82" s="16">
        <f t="shared" si="34"/>
        <v>5.3781759775245748E-9</v>
      </c>
      <c r="AL82" s="16">
        <f t="shared" si="34"/>
        <v>6.8934963293332434E-9</v>
      </c>
      <c r="AM82" s="16">
        <f t="shared" si="34"/>
        <v>6.3003775884964378E-11</v>
      </c>
      <c r="AN82" s="18">
        <f t="shared" si="34"/>
        <v>1.0141570084305799E-9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6.4544606699265914E-9</v>
      </c>
      <c r="E83" s="16">
        <f t="shared" si="35"/>
        <v>1.9351041931074722E-9</v>
      </c>
      <c r="F83" s="16">
        <f t="shared" si="35"/>
        <v>7.7624070913020186E-10</v>
      </c>
      <c r="G83" s="16">
        <f t="shared" si="35"/>
        <v>2.6380095257849982E-7</v>
      </c>
      <c r="H83" s="16">
        <f t="shared" si="35"/>
        <v>5.3678429957803695E-8</v>
      </c>
      <c r="I83" s="16">
        <f t="shared" si="35"/>
        <v>3.2790095198010778E-7</v>
      </c>
      <c r="J83" s="16">
        <f t="shared" si="35"/>
        <v>8.7789743230002243E-8</v>
      </c>
      <c r="K83" s="16">
        <f t="shared" si="35"/>
        <v>7.8508983144198541E-8</v>
      </c>
      <c r="L83" s="16">
        <f t="shared" si="35"/>
        <v>2.758941030345158E-8</v>
      </c>
      <c r="M83" s="16">
        <f t="shared" si="35"/>
        <v>8.1843937150777779E-8</v>
      </c>
      <c r="N83" s="16">
        <f t="shared" si="35"/>
        <v>2.4241723911443888E-7</v>
      </c>
      <c r="O83" s="16">
        <f t="shared" si="35"/>
        <v>3.4421465332791787E-7</v>
      </c>
      <c r="P83" s="16">
        <f t="shared" si="35"/>
        <v>2.6805158758566095E-8</v>
      </c>
      <c r="Q83" s="16">
        <f t="shared" si="35"/>
        <v>2.6067723868173459E-7</v>
      </c>
      <c r="R83" s="16">
        <f t="shared" si="35"/>
        <v>2.2109114906543114E-7</v>
      </c>
      <c r="S83" s="16">
        <f t="shared" si="35"/>
        <v>3.7095285755896646E-8</v>
      </c>
      <c r="T83" s="16">
        <f t="shared" si="35"/>
        <v>2.4188677593256263E-7</v>
      </c>
      <c r="U83" s="16">
        <f t="shared" si="35"/>
        <v>2.6978532021831671E-7</v>
      </c>
      <c r="V83" s="16">
        <f t="shared" si="35"/>
        <v>7.0903515389641427E-8</v>
      </c>
      <c r="W83" s="16">
        <f t="shared" si="35"/>
        <v>6.2624224604881265E-9</v>
      </c>
      <c r="X83" s="16">
        <f t="shared" si="35"/>
        <v>2.4521050861059E-7</v>
      </c>
      <c r="Y83" s="16">
        <f t="shared" si="35"/>
        <v>1.6757374205823162E-8</v>
      </c>
      <c r="Z83" s="17">
        <f t="shared" si="35"/>
        <v>6.1958200829007048E-7</v>
      </c>
      <c r="AA83" s="16">
        <f t="shared" si="35"/>
        <v>2.1443456550538799E-7</v>
      </c>
      <c r="AB83" s="16">
        <f t="shared" si="35"/>
        <v>9.2350216367730294E-8</v>
      </c>
      <c r="AC83" s="16">
        <f t="shared" si="35"/>
        <v>8.3007055308837078E-8</v>
      </c>
      <c r="AD83" s="16">
        <f t="shared" si="35"/>
        <v>1.783633042429879E-7</v>
      </c>
      <c r="AE83" s="16">
        <f t="shared" si="35"/>
        <v>2.7026916562793246E-7</v>
      </c>
      <c r="AF83" s="16">
        <f t="shared" si="35"/>
        <v>2.2077025309165823E-7</v>
      </c>
      <c r="AG83" s="16">
        <f t="shared" si="35"/>
        <v>7.6302965964178051E-8</v>
      </c>
      <c r="AH83" s="16">
        <f t="shared" si="35"/>
        <v>1.9686757231635514E-8</v>
      </c>
      <c r="AI83" s="16">
        <f t="shared" si="35"/>
        <v>5.6928828721389226E-8</v>
      </c>
      <c r="AJ83" s="16">
        <f t="shared" si="35"/>
        <v>2.6376648639399123E-7</v>
      </c>
      <c r="AK83" s="16">
        <f t="shared" si="35"/>
        <v>1.4956022238140883E-7</v>
      </c>
      <c r="AL83" s="16">
        <f t="shared" si="35"/>
        <v>1.2982443336053679E-7</v>
      </c>
      <c r="AM83" s="16">
        <f t="shared" si="35"/>
        <v>7.6823432928936657E-8</v>
      </c>
      <c r="AN83" s="20">
        <f t="shared" si="35"/>
        <v>1.0449468111939394E-4</v>
      </c>
    </row>
    <row r="84" spans="1:40" ht="24">
      <c r="A84" s="13" t="s">
        <v>77</v>
      </c>
      <c r="B84" s="14" t="s">
        <v>41</v>
      </c>
      <c r="C84" s="19"/>
      <c r="D84" s="16">
        <f t="shared" ref="D84:AN84" si="36">$C41^2*D41^2</f>
        <v>1.5673767352899264E-5</v>
      </c>
      <c r="E84" s="16">
        <f t="shared" si="36"/>
        <v>2.2599814760890648E-7</v>
      </c>
      <c r="F84" s="16">
        <f t="shared" si="36"/>
        <v>6.0573298025869548E-6</v>
      </c>
      <c r="G84" s="16">
        <f t="shared" si="36"/>
        <v>3.3028725705571218E-8</v>
      </c>
      <c r="H84" s="16">
        <f t="shared" si="36"/>
        <v>2.5145556310096859E-8</v>
      </c>
      <c r="I84" s="16">
        <f t="shared" si="36"/>
        <v>5.9485548189420356E-6</v>
      </c>
      <c r="J84" s="16">
        <f t="shared" si="36"/>
        <v>3.3289210855735142E-7</v>
      </c>
      <c r="K84" s="16">
        <f t="shared" si="36"/>
        <v>5.8376755983788167E-6</v>
      </c>
      <c r="L84" s="17">
        <f t="shared" si="36"/>
        <v>4.5914176000000006E-3</v>
      </c>
      <c r="M84" s="16">
        <f t="shared" si="36"/>
        <v>7.0890070766535277E-7</v>
      </c>
      <c r="N84" s="16">
        <f t="shared" si="36"/>
        <v>1.1350605204729212E-5</v>
      </c>
      <c r="O84" s="16">
        <f t="shared" si="36"/>
        <v>1.1874672879836511E-5</v>
      </c>
      <c r="P84" s="16">
        <f t="shared" si="36"/>
        <v>5.7014890098634406E-6</v>
      </c>
      <c r="Q84" s="17">
        <f t="shared" si="36"/>
        <v>3.0580900000000004E-5</v>
      </c>
      <c r="R84" s="16">
        <f t="shared" si="36"/>
        <v>7.0767175022943343E-6</v>
      </c>
      <c r="S84" s="16">
        <f t="shared" si="36"/>
        <v>1.8451194670042795E-6</v>
      </c>
      <c r="T84" s="16">
        <f t="shared" si="36"/>
        <v>7.9965161865595479E-6</v>
      </c>
      <c r="U84" s="16">
        <f t="shared" si="36"/>
        <v>1.3460723204390842E-6</v>
      </c>
      <c r="V84" s="16">
        <f t="shared" si="36"/>
        <v>1.4651711284168386E-5</v>
      </c>
      <c r="W84" s="17">
        <f t="shared" si="36"/>
        <v>3.3756100000000007E-5</v>
      </c>
      <c r="X84" s="16">
        <f t="shared" si="36"/>
        <v>1.3258475909407303E-5</v>
      </c>
      <c r="Y84" s="17">
        <f t="shared" si="36"/>
        <v>4.2380100000000011E-5</v>
      </c>
      <c r="Z84" s="16">
        <f t="shared" si="36"/>
        <v>1.4024238056027227E-5</v>
      </c>
      <c r="AA84" s="16">
        <f t="shared" si="36"/>
        <v>3.035020926551169E-6</v>
      </c>
      <c r="AB84" s="16">
        <f t="shared" si="36"/>
        <v>8.3166545803659169E-7</v>
      </c>
      <c r="AC84" s="16">
        <f t="shared" si="36"/>
        <v>3.7001910788757524E-7</v>
      </c>
      <c r="AD84" s="16">
        <f t="shared" si="36"/>
        <v>1.6242725639930868E-6</v>
      </c>
      <c r="AE84" s="16">
        <f t="shared" si="36"/>
        <v>6.9650772170550142E-6</v>
      </c>
      <c r="AF84" s="16">
        <f t="shared" si="36"/>
        <v>3.1623347684076398E-6</v>
      </c>
      <c r="AG84" s="16">
        <f t="shared" si="36"/>
        <v>8.4066321162464825E-6</v>
      </c>
      <c r="AH84" s="16">
        <f t="shared" si="36"/>
        <v>2.1971300976750143E-7</v>
      </c>
      <c r="AI84" s="16">
        <f t="shared" si="36"/>
        <v>2.3948508763479148E-6</v>
      </c>
      <c r="AJ84" s="16">
        <f t="shared" si="36"/>
        <v>1.7371608485123392E-5</v>
      </c>
      <c r="AK84" s="16">
        <f t="shared" si="36"/>
        <v>7.6961953779795324E-6</v>
      </c>
      <c r="AL84" s="16">
        <f t="shared" si="36"/>
        <v>3.9773766434579105E-7</v>
      </c>
      <c r="AM84" s="16">
        <f t="shared" si="36"/>
        <v>4.8363517133213709E-7</v>
      </c>
      <c r="AN84" s="18">
        <f t="shared" si="36"/>
        <v>1.1803391797555757E-6</v>
      </c>
    </row>
    <row r="85" spans="1:40">
      <c r="A85" t="s">
        <v>122</v>
      </c>
      <c r="D85" s="21">
        <f>SUM($D$48:$D$84)</f>
        <v>9.5426984123320166E-5</v>
      </c>
      <c r="E85" s="21">
        <f>SUM($E$48:$E$84)</f>
        <v>2.1937370579381321E-4</v>
      </c>
      <c r="F85" s="21">
        <f>SUM($F$48:$F$84)</f>
        <v>3.7347014588474353E-3</v>
      </c>
      <c r="G85" s="21">
        <f>SUM($G$48:$G$84)</f>
        <v>1.0781907113608311E-4</v>
      </c>
      <c r="H85" s="21">
        <f>SUM($H$48:$H$84)</f>
        <v>4.2609940157521623E-3</v>
      </c>
      <c r="I85" s="21">
        <f>SUM($I$48:$I$84)</f>
        <v>2.4682152782480767E-4</v>
      </c>
      <c r="J85" s="21">
        <f>SUM($J$48:$J$84)</f>
        <v>2.157619925458947E-4</v>
      </c>
      <c r="K85" s="21">
        <f>SUM($K$48:$K$84)</f>
        <v>5.3719996824352337E-4</v>
      </c>
      <c r="L85" s="21">
        <f>SUM($L$48:$L$84)</f>
        <v>4.7168111362617211E-3</v>
      </c>
      <c r="M85" s="21">
        <f>SUM($M$48:$M$84)</f>
        <v>3.5170026575464023E-3</v>
      </c>
      <c r="N85" s="21">
        <f>SUM($N$48:$N$84)</f>
        <v>1.4668159435417235E-3</v>
      </c>
      <c r="O85">
        <f>SUM($O$48:$O$84)</f>
        <v>1.9288732449099337E-3</v>
      </c>
      <c r="P85" s="21">
        <f>SUM($P$48:$P$84)</f>
        <v>1.9514908691126898E-3</v>
      </c>
      <c r="Q85" s="21">
        <f>SUM($Q$48:$Q$84)</f>
        <v>1.3478092222845572E-3</v>
      </c>
      <c r="R85" s="21">
        <f>SUM($R$48:$R$84)</f>
        <v>1.2276052171814255E-3</v>
      </c>
      <c r="S85" s="21">
        <f>SUM($S$48:$S$84)</f>
        <v>2.1433169142098208E-3</v>
      </c>
      <c r="T85" s="21">
        <f>SUM($T$48:$T$84)</f>
        <v>5.1085844795946325E-4</v>
      </c>
      <c r="U85" s="21">
        <f>SUM($U$48:$U$84)</f>
        <v>1.7830033498922258E-4</v>
      </c>
      <c r="V85" s="21">
        <f>SUM($V$48:$V$84)</f>
        <v>1.1641784127512727E-3</v>
      </c>
      <c r="W85" s="21">
        <f>SUM($W$48:$W$84)</f>
        <v>1.5680309360263055E-3</v>
      </c>
      <c r="X85" s="21">
        <f>SUM($X$48:$X$84)</f>
        <v>1.4168493698422759E-3</v>
      </c>
      <c r="Y85" s="21">
        <f>SUM($Y$48:$Y$84)</f>
        <v>5.7583868549884211E-3</v>
      </c>
      <c r="Z85" s="21">
        <f>SUM($Z$48:$Z$84)</f>
        <v>2.5840986051412153E-3</v>
      </c>
      <c r="AA85" s="21">
        <f>SUM($AA$48:$AA$84)</f>
        <v>4.1953634726177313E-4</v>
      </c>
      <c r="AB85" s="21">
        <f>SUM($AB$48:$AB$84)</f>
        <v>2.5373763450077248E-4</v>
      </c>
      <c r="AC85" s="21">
        <f>SUM($AC$48:$AC$84)</f>
        <v>4.2659169974977823E-4</v>
      </c>
      <c r="AD85" s="21">
        <f>SUM($AD$48:$AD$84)</f>
        <v>1.3803078630292059E-4</v>
      </c>
      <c r="AE85" s="21">
        <f>SUM($AE$48:$AE$84)</f>
        <v>4.3450124034171717E-3</v>
      </c>
      <c r="AF85" s="21">
        <f>SUM($AF$48:$AF$84)</f>
        <v>2.4235398354526176E-4</v>
      </c>
      <c r="AG85" s="21">
        <f>SUM($AG$48:$AG$84)</f>
        <v>1.6212063884488894E-4</v>
      </c>
      <c r="AH85" s="21">
        <f>SUM($AH$48:$AH$84)</f>
        <v>6.4314516116407393E-3</v>
      </c>
      <c r="AI85">
        <f>SUM($AI$48:$AI$84)</f>
        <v>1.486066604119844E-4</v>
      </c>
      <c r="AJ85" s="21">
        <f>SUM($AJ$48:$AJ$84)</f>
        <v>1.8116594539826147E-3</v>
      </c>
      <c r="AK85" s="21">
        <f>SUM($AK$48:$AK$84)</f>
        <v>1.6318080742557274E-4</v>
      </c>
      <c r="AL85" s="21">
        <f>SUM($AL$48:$AL$84)</f>
        <v>1.5643727745173754E-3</v>
      </c>
      <c r="AM85" s="21">
        <f>SUM($AM$48:$AM$84)</f>
        <v>1.355434493026641E-3</v>
      </c>
      <c r="AN85" s="21">
        <f>SUM($AN$48:$AN$84)</f>
        <v>1.7253120588576492E-4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5.8533147391526742E-2</v>
      </c>
      <c r="D87" s="22">
        <f>$D$85/$C$87</f>
        <v>1.6303067300483859E-3</v>
      </c>
      <c r="E87" s="22">
        <f>$E$85/$C$87</f>
        <v>3.7478542598508848E-3</v>
      </c>
      <c r="F87" s="22">
        <f>$F$85/$C$87</f>
        <v>6.3804897315124912E-2</v>
      </c>
      <c r="G87" s="22">
        <f>$G$85/$C$87</f>
        <v>1.8420173173823043E-3</v>
      </c>
      <c r="H87" s="22">
        <f>$H$85/$C$87</f>
        <v>7.2796256576645041E-2</v>
      </c>
      <c r="I87" s="22">
        <f>$I$85/$C$87</f>
        <v>4.2167820939787281E-3</v>
      </c>
      <c r="J87" s="22">
        <f>$J$85/$C$87</f>
        <v>3.6861505345452926E-3</v>
      </c>
      <c r="K87" s="22">
        <f>$K$85/$C$87</f>
        <v>9.1777051497027202E-3</v>
      </c>
      <c r="L87" s="22">
        <f>$L$85/$C$87</f>
        <v>8.058358975148032E-2</v>
      </c>
      <c r="M87" s="22">
        <f>$M$85/$C$87</f>
        <v>6.0085657687622029E-2</v>
      </c>
      <c r="N87" s="22">
        <f>$N$85/$C$87</f>
        <v>2.5059577502816118E-2</v>
      </c>
      <c r="O87" s="22">
        <f>$O$85/$C$87</f>
        <v>3.2953520028706974E-2</v>
      </c>
      <c r="P87" s="22">
        <f>$P$85/$C$87</f>
        <v>3.3339927136656719E-2</v>
      </c>
      <c r="Q87" s="22">
        <f>$Q$85/$C$87</f>
        <v>2.3026426603529371E-2</v>
      </c>
      <c r="R87" s="22">
        <f>$R$85/$C$87</f>
        <v>2.0972820903854789E-2</v>
      </c>
      <c r="S87" s="22">
        <f>$S$85/$C$87</f>
        <v>3.6617147884996315E-2</v>
      </c>
      <c r="T87" s="22">
        <f>$T$85/$C$87</f>
        <v>8.7276777471463132E-3</v>
      </c>
      <c r="U87" s="22">
        <f>$U$85/$C$87</f>
        <v>3.0461429623214373E-3</v>
      </c>
      <c r="V87" s="22">
        <f>$V$85/$C$87</f>
        <v>1.9889216019157704E-2</v>
      </c>
      <c r="W87" s="22">
        <f>$W$85/$C$87</f>
        <v>2.6788768516713891E-2</v>
      </c>
      <c r="X87" s="22">
        <f>$X$85/$C$87</f>
        <v>2.4205931732408072E-2</v>
      </c>
      <c r="Y87" s="22">
        <f>$Y$85/$C$87</f>
        <v>9.8378220061715066E-2</v>
      </c>
      <c r="Z87" s="22">
        <f>$Z$85/$C$87</f>
        <v>4.414761071801325E-2</v>
      </c>
      <c r="AA87" s="22">
        <f>$AA$85/$C$87</f>
        <v>7.1675002277855502E-3</v>
      </c>
      <c r="AB87" s="22">
        <f>$AB$85/$C$87</f>
        <v>4.334939189302907E-3</v>
      </c>
      <c r="AC87" s="22">
        <f>$AC$85/$C$87</f>
        <v>7.2880362454510973E-3</v>
      </c>
      <c r="AD87" s="22">
        <f>$AD$85/$C$87</f>
        <v>2.3581644325331792E-3</v>
      </c>
      <c r="AE87" s="22">
        <f>$AE$85/$C$87</f>
        <v>7.4231655003164171E-2</v>
      </c>
      <c r="AF87" s="22">
        <f>$AF$85/$C$87</f>
        <v>4.1404570631434203E-3</v>
      </c>
      <c r="AG87" s="22">
        <f>$AG$85/$C$87</f>
        <v>2.7697235851759016E-3</v>
      </c>
      <c r="AH87" s="22">
        <f>$AH$85/$C$87</f>
        <v>0.10987708500656768</v>
      </c>
      <c r="AI87" s="22">
        <f>$AI$85/$C$87</f>
        <v>2.5388462270439379E-3</v>
      </c>
      <c r="AJ87" s="22">
        <f>$AJ$85/$C$87</f>
        <v>3.0951000154911718E-2</v>
      </c>
      <c r="AK87" s="22">
        <f>$AK$85/$C$87</f>
        <v>2.7878358622006167E-3</v>
      </c>
      <c r="AL87" s="22">
        <f>$AL$85/$C$87</f>
        <v>2.6726271253676579E-2</v>
      </c>
      <c r="AM87" s="22">
        <f>$AM$85/$C$87</f>
        <v>2.3156699296557112E-2</v>
      </c>
      <c r="AN87" s="22">
        <f>$AN$85/$C$87</f>
        <v>2.9475812180696187E-3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2024-12-11T00:32:41Z</dcterms:created>
  <dcterms:modified xsi:type="dcterms:W3CDTF">2024-12-11T00:33:04Z</dcterms:modified>
</cp:coreProperties>
</file>