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POLACZONE_123\OUTPUT\"/>
    </mc:Choice>
  </mc:AlternateContent>
  <xr:revisionPtr revIDLastSave="0" documentId="13_ncr:1_{ADB926E2-A947-4BE9-8166-60F6277415AB}" xr6:coauthVersionLast="47" xr6:coauthVersionMax="47" xr10:uidLastSave="{00000000-0000-0000-0000-000000000000}"/>
  <bookViews>
    <workbookView xWindow="-120" yWindow="-120" windowWidth="29040" windowHeight="15720" xr2:uid="{D8D06E1A-47FE-487A-9117-E8DC81161E02}"/>
  </bookViews>
  <sheets>
    <sheet name="STATS" sheetId="1" r:id="rId1"/>
    <sheet name=" 9,00 Absolut (1)" sheetId="2" r:id="rId2"/>
    <sheet name=" 10,00 Finlandia (1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3" l="1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C87" i="2" s="1"/>
  <c r="L87" i="2" s="1"/>
  <c r="K85" i="2"/>
  <c r="J85" i="2"/>
  <c r="I85" i="2"/>
  <c r="H85" i="2"/>
  <c r="G85" i="2"/>
  <c r="F85" i="2"/>
  <c r="E85" i="2"/>
  <c r="D85" i="2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87" i="3" l="1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AM87" i="2"/>
  <c r="AL87" i="2"/>
  <c r="AK87" i="2"/>
  <c r="AJ87" i="2"/>
  <c r="AI87" i="2"/>
  <c r="AH87" i="2"/>
  <c r="AG87" i="2"/>
  <c r="AF87" i="2"/>
  <c r="AE87" i="2"/>
  <c r="AD87" i="2"/>
  <c r="AC87" i="2"/>
  <c r="AB87" i="2"/>
  <c r="AA87" i="2"/>
  <c r="Z87" i="2"/>
  <c r="Y87" i="2"/>
  <c r="X87" i="2"/>
  <c r="W87" i="2"/>
  <c r="V87" i="2"/>
  <c r="U87" i="2"/>
  <c r="T87" i="2"/>
  <c r="S87" i="2"/>
  <c r="R87" i="2"/>
  <c r="Q87" i="2"/>
  <c r="P87" i="2"/>
  <c r="O87" i="2"/>
  <c r="N87" i="2"/>
  <c r="M87" i="2"/>
  <c r="D87" i="2"/>
  <c r="K87" i="2"/>
  <c r="J87" i="2"/>
  <c r="I87" i="2"/>
  <c r="H87" i="2"/>
  <c r="G87" i="2"/>
  <c r="F87" i="2"/>
  <c r="E87" i="2"/>
  <c r="AL87" i="3" l="1"/>
  <c r="AM87" i="3"/>
  <c r="U87" i="3"/>
  <c r="AK87" i="3"/>
  <c r="AI87" i="3"/>
  <c r="AJ87" i="3"/>
  <c r="AG87" i="3"/>
  <c r="AH87" i="3"/>
  <c r="AE87" i="3"/>
  <c r="AF87" i="3"/>
  <c r="AC87" i="3"/>
  <c r="AD87" i="3"/>
  <c r="AA87" i="3"/>
  <c r="AB87" i="3"/>
  <c r="V87" i="3"/>
  <c r="W87" i="3"/>
  <c r="Y87" i="3"/>
  <c r="Z87" i="3"/>
  <c r="D87" i="3"/>
  <c r="X87" i="3"/>
</calcChain>
</file>

<file path=xl/sharedStrings.xml><?xml version="1.0" encoding="utf-8"?>
<sst xmlns="http://schemas.openxmlformats.org/spreadsheetml/2006/main" count="723" uniqueCount="148">
  <si>
    <t xml:space="preserve"> 9,00 Absolut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</si>
  <si>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</si>
  <si>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</si>
  <si>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</si>
  <si>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</si>
  <si>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</si>
  <si>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</si>
  <si>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</si>
  <si>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</si>
  <si>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</si>
  <si>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</si>
  <si>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</si>
  <si>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</si>
  <si>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</si>
  <si>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</si>
  <si>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</si>
  <si>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</si>
  <si>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</si>
  <si>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</si>
  <si>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</si>
  <si>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</si>
  <si>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</si>
  <si>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</si>
  <si>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</si>
  <si>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</si>
  <si>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</si>
  <si>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</si>
  <si>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</si>
  <si>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</si>
  <si>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</si>
  <si>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</si>
  <si>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</si>
  <si>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</si>
  <si>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</si>
  <si>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</si>
  <si>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</si>
  <si>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</si>
  <si>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</si>
  <si>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</si>
  <si>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</si>
  <si>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FAC_ALL_P3P4_B_VODKA_1 REGR factor score   1 for analysis 1</t>
  </si>
  <si>
    <t>Pearson Correlation</t>
  </si>
  <si>
    <t>FAC_ALL_P3P4_B_VODKA_2 REGR factor score   2 for analysis 2</t>
  </si>
  <si>
    <t>FAC_ALL_P3P4_B_VODKA_3 REGR factor score   3 for analysis 3</t>
  </si>
  <si>
    <t>FAC_ALL_P3P4_B_VODKA_4 REGR factor score   4 for analysis 4</t>
  </si>
  <si>
    <t>FAC_ALL_P3P4_B_VODKA_5 REGR factor score   5 for analysis 5</t>
  </si>
  <si>
    <t>FAC_ALL_P3P4_B_VODKA_6 REGR factor score   6 for analysis 6</t>
  </si>
  <si>
    <t>FAC_ALL_P3P4_B_VODKA_7 REGR factor score   7 for analysis 7</t>
  </si>
  <si>
    <t>FAC_ALL_P3P4_B_VODKA_8 REGR factor score   8 for analysis 8</t>
  </si>
  <si>
    <t>FAC_ALL_P3P4_B_VODKA_9 REGR factor score   9 for analysis 9</t>
  </si>
  <si>
    <t>FAC_ALL_P3P4_B_VODKA_10 REGR factor score  10 for analysis 10</t>
  </si>
  <si>
    <t>FAC_ALL_P3P4_B_VODKA_11 REGR factor score  11 for analysis 11</t>
  </si>
  <si>
    <t>FAC_ALL_P3P4_B_VODKA_12 REGR factor score  12 for analysis 12</t>
  </si>
  <si>
    <t>FAC_ALL_P3P4_B_VODKA_13 REGR factor score  13 for analysis 13</t>
  </si>
  <si>
    <t>FAC_ALL_P3P4_B_VODKA_14 REGR factor score  14 for analysis 14</t>
  </si>
  <si>
    <t>FAC_ALL_P3P4_B_VODKA_15 REGR factor score  15 for analysis 15</t>
  </si>
  <si>
    <t>FAC_ALL_P3P4_B_VODKA_16 REGR factor score  16 for analysis 16</t>
  </si>
  <si>
    <t>FAC_ALL_P3P4_B_VODKA_17 REGR factor score  17 for analysis 17</t>
  </si>
  <si>
    <t>FAC_ALL_P3P4_B_VODKA_18 REGR factor score  18 for analysis 18</t>
  </si>
  <si>
    <t>FAC_ALL_P3P4_B_VODKA_19 REGR factor score  19 for analysis 19</t>
  </si>
  <si>
    <t>FAC_ALL_P3P4_B_VODKA_20 REGR factor score  20 for analysis 20</t>
  </si>
  <si>
    <t>FAC_ALL_P3P4_B_VODKA_21 REGR factor score  21 for analysis 21</t>
  </si>
  <si>
    <t>FAC_ALL_P3P4_B_VODKA_22 REGR factor score  22 for analysis 22</t>
  </si>
  <si>
    <t>FAC_ALL_P3P4_B_VODKA_23 REGR factor score  23 for analysis 23</t>
  </si>
  <si>
    <t>FAC_ALL_P3P4_B_VODKA_24 REGR factor score  24 for analysis 24</t>
  </si>
  <si>
    <t>FAC_ALL_P3P4_B_VODKA_25 REGR factor score  25 for analysis 25</t>
  </si>
  <si>
    <t>FAC_ALL_P3P4_B_VODKA_26 REGR factor score  26 for analysis 26</t>
  </si>
  <si>
    <t>FAC_ALL_P3P4_B_VODKA_27 REGR factor score  27 for analysis 27</t>
  </si>
  <si>
    <t>FAC_ALL_P3P4_B_VODKA_28 REGR factor score  28 for analysis 28</t>
  </si>
  <si>
    <t>FAC_ALL_P3P4_B_VODKA_29 REGR factor score  29 for analysis 29</t>
  </si>
  <si>
    <t>FAC_ALL_P3P4_B_VODKA_30 REGR factor score  30 for analysis 30</t>
  </si>
  <si>
    <t>FAC_ALL_P3P4_B_VODKA_31 REGR factor score  31 for analysis 31</t>
  </si>
  <si>
    <t>FAC_ALL_P3P4_B_VODKA_32 REGR factor score  32 for analysis 32</t>
  </si>
  <si>
    <t>FAC_ALL_P3P4_B_VODKA_33 REGR factor score  33 for analysis 33</t>
  </si>
  <si>
    <t>FAC_ALL_P3P4_B_VODKA_34 REGR factor score  34 for analysis 34</t>
  </si>
  <si>
    <t>FAC_ALL_P3P4_B_VODKA_35 REGR factor score  35 for analysis 35</t>
  </si>
  <si>
    <t>FAC_ALL_P3P4_B_VODKA_36 REGR factor score  36 for analysis 36</t>
  </si>
  <si>
    <t>FAC_ALL_P3P4_B_VODKA_37 REGR factor score  37 for analysis 37</t>
  </si>
  <si>
    <t>,987</t>
  </si>
  <si>
    <t>,990</t>
  </si>
  <si>
    <t>,988</t>
  </si>
  <si>
    <t>,991</t>
  </si>
  <si>
    <t>,091</t>
  </si>
  <si>
    <t>,986</t>
  </si>
  <si>
    <t>,985</t>
  </si>
  <si>
    <t>,077</t>
  </si>
  <si>
    <t>,070</t>
  </si>
  <si>
    <t>,982</t>
  </si>
  <si>
    <t>-,085</t>
  </si>
  <si>
    <t>,984</t>
  </si>
  <si>
    <t>-,071</t>
  </si>
  <si>
    <t>,084</t>
  </si>
  <si>
    <t>,981</t>
  </si>
  <si>
    <t>,094</t>
  </si>
  <si>
    <t>,983</t>
  </si>
  <si>
    <t>-,084</t>
  </si>
  <si>
    <t>,979</t>
  </si>
  <si>
    <t>,085</t>
  </si>
  <si>
    <t>-,080</t>
  </si>
  <si>
    <t>,978</t>
  </si>
  <si>
    <t>,080</t>
  </si>
  <si>
    <t>,081</t>
  </si>
  <si>
    <t>,075</t>
  </si>
  <si>
    <t>,977</t>
  </si>
  <si>
    <t>-,076</t>
  </si>
  <si>
    <t>-,075</t>
  </si>
  <si>
    <t>,975</t>
  </si>
  <si>
    <t>,074</t>
  </si>
  <si>
    <t>,088</t>
  </si>
  <si>
    <t>,079</t>
  </si>
  <si>
    <t>,974</t>
  </si>
  <si>
    <t>,970</t>
  </si>
  <si>
    <t>,110</t>
  </si>
  <si>
    <t>,108</t>
  </si>
  <si>
    <t>-,078</t>
  </si>
  <si>
    <t>,965</t>
  </si>
  <si>
    <t>SUMA</t>
  </si>
  <si>
    <t>R2</t>
  </si>
  <si>
    <t xml:space="preserve"> 9,00 Absolut (1)</t>
  </si>
  <si>
    <t xml:space="preserve"> 10,00 Finlandia</t>
  </si>
  <si>
    <t>-,105</t>
  </si>
  <si>
    <t>,989</t>
  </si>
  <si>
    <t>-,077</t>
  </si>
  <si>
    <t>-,082</t>
  </si>
  <si>
    <t>,992</t>
  </si>
  <si>
    <t>,071</t>
  </si>
  <si>
    <t>,072</t>
  </si>
  <si>
    <t>,089</t>
  </si>
  <si>
    <t>,980</t>
  </si>
  <si>
    <t>,082</t>
  </si>
  <si>
    <t>-,072</t>
  </si>
  <si>
    <t>,086</t>
  </si>
  <si>
    <t>-,070</t>
  </si>
  <si>
    <t>,976</t>
  </si>
  <si>
    <t>,095</t>
  </si>
  <si>
    <t>,083</t>
  </si>
  <si>
    <t>,076</t>
  </si>
  <si>
    <t>,098</t>
  </si>
  <si>
    <t>,973</t>
  </si>
  <si>
    <t>,096</t>
  </si>
  <si>
    <t>,972</t>
  </si>
  <si>
    <t>,967</t>
  </si>
  <si>
    <t>,073</t>
  </si>
  <si>
    <t>,087</t>
  </si>
  <si>
    <t>,092</t>
  </si>
  <si>
    <t>,093</t>
  </si>
  <si>
    <t>,963</t>
  </si>
  <si>
    <t xml:space="preserve"> 10,00 Finlandia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</si>
</sst>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8" xfId="21" applyFont="1" applyBorder="1" applyAlignment="1">
      <alignment horizontal="right" vertical="center"/>
    </xf>
  </cellXfs>
  <cellStyles count="22">
    <cellStyle name="Normalny" xfId="0" builtinId="0"/>
    <cellStyle name="style1733876749084" xfId="1" xr:uid="{65B0009D-45E6-41B5-A36C-622CBB159DE7}"/>
    <cellStyle name="style1733876749103" xfId="8" xr:uid="{E68660B4-01AD-4D12-8606-A70FA9768B63}"/>
    <cellStyle name="style1733876749124" xfId="14" xr:uid="{2AAABC4F-1DED-4677-970F-9A15011D4245}"/>
    <cellStyle name="style1733876749217" xfId="2" xr:uid="{92291B62-2FAA-4F9C-92E7-1220B649609D}"/>
    <cellStyle name="style1733876749230" xfId="3" xr:uid="{23D29B71-009F-4CAE-B2DD-16F00AD3EF21}"/>
    <cellStyle name="style1733876749240" xfId="4" xr:uid="{C09A1E04-4974-449D-8505-0B615362A7B4}"/>
    <cellStyle name="style1733876749251" xfId="5" xr:uid="{E3D8084F-A410-4B39-B58E-23709692A73F}"/>
    <cellStyle name="style1733876749264" xfId="6" xr:uid="{B1AD956A-AFB6-4177-8AD5-2312252A384E}"/>
    <cellStyle name="style1733876749275" xfId="13" xr:uid="{7C6A5347-93F4-4117-BD37-B614AC4832B4}"/>
    <cellStyle name="style1733876749286" xfId="7" xr:uid="{CE094B04-638E-4CB2-80E2-58914C1D8987}"/>
    <cellStyle name="style1733876749317" xfId="9" xr:uid="{C463A81A-B771-467D-A95C-E10312BA20EA}"/>
    <cellStyle name="style1733876749329" xfId="10" xr:uid="{E48242E6-BA48-4FEA-9A2E-C9907117E510}"/>
    <cellStyle name="style1733876749341" xfId="11" xr:uid="{1775AC80-4EF6-455A-8522-203A1A207C13}"/>
    <cellStyle name="style1733876749498" xfId="12" xr:uid="{0A7CE449-F213-4F8A-BA68-790F01F3BFA8}"/>
    <cellStyle name="style1733876749508" xfId="15" xr:uid="{C83D3147-2A94-47C0-9CE6-D5AC36C665EE}"/>
    <cellStyle name="style1733876749516" xfId="16" xr:uid="{F6DF8A16-E43D-439B-BCAD-266CE563071D}"/>
    <cellStyle name="style1733876749534" xfId="18" xr:uid="{33B933EC-A881-442B-AB39-C45BD0164D55}"/>
    <cellStyle name="style1733876749574" xfId="17" xr:uid="{B1BEB076-9CBA-4F63-B092-2BD4CD415663}"/>
    <cellStyle name="style1733876749604" xfId="19" xr:uid="{DEF6D2E3-6ED5-4D8B-A933-C558C21EEEE9}"/>
    <cellStyle name="style1733876749621" xfId="20" xr:uid="{1B4444B9-177E-4E76-AEC4-BCEDF8E80AF9}"/>
    <cellStyle name="style1733876749731" xfId="21" xr:uid="{5875A86F-76B2-4B03-801A-CCF509FA1D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FC020-D1A3-473F-90CD-D03409C5747A}">
  <dimension ref="A1:C39"/>
  <sheetViews>
    <sheetView tabSelected="1" workbookViewId="0">
      <selection activeCell="C2" sqref="C2:C39"/>
    </sheetView>
  </sheetViews>
  <sheetFormatPr defaultRowHeight="15"/>
  <cols>
    <col min="1" max="1" width="80.7109375" customWidth="1"/>
  </cols>
  <sheetData>
    <row r="1" spans="1:3">
      <c r="B1" t="s">
        <v>118</v>
      </c>
      <c r="C1" t="s">
        <v>147</v>
      </c>
    </row>
    <row r="2" spans="1:3">
      <c r="B2">
        <v>6.1563530910663272E-2</v>
      </c>
      <c r="C2">
        <v>8.669671554013543E-2</v>
      </c>
    </row>
    <row r="3" spans="1:3">
      <c r="A3" t="s">
        <v>3</v>
      </c>
      <c r="B3" s="23">
        <v>4.0681287981826492E-2</v>
      </c>
      <c r="C3" s="24">
        <v>2.2103932043484103E-3</v>
      </c>
    </row>
    <row r="4" spans="1:3">
      <c r="A4" t="s">
        <v>4</v>
      </c>
      <c r="B4" s="23">
        <v>1.7551534739336055E-2</v>
      </c>
      <c r="C4" s="23">
        <v>3.8132265232402054E-2</v>
      </c>
    </row>
    <row r="5" spans="1:3">
      <c r="A5" t="s">
        <v>5</v>
      </c>
      <c r="B5" s="23">
        <v>1.7281221354518227E-2</v>
      </c>
      <c r="C5" s="24">
        <v>1.0547357726435082E-3</v>
      </c>
    </row>
    <row r="6" spans="1:3">
      <c r="A6" t="s">
        <v>6</v>
      </c>
      <c r="B6" s="24">
        <v>6.1888163591473574E-3</v>
      </c>
      <c r="C6" s="24">
        <v>5.2257228628528676E-3</v>
      </c>
    </row>
    <row r="7" spans="1:3">
      <c r="A7" t="s">
        <v>7</v>
      </c>
      <c r="B7" s="24">
        <v>3.9076504811586896E-3</v>
      </c>
      <c r="C7" s="23">
        <v>4.4376402047354851E-2</v>
      </c>
    </row>
    <row r="8" spans="1:3">
      <c r="A8" t="s">
        <v>8</v>
      </c>
      <c r="B8" s="24">
        <v>3.7838982319269476E-3</v>
      </c>
      <c r="C8" s="23">
        <v>8.272487201272466E-2</v>
      </c>
    </row>
    <row r="9" spans="1:3">
      <c r="A9" t="s">
        <v>9</v>
      </c>
      <c r="B9" s="23">
        <v>2.3267257958113959E-2</v>
      </c>
      <c r="C9" s="23">
        <v>6.7058521245767583E-2</v>
      </c>
    </row>
    <row r="10" spans="1:3">
      <c r="A10" t="s">
        <v>10</v>
      </c>
      <c r="B10" s="24">
        <v>7.340065479825254E-4</v>
      </c>
      <c r="C10" s="23">
        <v>4.7524877824653297E-2</v>
      </c>
    </row>
    <row r="11" spans="1:3">
      <c r="A11" t="s">
        <v>11</v>
      </c>
      <c r="B11" s="23">
        <v>9.3716409829161407E-2</v>
      </c>
      <c r="C11" s="24">
        <v>2.4306691936001666E-3</v>
      </c>
    </row>
    <row r="12" spans="1:3">
      <c r="A12" t="s">
        <v>12</v>
      </c>
      <c r="B12" s="23">
        <v>0.13966156677086278</v>
      </c>
      <c r="C12" s="24">
        <v>1.9032655511112711E-3</v>
      </c>
    </row>
    <row r="13" spans="1:3">
      <c r="A13" t="s">
        <v>13</v>
      </c>
      <c r="B13" s="23">
        <v>3.2450018352802028E-2</v>
      </c>
      <c r="C13" s="23">
        <v>1.3006716269426248E-2</v>
      </c>
    </row>
    <row r="14" spans="1:3">
      <c r="A14" t="s">
        <v>14</v>
      </c>
      <c r="B14" s="23">
        <v>1.9134741379462385E-2</v>
      </c>
      <c r="C14" s="23">
        <v>3.4626978836733366E-2</v>
      </c>
    </row>
    <row r="15" spans="1:3">
      <c r="A15" t="s">
        <v>15</v>
      </c>
      <c r="B15" s="24">
        <v>9.6144964210557477E-3</v>
      </c>
      <c r="C15" s="24">
        <v>1.8779935115730412E-3</v>
      </c>
    </row>
    <row r="16" spans="1:3">
      <c r="A16" t="s">
        <v>16</v>
      </c>
      <c r="B16" s="23">
        <v>8.8343916671745876E-2</v>
      </c>
      <c r="C16" s="23">
        <v>4.1084475849595382E-2</v>
      </c>
    </row>
    <row r="17" spans="1:3">
      <c r="A17" t="s">
        <v>17</v>
      </c>
      <c r="B17" s="23">
        <v>1.5374484138598689E-2</v>
      </c>
      <c r="C17" s="24">
        <v>1.6679440030844188E-3</v>
      </c>
    </row>
    <row r="18" spans="1:3">
      <c r="A18" t="s">
        <v>18</v>
      </c>
      <c r="B18" s="23">
        <v>7.7856653657671693E-2</v>
      </c>
      <c r="C18" s="24">
        <v>1.2490475200498577E-2</v>
      </c>
    </row>
    <row r="19" spans="1:3">
      <c r="A19" t="s">
        <v>19</v>
      </c>
      <c r="B19" s="24">
        <v>2.6496199530342906E-3</v>
      </c>
      <c r="C19" s="23">
        <v>4.8960277122849095E-2</v>
      </c>
    </row>
    <row r="20" spans="1:3">
      <c r="A20" t="s">
        <v>20</v>
      </c>
      <c r="B20" s="24">
        <v>5.6262375715649725E-3</v>
      </c>
      <c r="C20" s="24">
        <v>3.8557752656749903E-3</v>
      </c>
    </row>
    <row r="21" spans="1:3">
      <c r="A21" t="s">
        <v>21</v>
      </c>
      <c r="B21" s="23">
        <v>6.5992162382657704E-2</v>
      </c>
      <c r="C21" s="24">
        <v>1.6309668025960504E-3</v>
      </c>
    </row>
    <row r="22" spans="1:3">
      <c r="A22" t="s">
        <v>22</v>
      </c>
      <c r="B22" s="23">
        <v>4.7068996796506224E-2</v>
      </c>
      <c r="C22" s="23">
        <v>2.6831299761126789E-2</v>
      </c>
    </row>
    <row r="23" spans="1:3">
      <c r="A23" t="s">
        <v>23</v>
      </c>
      <c r="B23" s="24">
        <v>2.2828532385351635E-3</v>
      </c>
      <c r="C23" s="23">
        <v>3.1236350183998229E-2</v>
      </c>
    </row>
    <row r="24" spans="1:3">
      <c r="A24" t="s">
        <v>24</v>
      </c>
      <c r="B24" s="24">
        <v>9.474908012669747E-4</v>
      </c>
      <c r="C24" s="23">
        <v>8.0913686899499918E-2</v>
      </c>
    </row>
    <row r="25" spans="1:3">
      <c r="A25" t="s">
        <v>25</v>
      </c>
      <c r="B25" s="24">
        <v>1.9302327488237329E-3</v>
      </c>
      <c r="C25" s="23">
        <v>1.8185738050563501E-2</v>
      </c>
    </row>
    <row r="26" spans="1:3">
      <c r="A26" t="s">
        <v>26</v>
      </c>
      <c r="B26" s="24">
        <v>1.0333892265538588E-3</v>
      </c>
      <c r="C26" s="24">
        <v>2.7130037706287581E-3</v>
      </c>
    </row>
    <row r="27" spans="1:3">
      <c r="A27" t="s">
        <v>27</v>
      </c>
      <c r="B27" s="24">
        <v>5.7182223429385487E-4</v>
      </c>
      <c r="C27" s="24">
        <v>2.1072587466913245E-3</v>
      </c>
    </row>
    <row r="28" spans="1:3">
      <c r="A28" t="s">
        <v>28</v>
      </c>
      <c r="B28" s="24">
        <v>9.1072753816487135E-4</v>
      </c>
      <c r="C28" s="23">
        <v>0.12483910949289319</v>
      </c>
    </row>
    <row r="29" spans="1:3">
      <c r="A29" t="s">
        <v>29</v>
      </c>
      <c r="B29" s="23">
        <v>9.4322917025891823E-2</v>
      </c>
      <c r="C29" s="24">
        <v>6.5836293814404562E-3</v>
      </c>
    </row>
    <row r="30" spans="1:3">
      <c r="A30" t="s">
        <v>30</v>
      </c>
      <c r="B30" s="24">
        <v>1.8884725925437682E-3</v>
      </c>
      <c r="C30" s="23">
        <v>3.6280887181679038E-2</v>
      </c>
    </row>
    <row r="31" spans="1:3">
      <c r="A31" t="s">
        <v>31</v>
      </c>
      <c r="B31" s="23">
        <v>1.6989303660831616E-2</v>
      </c>
      <c r="C31" s="24">
        <v>2.3835937504679298E-3</v>
      </c>
    </row>
    <row r="32" spans="1:3">
      <c r="A32" t="s">
        <v>32</v>
      </c>
      <c r="B32" s="23">
        <v>3.7007776108930988E-2</v>
      </c>
      <c r="C32" s="23">
        <v>1.2751807393925136E-2</v>
      </c>
    </row>
    <row r="33" spans="1:3">
      <c r="A33" t="s">
        <v>33</v>
      </c>
      <c r="B33" s="24">
        <v>1.195671867216452E-3</v>
      </c>
      <c r="C33" s="23">
        <v>2.3834191027723366E-2</v>
      </c>
    </row>
    <row r="34" spans="1:3">
      <c r="A34" t="s">
        <v>34</v>
      </c>
      <c r="B34" s="23">
        <v>4.1697547444804438E-2</v>
      </c>
      <c r="C34" s="24">
        <v>2.6196726040801357E-3</v>
      </c>
    </row>
    <row r="35" spans="1:3">
      <c r="A35" t="s">
        <v>35</v>
      </c>
      <c r="B35" s="23">
        <v>1.5216519272235701E-2</v>
      </c>
      <c r="C35" s="24">
        <v>1.064828126923727E-2</v>
      </c>
    </row>
    <row r="36" spans="1:3">
      <c r="A36" t="s">
        <v>36</v>
      </c>
      <c r="B36" s="23">
        <v>3.6381629802488859E-2</v>
      </c>
      <c r="C36" s="24">
        <v>9.78346607953768E-4</v>
      </c>
    </row>
    <row r="37" spans="1:3">
      <c r="A37" t="s">
        <v>37</v>
      </c>
      <c r="B37" s="24">
        <v>4.3928865482603724E-3</v>
      </c>
      <c r="C37" s="23">
        <v>1.4494653076179776E-2</v>
      </c>
    </row>
    <row r="38" spans="1:3">
      <c r="A38" t="s">
        <v>38</v>
      </c>
      <c r="B38" s="24">
        <v>4.1059494752484892E-3</v>
      </c>
      <c r="C38" s="23">
        <v>6.7434075004854169E-2</v>
      </c>
    </row>
    <row r="39" spans="1:3">
      <c r="A39" t="s">
        <v>39</v>
      </c>
      <c r="B39" s="23">
        <v>2.823983283477511E-2</v>
      </c>
      <c r="C39" s="23">
        <v>8.3321087987567488E-2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DC192-339B-49C1-A852-D6AC381905E5}">
  <dimension ref="A1:AN87"/>
  <sheetViews>
    <sheetView topLeftCell="A76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3.0425698576523639E-2</v>
      </c>
      <c r="D5" s="10">
        <v>-3.9064354906986593E-2</v>
      </c>
      <c r="E5" s="10">
        <v>-6.1588209625346732E-3</v>
      </c>
      <c r="F5" s="10">
        <v>-2.1123445461314901E-2</v>
      </c>
      <c r="G5" s="10">
        <v>-5.8718208078445558E-3</v>
      </c>
      <c r="H5" s="10">
        <v>-4.2075799343903673E-2</v>
      </c>
      <c r="I5" s="10">
        <v>-5.1615448253031083E-2</v>
      </c>
      <c r="J5" s="10">
        <v>-2.0181705787902102E-2</v>
      </c>
      <c r="K5" s="10">
        <v>-1.5682514102538708E-2</v>
      </c>
      <c r="L5" s="10">
        <v>-6.0279782907508225E-2</v>
      </c>
      <c r="M5" s="10">
        <v>-2.1020469093692056E-3</v>
      </c>
      <c r="N5" s="10">
        <v>-3.561003761338478E-3</v>
      </c>
      <c r="O5" s="10">
        <v>1.0379200328275577E-2</v>
      </c>
      <c r="P5" s="10">
        <v>3.753812388324194E-3</v>
      </c>
      <c r="Q5" s="10">
        <v>-3.5396451563825745E-2</v>
      </c>
      <c r="R5" s="11" t="s">
        <v>78</v>
      </c>
      <c r="S5" s="10">
        <v>1.0912108107048952E-2</v>
      </c>
      <c r="T5" s="10">
        <v>1.7152104193213953E-2</v>
      </c>
      <c r="U5" s="10">
        <v>-2.8314650512687001E-2</v>
      </c>
      <c r="V5" s="10">
        <v>7.5033876543954608E-3</v>
      </c>
      <c r="W5" s="10">
        <v>3.892534606926859E-3</v>
      </c>
      <c r="X5" s="10">
        <v>-2.2321329361591449E-5</v>
      </c>
      <c r="Y5" s="10">
        <v>-2.6200590878206467E-3</v>
      </c>
      <c r="Z5" s="10">
        <v>-5.6070199407887633E-3</v>
      </c>
      <c r="AA5" s="10">
        <v>2.840480865537634E-2</v>
      </c>
      <c r="AB5" s="10">
        <v>-1.5908128239129876E-2</v>
      </c>
      <c r="AC5" s="10">
        <v>4.9606635524961473E-2</v>
      </c>
      <c r="AD5" s="10">
        <v>2.4243919623777938E-2</v>
      </c>
      <c r="AE5" s="10">
        <v>3.5959650084189908E-2</v>
      </c>
      <c r="AF5" s="10">
        <v>-9.0426909779754028E-3</v>
      </c>
      <c r="AG5" s="10">
        <v>-3.1573324235145933E-3</v>
      </c>
      <c r="AH5" s="10">
        <v>3.3030555392175968E-2</v>
      </c>
      <c r="AI5" s="10">
        <v>-5.7526683431589542E-3</v>
      </c>
      <c r="AJ5" s="10">
        <v>3.5761037771078974E-2</v>
      </c>
      <c r="AK5" s="10">
        <v>2.8417945977795185E-2</v>
      </c>
      <c r="AL5" s="10">
        <v>4.5949529687916775E-2</v>
      </c>
      <c r="AM5" s="10">
        <v>3.7850777517919376E-2</v>
      </c>
      <c r="AN5" s="12">
        <v>4.6762020729458821E-2</v>
      </c>
    </row>
    <row r="6" spans="1:40" ht="24">
      <c r="A6" s="13" t="s">
        <v>42</v>
      </c>
      <c r="B6" s="14" t="s">
        <v>41</v>
      </c>
      <c r="C6" s="15">
        <v>-1.02441146057466E-3</v>
      </c>
      <c r="D6" s="16">
        <v>-1.3112922310581103E-2</v>
      </c>
      <c r="E6" s="16">
        <v>-1.8688655558850839E-2</v>
      </c>
      <c r="F6" s="16">
        <v>2.4471256002929504E-2</v>
      </c>
      <c r="G6" s="16">
        <v>1.050967020274198E-2</v>
      </c>
      <c r="H6" s="16">
        <v>3.487784960745028E-2</v>
      </c>
      <c r="I6" s="16">
        <v>5.8523476873171614E-3</v>
      </c>
      <c r="J6" s="16">
        <v>1.9764831709845887E-2</v>
      </c>
      <c r="K6" s="16">
        <v>1.8400305963196445E-2</v>
      </c>
      <c r="L6" s="16">
        <v>-3.6748516039070592E-3</v>
      </c>
      <c r="M6" s="16">
        <v>2.8617335638078421E-2</v>
      </c>
      <c r="N6" s="16">
        <v>4.7998844785062812E-2</v>
      </c>
      <c r="O6" s="16">
        <v>5.6374468068904254E-2</v>
      </c>
      <c r="P6" s="16">
        <v>3.2048307531642679E-2</v>
      </c>
      <c r="Q6" s="16">
        <v>3.6159073688790344E-2</v>
      </c>
      <c r="R6" s="16">
        <v>-1.6053658131940117E-2</v>
      </c>
      <c r="S6" s="16">
        <v>-1.3371795582542163E-2</v>
      </c>
      <c r="T6" s="16">
        <v>2.9943270710298443E-2</v>
      </c>
      <c r="U6" s="16">
        <v>-4.486331514591764E-2</v>
      </c>
      <c r="V6" s="16">
        <v>2.198375941195856E-2</v>
      </c>
      <c r="W6" s="16">
        <v>-1.6685587044194032E-2</v>
      </c>
      <c r="X6" s="16">
        <v>-1.2681766413590813E-2</v>
      </c>
      <c r="Y6" s="16">
        <v>-1.2749042792105841E-2</v>
      </c>
      <c r="Z6" s="16">
        <v>1.3448817319333667E-2</v>
      </c>
      <c r="AA6" s="16">
        <v>2.089267264948718E-2</v>
      </c>
      <c r="AB6" s="17" t="s">
        <v>79</v>
      </c>
      <c r="AC6" s="16">
        <v>-9.64280678094857E-3</v>
      </c>
      <c r="AD6" s="16">
        <v>-1.24050379441743E-2</v>
      </c>
      <c r="AE6" s="16">
        <v>-9.5644255529445162E-3</v>
      </c>
      <c r="AF6" s="16">
        <v>-1.1728110023779152E-2</v>
      </c>
      <c r="AG6" s="16">
        <v>-2.5448824875016506E-2</v>
      </c>
      <c r="AH6" s="16">
        <v>-3.6762130567078992E-2</v>
      </c>
      <c r="AI6" s="16">
        <v>3.6943173586551567E-3</v>
      </c>
      <c r="AJ6" s="16">
        <v>1.5747314440134837E-2</v>
      </c>
      <c r="AK6" s="16">
        <v>-1.5343419285425845E-2</v>
      </c>
      <c r="AL6" s="16">
        <v>7.7447784280888308E-3</v>
      </c>
      <c r="AM6" s="16">
        <v>-6.7572434274702645E-3</v>
      </c>
      <c r="AN6" s="18">
        <v>-3.7459353213357686E-2</v>
      </c>
    </row>
    <row r="7" spans="1:40" ht="24">
      <c r="A7" s="13" t="s">
        <v>43</v>
      </c>
      <c r="B7" s="14" t="s">
        <v>41</v>
      </c>
      <c r="C7" s="15">
        <v>-3.2662676432693986E-2</v>
      </c>
      <c r="D7" s="16">
        <v>1.7493636033588007E-2</v>
      </c>
      <c r="E7" s="17" t="s">
        <v>80</v>
      </c>
      <c r="F7" s="16">
        <v>-2.1538284314659043E-2</v>
      </c>
      <c r="G7" s="16">
        <v>6.6379095850205511E-3</v>
      </c>
      <c r="H7" s="16">
        <v>-1.435140555184276E-2</v>
      </c>
      <c r="I7" s="16">
        <v>-5.1622316835983929E-2</v>
      </c>
      <c r="J7" s="16">
        <v>-1.2966085213979876E-2</v>
      </c>
      <c r="K7" s="16">
        <v>-2.2340790294344919E-2</v>
      </c>
      <c r="L7" s="16">
        <v>-1.2624502061540536E-2</v>
      </c>
      <c r="M7" s="16">
        <v>4.7644675741046073E-3</v>
      </c>
      <c r="N7" s="16">
        <v>-2.1365698280867648E-2</v>
      </c>
      <c r="O7" s="16">
        <v>-1.663776958079706E-2</v>
      </c>
      <c r="P7" s="16">
        <v>-1.7622645325843643E-2</v>
      </c>
      <c r="Q7" s="16">
        <v>-4.9192235855248706E-2</v>
      </c>
      <c r="R7" s="16">
        <v>-6.2006389163755497E-3</v>
      </c>
      <c r="S7" s="16">
        <v>1.8839664174308261E-2</v>
      </c>
      <c r="T7" s="16">
        <v>-4.1984793274389316E-2</v>
      </c>
      <c r="U7" s="16">
        <v>-1.0631057325963993E-2</v>
      </c>
      <c r="V7" s="16">
        <v>2.4848295923991865E-2</v>
      </c>
      <c r="W7" s="16">
        <v>3.0563142319523031E-2</v>
      </c>
      <c r="X7" s="16">
        <v>3.8515663813031287E-2</v>
      </c>
      <c r="Y7" s="16">
        <v>-5.1071402534699018E-3</v>
      </c>
      <c r="Z7" s="16">
        <v>2.1921311396184407E-2</v>
      </c>
      <c r="AA7" s="16">
        <v>1.0751232292218138E-2</v>
      </c>
      <c r="AB7" s="16">
        <v>-1.8619157850726389E-2</v>
      </c>
      <c r="AC7" s="16">
        <v>7.2580959778882998E-3</v>
      </c>
      <c r="AD7" s="16">
        <v>2.7852492292890562E-2</v>
      </c>
      <c r="AE7" s="16">
        <v>2.5030175753514433E-2</v>
      </c>
      <c r="AF7" s="16">
        <v>2.8838025945538224E-2</v>
      </c>
      <c r="AG7" s="16">
        <v>5.3461300251566375E-2</v>
      </c>
      <c r="AH7" s="16">
        <v>2.9464024495452001E-2</v>
      </c>
      <c r="AI7" s="16">
        <v>1.7848324412145806E-2</v>
      </c>
      <c r="AJ7" s="16">
        <v>-1.3420668317517251E-2</v>
      </c>
      <c r="AK7" s="16">
        <v>3.0810519687874752E-2</v>
      </c>
      <c r="AL7" s="16">
        <v>4.7669477317403369E-2</v>
      </c>
      <c r="AM7" s="16">
        <v>3.5944202470461492E-3</v>
      </c>
      <c r="AN7" s="18">
        <v>-4.4395724510659667E-4</v>
      </c>
    </row>
    <row r="8" spans="1:40" ht="24">
      <c r="A8" s="13" t="s">
        <v>44</v>
      </c>
      <c r="B8" s="14" t="s">
        <v>41</v>
      </c>
      <c r="C8" s="15">
        <v>-3.5296247551755617E-3</v>
      </c>
      <c r="D8" s="16">
        <v>-2.7977201985934879E-2</v>
      </c>
      <c r="E8" s="16">
        <v>-2.2551618782081503E-2</v>
      </c>
      <c r="F8" s="16">
        <v>-5.989643605394967E-3</v>
      </c>
      <c r="G8" s="16">
        <v>-6.8653006049326131E-3</v>
      </c>
      <c r="H8" s="16">
        <v>3.238196879241937E-2</v>
      </c>
      <c r="I8" s="16">
        <v>-3.4149685498899268E-2</v>
      </c>
      <c r="J8" s="16">
        <v>3.0551491509809837E-2</v>
      </c>
      <c r="K8" s="17" t="s">
        <v>81</v>
      </c>
      <c r="L8" s="16">
        <v>-4.4670716468221084E-3</v>
      </c>
      <c r="M8" s="16">
        <v>-4.9256388976119246E-2</v>
      </c>
      <c r="N8" s="16">
        <v>1.2427378669476258E-2</v>
      </c>
      <c r="O8" s="16">
        <v>-4.1570885740091629E-2</v>
      </c>
      <c r="P8" s="16">
        <v>-2.1490480531509124E-2</v>
      </c>
      <c r="Q8" s="16">
        <v>-1.646735179910035E-2</v>
      </c>
      <c r="R8" s="16">
        <v>-1.5923976461127615E-2</v>
      </c>
      <c r="S8" s="16">
        <v>1.0873378414544907E-2</v>
      </c>
      <c r="T8" s="16">
        <v>-8.8553139922085897E-3</v>
      </c>
      <c r="U8" s="16">
        <v>1.1100598780753052E-2</v>
      </c>
      <c r="V8" s="16">
        <v>-8.6933931715007986E-3</v>
      </c>
      <c r="W8" s="16">
        <v>2.1886592729516895E-2</v>
      </c>
      <c r="X8" s="16">
        <v>2.7591712247470441E-2</v>
      </c>
      <c r="Y8" s="16">
        <v>3.0690136615034287E-2</v>
      </c>
      <c r="Z8" s="16">
        <v>2.6085865695754697E-2</v>
      </c>
      <c r="AA8" s="16">
        <v>3.3392778453349696E-2</v>
      </c>
      <c r="AB8" s="16">
        <v>1.8492345037623217E-2</v>
      </c>
      <c r="AC8" s="16">
        <v>4.0249903552507058E-2</v>
      </c>
      <c r="AD8" s="16">
        <v>5.4484916130999213E-3</v>
      </c>
      <c r="AE8" s="16">
        <v>-1.6889834738897269E-2</v>
      </c>
      <c r="AF8" s="16">
        <v>5.1355513176115251E-3</v>
      </c>
      <c r="AG8" s="16">
        <v>1.753263706993621E-2</v>
      </c>
      <c r="AH8" s="16">
        <v>6.9038529917882976E-3</v>
      </c>
      <c r="AI8" s="16">
        <v>1.2776941554494216E-2</v>
      </c>
      <c r="AJ8" s="16">
        <v>-4.9335852652834088E-3</v>
      </c>
      <c r="AK8" s="16">
        <v>-1.5277729385650713E-2</v>
      </c>
      <c r="AL8" s="16">
        <v>2.2261251716598283E-2</v>
      </c>
      <c r="AM8" s="16">
        <v>2.0137402989791664E-2</v>
      </c>
      <c r="AN8" s="18">
        <v>-4.1707563926710817E-3</v>
      </c>
    </row>
    <row r="9" spans="1:40" ht="24">
      <c r="A9" s="13" t="s">
        <v>45</v>
      </c>
      <c r="B9" s="14" t="s">
        <v>41</v>
      </c>
      <c r="C9" s="15">
        <v>5.0872798220090387E-2</v>
      </c>
      <c r="D9" s="16">
        <v>4.3095553891452427E-2</v>
      </c>
      <c r="E9" s="16">
        <v>1.7916286478388072E-2</v>
      </c>
      <c r="F9" s="16">
        <v>1.9019145567359959E-2</v>
      </c>
      <c r="G9" s="16">
        <v>3.311261726028962E-2</v>
      </c>
      <c r="H9" s="16">
        <v>2.2619497117771052E-3</v>
      </c>
      <c r="I9" s="16">
        <v>4.0950975534026129E-2</v>
      </c>
      <c r="J9" s="16">
        <v>-1.8891042745528333E-3</v>
      </c>
      <c r="K9" s="16">
        <v>1.2710534241339385E-2</v>
      </c>
      <c r="L9" s="16">
        <v>1.5980941926945283E-2</v>
      </c>
      <c r="M9" s="16">
        <v>2.7386885869797036E-2</v>
      </c>
      <c r="N9" s="16">
        <v>5.9387486551991123E-2</v>
      </c>
      <c r="O9" s="16">
        <v>2.2792660180909991E-2</v>
      </c>
      <c r="P9" s="16">
        <v>2.1517731929156104E-2</v>
      </c>
      <c r="Q9" s="16">
        <v>1.4449586806140632E-2</v>
      </c>
      <c r="R9" s="16">
        <v>-5.7943929479717833E-3</v>
      </c>
      <c r="S9" s="16">
        <v>-1.6653212419941782E-3</v>
      </c>
      <c r="T9" s="16">
        <v>1.5271683523805599E-2</v>
      </c>
      <c r="U9" s="16">
        <v>1.7775622627129006E-2</v>
      </c>
      <c r="V9" s="16">
        <v>-3.1809395438174862E-2</v>
      </c>
      <c r="W9" s="16">
        <v>3.192509343434223E-3</v>
      </c>
      <c r="X9" s="16">
        <v>-4.9484951964006596E-2</v>
      </c>
      <c r="Y9" s="16">
        <v>5.0452997980714957E-3</v>
      </c>
      <c r="Z9" s="16">
        <v>-1.987923495205201E-3</v>
      </c>
      <c r="AA9" s="16">
        <v>-3.6842496992876533E-2</v>
      </c>
      <c r="AB9" s="16">
        <v>3.6926553753681862E-3</v>
      </c>
      <c r="AC9" s="16">
        <v>-3.5368098139047337E-2</v>
      </c>
      <c r="AD9" s="16">
        <v>1.2453014087198108E-2</v>
      </c>
      <c r="AE9" s="16">
        <v>7.6476723268296712E-5</v>
      </c>
      <c r="AF9" s="16">
        <v>-2.6238652766643847E-2</v>
      </c>
      <c r="AG9" s="16">
        <v>-1.5407154282036279E-2</v>
      </c>
      <c r="AH9" s="16">
        <v>4.8470879092050922E-3</v>
      </c>
      <c r="AI9" s="17" t="s">
        <v>79</v>
      </c>
      <c r="AJ9" s="16">
        <v>-1.1666798220392433E-2</v>
      </c>
      <c r="AK9" s="16">
        <v>5.275541311478546E-3</v>
      </c>
      <c r="AL9" s="16">
        <v>-1.2494762609268911E-2</v>
      </c>
      <c r="AM9" s="16">
        <v>-3.8243962293615923E-2</v>
      </c>
      <c r="AN9" s="18">
        <v>-2.8749048885046275E-2</v>
      </c>
    </row>
    <row r="10" spans="1:40" ht="24">
      <c r="A10" s="13" t="s">
        <v>46</v>
      </c>
      <c r="B10" s="14" t="s">
        <v>41</v>
      </c>
      <c r="C10" s="15">
        <v>3.2542309428290159E-2</v>
      </c>
      <c r="D10" s="16">
        <v>1.6460168678318763E-2</v>
      </c>
      <c r="E10" s="16">
        <v>-2.1531136218112045E-2</v>
      </c>
      <c r="F10" s="17" t="s">
        <v>80</v>
      </c>
      <c r="G10" s="16">
        <v>-2.9325015376960029E-3</v>
      </c>
      <c r="H10" s="16">
        <v>-1.565986642662499E-2</v>
      </c>
      <c r="I10" s="16">
        <v>-4.5814723521281825E-2</v>
      </c>
      <c r="J10" s="16">
        <v>-1.6023111154607368E-2</v>
      </c>
      <c r="K10" s="16">
        <v>-5.9173328379292355E-3</v>
      </c>
      <c r="L10" s="16">
        <v>1.3500156781553098E-2</v>
      </c>
      <c r="M10" s="16">
        <v>2.3426845475393008E-2</v>
      </c>
      <c r="N10" s="16">
        <v>-1.844636312357446E-2</v>
      </c>
      <c r="O10" s="16">
        <v>-1.6936885488447836E-2</v>
      </c>
      <c r="P10" s="16">
        <v>4.1135891850203965E-3</v>
      </c>
      <c r="Q10" s="16">
        <v>-3.8411902584061498E-2</v>
      </c>
      <c r="R10" s="16">
        <v>-2.1235213966266736E-2</v>
      </c>
      <c r="S10" s="16">
        <v>-1.2730657489123175E-2</v>
      </c>
      <c r="T10" s="16">
        <v>-4.6304569518376193E-2</v>
      </c>
      <c r="U10" s="16">
        <v>4.4290615240848367E-2</v>
      </c>
      <c r="V10" s="16">
        <v>2.25066296719518E-2</v>
      </c>
      <c r="W10" s="16">
        <v>-7.8036525374270329E-3</v>
      </c>
      <c r="X10" s="16">
        <v>2.8432620148393123E-2</v>
      </c>
      <c r="Y10" s="16">
        <v>1.2611619986372204E-2</v>
      </c>
      <c r="Z10" s="16">
        <v>5.1749452645016597E-2</v>
      </c>
      <c r="AA10" s="16">
        <v>6.4838542383277561E-2</v>
      </c>
      <c r="AB10" s="16">
        <v>2.437094813754468E-2</v>
      </c>
      <c r="AC10" s="16">
        <v>-1.1393131583645282E-2</v>
      </c>
      <c r="AD10" s="16">
        <v>3.3774007690543013E-2</v>
      </c>
      <c r="AE10" s="16">
        <v>2.9684233806319332E-2</v>
      </c>
      <c r="AF10" s="16">
        <v>6.9312463069599846E-3</v>
      </c>
      <c r="AG10" s="16">
        <v>1.3610169539581649E-2</v>
      </c>
      <c r="AH10" s="16">
        <v>9.6268376196774787E-3</v>
      </c>
      <c r="AI10" s="16">
        <v>1.8938110734988065E-2</v>
      </c>
      <c r="AJ10" s="16">
        <v>3.36676900585033E-2</v>
      </c>
      <c r="AK10" s="16">
        <v>-1.0771194500227614E-2</v>
      </c>
      <c r="AL10" s="16">
        <v>-8.7724954972945354E-3</v>
      </c>
      <c r="AM10" s="16">
        <v>-3.6419507679990807E-3</v>
      </c>
      <c r="AN10" s="18">
        <v>-9.5009339719676726E-3</v>
      </c>
    </row>
    <row r="11" spans="1:40" ht="24">
      <c r="A11" s="13" t="s">
        <v>47</v>
      </c>
      <c r="B11" s="14" t="s">
        <v>41</v>
      </c>
      <c r="C11" s="15">
        <v>4.7520905853076674E-2</v>
      </c>
      <c r="D11" s="16">
        <v>4.767600382788368E-2</v>
      </c>
      <c r="E11" s="16">
        <v>3.0995329816191589E-2</v>
      </c>
      <c r="F11" s="16">
        <v>-1.0842440638405197E-2</v>
      </c>
      <c r="G11" s="16">
        <v>2.0571562906455183E-2</v>
      </c>
      <c r="H11" s="16">
        <v>3.4640155532891868E-2</v>
      </c>
      <c r="I11" s="16">
        <v>1.53152824877255E-2</v>
      </c>
      <c r="J11" s="16">
        <v>1.2563297341289565E-2</v>
      </c>
      <c r="K11" s="16">
        <v>-1.5238809528503624E-2</v>
      </c>
      <c r="L11" s="16">
        <v>1.5609036591835089E-2</v>
      </c>
      <c r="M11" s="16">
        <v>1.0452200854168904E-2</v>
      </c>
      <c r="N11" s="16">
        <v>3.835536517127501E-2</v>
      </c>
      <c r="O11" s="16">
        <v>-2.0188398467185747E-3</v>
      </c>
      <c r="P11" s="16">
        <v>4.0034898586738935E-2</v>
      </c>
      <c r="Q11" s="16">
        <v>1.139106864228546E-2</v>
      </c>
      <c r="R11" s="16">
        <v>2.8755892149398162E-2</v>
      </c>
      <c r="S11" s="16">
        <v>7.7548539263894139E-3</v>
      </c>
      <c r="T11" s="16">
        <v>2.1994462631446561E-2</v>
      </c>
      <c r="U11" s="16">
        <v>-2.9141438587963683E-2</v>
      </c>
      <c r="V11" s="16">
        <v>1.7243834262127437E-2</v>
      </c>
      <c r="W11" s="16">
        <v>-5.1842717620140769E-2</v>
      </c>
      <c r="X11" s="16">
        <v>-3.2043788451189001E-3</v>
      </c>
      <c r="Y11" s="16">
        <v>-1.595237819060414E-2</v>
      </c>
      <c r="Z11" s="16">
        <v>5.2542682908064964E-3</v>
      </c>
      <c r="AA11" s="16">
        <v>2.745589065301203E-2</v>
      </c>
      <c r="AB11" s="16">
        <v>-1.536924767946183E-2</v>
      </c>
      <c r="AC11" s="16">
        <v>9.8677880824768367E-3</v>
      </c>
      <c r="AD11" s="16">
        <v>-1.3834804148560526E-2</v>
      </c>
      <c r="AE11" s="16">
        <v>-2.4643381389243071E-2</v>
      </c>
      <c r="AF11" s="16">
        <v>-5.9070884268500644E-3</v>
      </c>
      <c r="AG11" s="16">
        <v>-1.3922094609946454E-2</v>
      </c>
      <c r="AH11" s="16">
        <v>-2.5094180513878798E-2</v>
      </c>
      <c r="AI11" s="16">
        <v>5.2875471535675997E-3</v>
      </c>
      <c r="AJ11" s="16">
        <v>-3.4017273263691326E-2</v>
      </c>
      <c r="AK11" s="17" t="s">
        <v>79</v>
      </c>
      <c r="AL11" s="16">
        <v>-3.6778617779333299E-2</v>
      </c>
      <c r="AM11" s="16">
        <v>1.1228161596503892E-2</v>
      </c>
      <c r="AN11" s="18">
        <v>7.7249400072438345E-3</v>
      </c>
    </row>
    <row r="12" spans="1:40" ht="24">
      <c r="A12" s="13" t="s">
        <v>48</v>
      </c>
      <c r="B12" s="14" t="s">
        <v>41</v>
      </c>
      <c r="C12" s="15">
        <v>-3.7905721911593131E-2</v>
      </c>
      <c r="D12" s="16">
        <v>-2.5042088028059007E-2</v>
      </c>
      <c r="E12" s="16">
        <v>-1.3080903851280431E-2</v>
      </c>
      <c r="F12" s="16">
        <v>-1.6166801688898582E-2</v>
      </c>
      <c r="G12" s="16">
        <v>-3.8903966765468583E-2</v>
      </c>
      <c r="H12" s="16">
        <v>-2.2392999475294436E-2</v>
      </c>
      <c r="I12" s="16">
        <v>-1.0313855846359587E-2</v>
      </c>
      <c r="J12" s="17" t="s">
        <v>81</v>
      </c>
      <c r="K12" s="16">
        <v>3.0536712494909538E-2</v>
      </c>
      <c r="L12" s="16">
        <v>-1.0068672417804684E-2</v>
      </c>
      <c r="M12" s="16">
        <v>-1.6571429775332568E-2</v>
      </c>
      <c r="N12" s="16">
        <v>-1.9638063894408517E-2</v>
      </c>
      <c r="O12" s="16">
        <v>-3.6014540050745281E-2</v>
      </c>
      <c r="P12" s="16">
        <v>-7.6146800380427117E-3</v>
      </c>
      <c r="Q12" s="16">
        <v>-6.6905263446954116E-3</v>
      </c>
      <c r="R12" s="16">
        <v>-2.0484034500419381E-2</v>
      </c>
      <c r="S12" s="16">
        <v>-2.7775028374454923E-4</v>
      </c>
      <c r="T12" s="16">
        <v>-4.7768389758286057E-3</v>
      </c>
      <c r="U12" s="16">
        <v>-2.4538213701207089E-2</v>
      </c>
      <c r="V12" s="16">
        <v>4.0211132773147792E-2</v>
      </c>
      <c r="W12" s="16">
        <v>1.2812421154686006E-2</v>
      </c>
      <c r="X12" s="16">
        <v>7.7986876473332403E-3</v>
      </c>
      <c r="Y12" s="16">
        <v>1.4774601035498177E-3</v>
      </c>
      <c r="Z12" s="16">
        <v>4.9226536678278254E-2</v>
      </c>
      <c r="AA12" s="16">
        <v>1.1578965854909622E-2</v>
      </c>
      <c r="AB12" s="16">
        <v>1.9859405239225594E-2</v>
      </c>
      <c r="AC12" s="16">
        <v>2.0998255440515607E-2</v>
      </c>
      <c r="AD12" s="16">
        <v>-1.8054633256196051E-2</v>
      </c>
      <c r="AE12" s="16">
        <v>-2.3746437329593615E-2</v>
      </c>
      <c r="AF12" s="16">
        <v>1.2447297167177561E-2</v>
      </c>
      <c r="AG12" s="16">
        <v>3.3459929053439148E-2</v>
      </c>
      <c r="AH12" s="16">
        <v>2.5892806188506354E-2</v>
      </c>
      <c r="AI12" s="16">
        <v>-1.8933714133579946E-3</v>
      </c>
      <c r="AJ12" s="16">
        <v>2.4454402538487425E-2</v>
      </c>
      <c r="AK12" s="16">
        <v>1.2605158436205275E-2</v>
      </c>
      <c r="AL12" s="16">
        <v>1.0106065860995049E-2</v>
      </c>
      <c r="AM12" s="16">
        <v>4.4114018080522982E-2</v>
      </c>
      <c r="AN12" s="18">
        <v>1.5450400104483598E-2</v>
      </c>
    </row>
    <row r="13" spans="1:40" ht="24">
      <c r="A13" s="13" t="s">
        <v>49</v>
      </c>
      <c r="B13" s="14" t="s">
        <v>41</v>
      </c>
      <c r="C13" s="15">
        <v>3.2125832778330081E-2</v>
      </c>
      <c r="D13" s="16">
        <v>3.0841781331731613E-2</v>
      </c>
      <c r="E13" s="16">
        <v>2.8667694553129782E-2</v>
      </c>
      <c r="F13" s="16">
        <v>6.873358322457274E-3</v>
      </c>
      <c r="G13" s="16">
        <v>2.5532747690302567E-2</v>
      </c>
      <c r="H13" s="16">
        <v>3.8498103435178059E-2</v>
      </c>
      <c r="I13" s="16">
        <v>1.219541624579063E-2</v>
      </c>
      <c r="J13" s="16">
        <v>1.2280379795748834E-2</v>
      </c>
      <c r="K13" s="16">
        <v>5.0827287072586561E-3</v>
      </c>
      <c r="L13" s="16">
        <v>-1.5763263094070824E-2</v>
      </c>
      <c r="M13" s="16">
        <v>-2.5711875343950027E-2</v>
      </c>
      <c r="N13" s="16">
        <v>-3.2750435152579167E-3</v>
      </c>
      <c r="O13" s="16">
        <v>5.8364741381356595E-3</v>
      </c>
      <c r="P13" s="16">
        <v>2.9727884311080637E-2</v>
      </c>
      <c r="Q13" s="16">
        <v>-2.4668639800719875E-2</v>
      </c>
      <c r="R13" s="16">
        <v>-9.0080267797112128E-3</v>
      </c>
      <c r="S13" s="16">
        <v>5.0300124750650273E-2</v>
      </c>
      <c r="T13" s="16">
        <v>-2.456399536769212E-4</v>
      </c>
      <c r="U13" s="16">
        <v>-1.7878637957943536E-2</v>
      </c>
      <c r="V13" s="16">
        <v>-8.7596049777903043E-3</v>
      </c>
      <c r="W13" s="16">
        <v>1.3182786393962273E-2</v>
      </c>
      <c r="X13" s="16">
        <v>1.3221629819351882E-2</v>
      </c>
      <c r="Y13" s="16">
        <v>-3.1882029515194796E-2</v>
      </c>
      <c r="Z13" s="16">
        <v>8.9977521618580924E-3</v>
      </c>
      <c r="AA13" s="16">
        <v>1.8196421031979347E-2</v>
      </c>
      <c r="AB13" s="16">
        <v>-1.1620577353297738E-2</v>
      </c>
      <c r="AC13" s="17" t="s">
        <v>82</v>
      </c>
      <c r="AD13" s="16">
        <v>-3.893928924501578E-2</v>
      </c>
      <c r="AE13" s="16">
        <v>-1.5061208414208391E-2</v>
      </c>
      <c r="AF13" s="17" t="s">
        <v>83</v>
      </c>
      <c r="AG13" s="16">
        <v>-2.7531837909223842E-2</v>
      </c>
      <c r="AH13" s="16">
        <v>-2.8666064768522782E-2</v>
      </c>
      <c r="AI13" s="16">
        <v>-2.6003970850533416E-2</v>
      </c>
      <c r="AJ13" s="16">
        <v>-4.2556527818302617E-2</v>
      </c>
      <c r="AK13" s="16">
        <v>-5.8262436851948445E-3</v>
      </c>
      <c r="AL13" s="16">
        <v>-6.8615534016434774E-3</v>
      </c>
      <c r="AM13" s="16">
        <v>4.5627418370550135E-2</v>
      </c>
      <c r="AN13" s="18">
        <v>-1.0504629837859132E-2</v>
      </c>
    </row>
    <row r="14" spans="1:40" ht="24">
      <c r="A14" s="13" t="s">
        <v>50</v>
      </c>
      <c r="B14" s="14" t="s">
        <v>41</v>
      </c>
      <c r="C14" s="15">
        <v>-1.8512435486136562E-2</v>
      </c>
      <c r="D14" s="16">
        <v>-2.0697902952127478E-2</v>
      </c>
      <c r="E14" s="16">
        <v>6.6594113370781523E-3</v>
      </c>
      <c r="F14" s="16">
        <v>-2.9507186139822775E-3</v>
      </c>
      <c r="G14" s="17" t="s">
        <v>79</v>
      </c>
      <c r="H14" s="16">
        <v>1.7728892056039853E-2</v>
      </c>
      <c r="I14" s="16">
        <v>9.2097550899025507E-3</v>
      </c>
      <c r="J14" s="16">
        <v>-3.8713570117718976E-2</v>
      </c>
      <c r="K14" s="16">
        <v>-6.8293830890539921E-3</v>
      </c>
      <c r="L14" s="16">
        <v>-9.2439027366401257E-3</v>
      </c>
      <c r="M14" s="16">
        <v>-1.5683626924324609E-2</v>
      </c>
      <c r="N14" s="16">
        <v>-4.5421741469544898E-2</v>
      </c>
      <c r="O14" s="16">
        <v>-2.9869817396228113E-2</v>
      </c>
      <c r="P14" s="16">
        <v>1.2248347457089517E-2</v>
      </c>
      <c r="Q14" s="16">
        <v>-4.0696902159477272E-2</v>
      </c>
      <c r="R14" s="16">
        <v>-5.9330869750381671E-3</v>
      </c>
      <c r="S14" s="16">
        <v>8.2812643014789564E-3</v>
      </c>
      <c r="T14" s="16">
        <v>-2.2651228192189954E-2</v>
      </c>
      <c r="U14" s="16">
        <v>2.5392751859892957E-2</v>
      </c>
      <c r="V14" s="16">
        <v>2.1332509513789552E-2</v>
      </c>
      <c r="W14" s="16">
        <v>4.234470292238722E-2</v>
      </c>
      <c r="X14" s="16">
        <v>-2.020470400009805E-2</v>
      </c>
      <c r="Y14" s="16">
        <v>2.254360412963867E-2</v>
      </c>
      <c r="Z14" s="16">
        <v>2.9244229690449302E-2</v>
      </c>
      <c r="AA14" s="16">
        <v>2.8611972958539216E-2</v>
      </c>
      <c r="AB14" s="16">
        <v>1.0504914994699265E-2</v>
      </c>
      <c r="AC14" s="16">
        <v>1.3185610569549009E-2</v>
      </c>
      <c r="AD14" s="16">
        <v>4.2382771714722475E-2</v>
      </c>
      <c r="AE14" s="16">
        <v>1.3358778694118969E-2</v>
      </c>
      <c r="AF14" s="16">
        <v>2.5774238898780756E-2</v>
      </c>
      <c r="AG14" s="16">
        <v>3.8781597228637679E-2</v>
      </c>
      <c r="AH14" s="16">
        <v>3.2759714743917541E-2</v>
      </c>
      <c r="AI14" s="16">
        <v>3.3112370291460767E-2</v>
      </c>
      <c r="AJ14" s="16">
        <v>2.3578251021538475E-3</v>
      </c>
      <c r="AK14" s="16">
        <v>2.0527466802759246E-2</v>
      </c>
      <c r="AL14" s="16">
        <v>1.8452798769551165E-2</v>
      </c>
      <c r="AM14" s="16">
        <v>-2.2933715467292524E-2</v>
      </c>
      <c r="AN14" s="18">
        <v>6.7079046133448699E-4</v>
      </c>
    </row>
    <row r="15" spans="1:40" ht="24">
      <c r="A15" s="13" t="s">
        <v>51</v>
      </c>
      <c r="B15" s="14" t="s">
        <v>41</v>
      </c>
      <c r="C15" s="15">
        <v>9.7116033265134162E-3</v>
      </c>
      <c r="D15" s="16">
        <v>4.0310354092928623E-2</v>
      </c>
      <c r="E15" s="16">
        <v>3.8159151826990291E-2</v>
      </c>
      <c r="F15" s="16">
        <v>2.8181466182236523E-2</v>
      </c>
      <c r="G15" s="16">
        <v>-1.9956632360139216E-2</v>
      </c>
      <c r="H15" s="16">
        <v>4.0600678248016213E-2</v>
      </c>
      <c r="I15" s="16">
        <v>-3.2753598898221159E-2</v>
      </c>
      <c r="J15" s="16">
        <v>7.6699314963079067E-3</v>
      </c>
      <c r="K15" s="16">
        <v>2.7099007723197708E-2</v>
      </c>
      <c r="L15" s="16">
        <v>2.6933339940197146E-2</v>
      </c>
      <c r="M15" s="16">
        <v>5.5324599216675712E-3</v>
      </c>
      <c r="N15" s="16">
        <v>1.9831589955550812E-2</v>
      </c>
      <c r="O15" s="16">
        <v>7.468936805967951E-3</v>
      </c>
      <c r="P15" s="16">
        <v>3.4620935936617012E-2</v>
      </c>
      <c r="Q15" s="16">
        <v>5.609713514322795E-5</v>
      </c>
      <c r="R15" s="16">
        <v>-2.3743358967278465E-5</v>
      </c>
      <c r="S15" s="16">
        <v>2.0599656216262592E-2</v>
      </c>
      <c r="T15" s="16">
        <v>-1.5907961597069692E-3</v>
      </c>
      <c r="U15" s="16">
        <v>-5.0624885671865474E-2</v>
      </c>
      <c r="V15" s="16">
        <v>-2.3956374275801374E-2</v>
      </c>
      <c r="W15" s="16">
        <v>3.4275343111905582E-2</v>
      </c>
      <c r="X15" s="17" t="s">
        <v>84</v>
      </c>
      <c r="Y15" s="16">
        <v>-1.4987792134245084E-2</v>
      </c>
      <c r="Z15" s="16">
        <v>-3.240890863054794E-2</v>
      </c>
      <c r="AA15" s="16">
        <v>-2.595727223108042E-3</v>
      </c>
      <c r="AB15" s="16">
        <v>-1.2514245349640048E-2</v>
      </c>
      <c r="AC15" s="16">
        <v>2.4235710819096781E-2</v>
      </c>
      <c r="AD15" s="16">
        <v>-5.0440275205858753E-2</v>
      </c>
      <c r="AE15" s="16">
        <v>-5.4232826896733699E-2</v>
      </c>
      <c r="AF15" s="16">
        <v>1.3180068868125424E-2</v>
      </c>
      <c r="AG15" s="16">
        <v>-2.7412071014935417E-3</v>
      </c>
      <c r="AH15" s="16">
        <v>-1.4005131600721468E-2</v>
      </c>
      <c r="AI15" s="16">
        <v>-4.8858953226579939E-2</v>
      </c>
      <c r="AJ15" s="16">
        <v>2.255223300883312E-2</v>
      </c>
      <c r="AK15" s="16">
        <v>-3.1556071434930481E-3</v>
      </c>
      <c r="AL15" s="16">
        <v>2.3360367446414287E-2</v>
      </c>
      <c r="AM15" s="16">
        <v>7.3027700712209966E-4</v>
      </c>
      <c r="AN15" s="18">
        <v>-5.8114848850909478E-2</v>
      </c>
    </row>
    <row r="16" spans="1:40" ht="24">
      <c r="A16" s="13" t="s">
        <v>52</v>
      </c>
      <c r="B16" s="14" t="s">
        <v>41</v>
      </c>
      <c r="C16" s="15">
        <v>1.5557445940935334E-2</v>
      </c>
      <c r="D16" s="16">
        <v>2.3473730667237222E-2</v>
      </c>
      <c r="E16" s="16">
        <v>4.736241065188438E-2</v>
      </c>
      <c r="F16" s="16">
        <v>-8.7323588952169292E-3</v>
      </c>
      <c r="G16" s="16">
        <v>1.8268261285950604E-2</v>
      </c>
      <c r="H16" s="16">
        <v>3.1093156126467042E-2</v>
      </c>
      <c r="I16" s="16">
        <v>-2.2496930633815332E-2</v>
      </c>
      <c r="J16" s="16">
        <v>9.9498412666897285E-3</v>
      </c>
      <c r="K16" s="16">
        <v>2.1917099681504633E-2</v>
      </c>
      <c r="L16" s="16">
        <v>-1.2240681081181095E-2</v>
      </c>
      <c r="M16" s="16">
        <v>1.1443312440215861E-2</v>
      </c>
      <c r="N16" s="16">
        <v>-2.8052990740810128E-2</v>
      </c>
      <c r="O16" s="16">
        <v>-3.6563745386610628E-3</v>
      </c>
      <c r="P16" s="16">
        <v>5.7820752433969912E-2</v>
      </c>
      <c r="Q16" s="16">
        <v>7.0612299048927361E-4</v>
      </c>
      <c r="R16" s="16">
        <v>4.5925548750255743E-2</v>
      </c>
      <c r="S16" s="16">
        <v>1.089373985749878E-2</v>
      </c>
      <c r="T16" s="16">
        <v>2.1304457457032914E-2</v>
      </c>
      <c r="U16" s="16">
        <v>9.8821534806447283E-3</v>
      </c>
      <c r="V16" s="16">
        <v>-2.9693875008927069E-2</v>
      </c>
      <c r="W16" s="16">
        <v>-5.5414164781625426E-2</v>
      </c>
      <c r="X16" s="16">
        <v>2.3419810979503256E-2</v>
      </c>
      <c r="Y16" s="16">
        <v>-3.4755330245573271E-2</v>
      </c>
      <c r="Z16" s="16">
        <v>2.6133794899189182E-3</v>
      </c>
      <c r="AA16" s="16">
        <v>3.3606572327447105E-2</v>
      </c>
      <c r="AB16" s="16">
        <v>7.6780711903418472E-3</v>
      </c>
      <c r="AC16" s="16">
        <v>-3.5445077929969114E-2</v>
      </c>
      <c r="AD16" s="16">
        <v>-9.3853450630589121E-3</v>
      </c>
      <c r="AE16" s="16">
        <v>-3.4309015894737331E-2</v>
      </c>
      <c r="AF16" s="16">
        <v>-6.8365179119165686E-3</v>
      </c>
      <c r="AG16" s="16">
        <v>-3.1868195902945984E-2</v>
      </c>
      <c r="AH16" s="16">
        <v>4.2869592002322439E-3</v>
      </c>
      <c r="AI16" s="16">
        <v>-1.2357973693613338E-2</v>
      </c>
      <c r="AJ16" s="16">
        <v>-3.4777304741535085E-2</v>
      </c>
      <c r="AK16" s="16">
        <v>-3.6326202851472769E-2</v>
      </c>
      <c r="AL16" s="17" t="s">
        <v>83</v>
      </c>
      <c r="AM16" s="16">
        <v>8.3091894939479136E-3</v>
      </c>
      <c r="AN16" s="18">
        <v>-4.5728040211974741E-2</v>
      </c>
    </row>
    <row r="17" spans="1:40" ht="24">
      <c r="A17" s="13" t="s">
        <v>53</v>
      </c>
      <c r="B17" s="14" t="s">
        <v>41</v>
      </c>
      <c r="C17" s="15">
        <v>6.4290550447058364E-2</v>
      </c>
      <c r="D17" s="16">
        <v>6.4746749466872769E-2</v>
      </c>
      <c r="E17" s="16">
        <v>2.4610156977951807E-2</v>
      </c>
      <c r="F17" s="16">
        <v>2.2291217791488373E-2</v>
      </c>
      <c r="G17" s="16">
        <v>2.1033651789428131E-2</v>
      </c>
      <c r="H17" s="16">
        <v>1.3912393477301133E-2</v>
      </c>
      <c r="I17" s="16">
        <v>1.2931903077214963E-2</v>
      </c>
      <c r="J17" s="16">
        <v>3.9467679292282273E-2</v>
      </c>
      <c r="K17" s="16">
        <v>-8.5405556440169526E-3</v>
      </c>
      <c r="L17" s="16">
        <v>4.9842835998119998E-2</v>
      </c>
      <c r="M17" s="16">
        <v>1.3479920226772787E-2</v>
      </c>
      <c r="N17" s="16">
        <v>-2.5611707886091322E-3</v>
      </c>
      <c r="O17" s="16">
        <v>-3.1484829716635944E-2</v>
      </c>
      <c r="P17" s="16">
        <v>5.2863343700963027E-3</v>
      </c>
      <c r="Q17" s="16">
        <v>-1.0436173298207112E-2</v>
      </c>
      <c r="R17" s="16">
        <v>7.4765291189214421E-3</v>
      </c>
      <c r="S17" s="16">
        <v>1.7390837389635424E-2</v>
      </c>
      <c r="T17" s="16">
        <v>-1.5106098030722791E-2</v>
      </c>
      <c r="U17" s="16">
        <v>-5.1309775297456298E-2</v>
      </c>
      <c r="V17" s="17" t="s">
        <v>84</v>
      </c>
      <c r="W17" s="16">
        <v>2.9227710786977366E-2</v>
      </c>
      <c r="X17" s="16">
        <v>-2.3935474490402921E-2</v>
      </c>
      <c r="Y17" s="16">
        <v>-1.1064318030176027E-2</v>
      </c>
      <c r="Z17" s="16">
        <v>1.7702160767564683E-2</v>
      </c>
      <c r="AA17" s="16">
        <v>1.7583652107621785E-2</v>
      </c>
      <c r="AB17" s="16">
        <v>2.1690825469560263E-2</v>
      </c>
      <c r="AC17" s="16">
        <v>-1.3063747644559474E-2</v>
      </c>
      <c r="AD17" s="16">
        <v>-3.0938314240862221E-2</v>
      </c>
      <c r="AE17" s="16">
        <v>-2.4313000723851286E-2</v>
      </c>
      <c r="AF17" s="16">
        <v>-8.7053286338305055E-3</v>
      </c>
      <c r="AG17" s="16">
        <v>-3.4918766116633741E-2</v>
      </c>
      <c r="AH17" s="16">
        <v>-6.5925883339862573E-2</v>
      </c>
      <c r="AI17" s="16">
        <v>-3.1377788279922186E-2</v>
      </c>
      <c r="AJ17" s="16">
        <v>-2.2010381113132686E-2</v>
      </c>
      <c r="AK17" s="16">
        <v>1.6985447001495985E-2</v>
      </c>
      <c r="AL17" s="16">
        <v>-2.958692686622471E-2</v>
      </c>
      <c r="AM17" s="16">
        <v>-4.4108294276708785E-3</v>
      </c>
      <c r="AN17" s="18">
        <v>-5.1834312342373463E-2</v>
      </c>
    </row>
    <row r="18" spans="1:40" ht="24">
      <c r="A18" s="13" t="s">
        <v>54</v>
      </c>
      <c r="B18" s="14" t="s">
        <v>41</v>
      </c>
      <c r="C18" s="19" t="s">
        <v>85</v>
      </c>
      <c r="D18" s="16">
        <v>-1.6946287967621668E-2</v>
      </c>
      <c r="E18" s="16">
        <v>2.7713050981544529E-2</v>
      </c>
      <c r="F18" s="16">
        <v>3.3624606806427711E-2</v>
      </c>
      <c r="G18" s="16">
        <v>4.2017543103978781E-2</v>
      </c>
      <c r="H18" s="16">
        <v>-1.9602699586272004E-2</v>
      </c>
      <c r="I18" s="16">
        <v>1.628436989711898E-2</v>
      </c>
      <c r="J18" s="16">
        <v>-1.7819016876373609E-2</v>
      </c>
      <c r="K18" s="16">
        <v>5.3671699909199344E-3</v>
      </c>
      <c r="L18" s="16">
        <v>3.3998003494797029E-2</v>
      </c>
      <c r="M18" s="16">
        <v>1.005502355203101E-3</v>
      </c>
      <c r="N18" s="16">
        <v>4.7831486476897271E-2</v>
      </c>
      <c r="O18" s="16">
        <v>3.4734868509877947E-2</v>
      </c>
      <c r="P18" s="16">
        <v>4.1758172384014886E-2</v>
      </c>
      <c r="Q18" s="16">
        <v>2.5302156189210563E-2</v>
      </c>
      <c r="R18" s="16">
        <v>2.4272123746926642E-2</v>
      </c>
      <c r="S18" s="16">
        <v>8.5863899524752177E-4</v>
      </c>
      <c r="T18" s="16">
        <v>2.554866939872914E-2</v>
      </c>
      <c r="U18" s="16">
        <v>-1.1715342935829719E-3</v>
      </c>
      <c r="V18" s="16">
        <v>-3.1085355960789429E-2</v>
      </c>
      <c r="W18" s="16">
        <v>6.5200472332251893E-3</v>
      </c>
      <c r="X18" s="16">
        <v>-5.0636976968918501E-2</v>
      </c>
      <c r="Y18" s="16">
        <v>2.1268403644328401E-2</v>
      </c>
      <c r="Z18" s="16">
        <v>-4.0764909331801949E-2</v>
      </c>
      <c r="AA18" s="16">
        <v>-2.3327436824139038E-2</v>
      </c>
      <c r="AB18" s="16">
        <v>-1.2292418942396365E-2</v>
      </c>
      <c r="AC18" s="16">
        <v>-4.9298309282237329E-2</v>
      </c>
      <c r="AD18" s="17" t="s">
        <v>78</v>
      </c>
      <c r="AE18" s="16">
        <v>2.9259947214476584E-2</v>
      </c>
      <c r="AF18" s="16">
        <v>-3.8960044001969563E-2</v>
      </c>
      <c r="AG18" s="16">
        <v>-3.6049721925138389E-2</v>
      </c>
      <c r="AH18" s="16">
        <v>-1.8478854128851065E-2</v>
      </c>
      <c r="AI18" s="16">
        <v>1.2349995888959126E-2</v>
      </c>
      <c r="AJ18" s="16">
        <v>-1.1136887866914308E-2</v>
      </c>
      <c r="AK18" s="16">
        <v>-1.3681302906924504E-2</v>
      </c>
      <c r="AL18" s="16">
        <v>-9.4051051389672947E-3</v>
      </c>
      <c r="AM18" s="16">
        <v>-1.5822689149906241E-2</v>
      </c>
      <c r="AN18" s="18">
        <v>-4.4274951553822843E-3</v>
      </c>
    </row>
    <row r="19" spans="1:40" ht="24">
      <c r="A19" s="13" t="s">
        <v>55</v>
      </c>
      <c r="B19" s="14" t="s">
        <v>41</v>
      </c>
      <c r="C19" s="19" t="s">
        <v>86</v>
      </c>
      <c r="D19" s="16">
        <v>5.0502868649328875E-2</v>
      </c>
      <c r="E19" s="16">
        <v>1.8469596626749466E-2</v>
      </c>
      <c r="F19" s="16">
        <v>-1.2461352930318597E-2</v>
      </c>
      <c r="G19" s="16">
        <v>8.1040322727435922E-3</v>
      </c>
      <c r="H19" s="16">
        <v>2.0531421386879807E-2</v>
      </c>
      <c r="I19" s="16">
        <v>-5.1404957104421417E-2</v>
      </c>
      <c r="J19" s="16">
        <v>-2.6290907895452692E-4</v>
      </c>
      <c r="K19" s="16">
        <v>1.0571062358496064E-2</v>
      </c>
      <c r="L19" s="16">
        <v>-8.9253080697213939E-4</v>
      </c>
      <c r="M19" s="16">
        <v>-3.9277350551870142E-2</v>
      </c>
      <c r="N19" s="16">
        <v>-5.6856486047946386E-3</v>
      </c>
      <c r="O19" s="16">
        <v>-4.1196857386480427E-2</v>
      </c>
      <c r="P19" s="16">
        <v>-1.9338464029523657E-2</v>
      </c>
      <c r="Q19" s="16">
        <v>-6.4334627949376541E-2</v>
      </c>
      <c r="R19" s="16">
        <v>1.074625198282793E-2</v>
      </c>
      <c r="S19" s="17" t="s">
        <v>87</v>
      </c>
      <c r="T19" s="16">
        <v>-5.0579625351969623E-2</v>
      </c>
      <c r="U19" s="16">
        <v>5.8814424191537519E-2</v>
      </c>
      <c r="V19" s="16">
        <v>1.7195345229961211E-2</v>
      </c>
      <c r="W19" s="16">
        <v>6.6427297314657213E-2</v>
      </c>
      <c r="X19" s="16">
        <v>2.035497680647156E-2</v>
      </c>
      <c r="Y19" s="16">
        <v>1.5585352081354082E-2</v>
      </c>
      <c r="Z19" s="16">
        <v>5.4427405105504388E-2</v>
      </c>
      <c r="AA19" s="16">
        <v>2.5605309757503504E-2</v>
      </c>
      <c r="AB19" s="16">
        <v>-1.3060160923770624E-2</v>
      </c>
      <c r="AC19" s="16">
        <v>5.2226729456046729E-3</v>
      </c>
      <c r="AD19" s="16">
        <v>8.3052007111231489E-4</v>
      </c>
      <c r="AE19" s="16">
        <v>-1.1270892265469743E-3</v>
      </c>
      <c r="AF19" s="16">
        <v>4.9569132020720962E-2</v>
      </c>
      <c r="AG19" s="16">
        <v>-1.2579878307655393E-2</v>
      </c>
      <c r="AH19" s="16">
        <v>-8.8429393675224146E-3</v>
      </c>
      <c r="AI19" s="16">
        <v>-1.6291103467421652E-3</v>
      </c>
      <c r="AJ19" s="16">
        <v>4.0247943687525756E-4</v>
      </c>
      <c r="AK19" s="16">
        <v>7.5336368694474696E-3</v>
      </c>
      <c r="AL19" s="16">
        <v>1.0735077660280739E-2</v>
      </c>
      <c r="AM19" s="16">
        <v>5.3693229148026864E-2</v>
      </c>
      <c r="AN19" s="18">
        <v>-4.4004839540594053E-2</v>
      </c>
    </row>
    <row r="20" spans="1:40" ht="24">
      <c r="A20" s="13" t="s">
        <v>56</v>
      </c>
      <c r="B20" s="14" t="s">
        <v>41</v>
      </c>
      <c r="C20" s="15">
        <v>-1.1442418720295372E-3</v>
      </c>
      <c r="D20" s="16">
        <v>-6.9232736649669641E-3</v>
      </c>
      <c r="E20" s="16">
        <v>2.9345326771120759E-2</v>
      </c>
      <c r="F20" s="16">
        <v>9.591938292114641E-3</v>
      </c>
      <c r="G20" s="16">
        <v>3.2507320099168735E-2</v>
      </c>
      <c r="H20" s="16">
        <v>-8.6193780414332739E-3</v>
      </c>
      <c r="I20" s="16">
        <v>-1.2931483280326572E-2</v>
      </c>
      <c r="J20" s="16">
        <v>2.5562289915729355E-2</v>
      </c>
      <c r="K20" s="16">
        <v>6.8069185635212569E-3</v>
      </c>
      <c r="L20" s="16">
        <v>-3.3227381019616657E-3</v>
      </c>
      <c r="M20" s="16">
        <v>6.7072689074704817E-2</v>
      </c>
      <c r="N20" s="16">
        <v>1.0222909531634957E-2</v>
      </c>
      <c r="O20" s="16">
        <v>4.6522813548748175E-2</v>
      </c>
      <c r="P20" s="16">
        <v>3.159385209821506E-2</v>
      </c>
      <c r="Q20" s="16">
        <v>1.5879412073466149E-2</v>
      </c>
      <c r="R20" s="16">
        <v>3.3095090880666152E-2</v>
      </c>
      <c r="S20" s="16">
        <v>-8.9900992842842416E-3</v>
      </c>
      <c r="T20" s="16">
        <v>2.958732878698405E-2</v>
      </c>
      <c r="U20" s="16">
        <v>7.0410330074599774E-3</v>
      </c>
      <c r="V20" s="16">
        <v>-6.6322760881613846E-2</v>
      </c>
      <c r="W20" s="16">
        <v>-2.2448132471773328E-2</v>
      </c>
      <c r="X20" s="16">
        <v>-1.4072374862586971E-2</v>
      </c>
      <c r="Y20" s="16">
        <v>-2.9309695352135699E-2</v>
      </c>
      <c r="Z20" s="16">
        <v>-4.2107513603578201E-2</v>
      </c>
      <c r="AA20" s="16">
        <v>9.860316137915829E-3</v>
      </c>
      <c r="AB20" s="16">
        <v>-3.6472667344172191E-2</v>
      </c>
      <c r="AC20" s="16">
        <v>-1.8987666196339247E-2</v>
      </c>
      <c r="AD20" s="16">
        <v>-1.8496840782442087E-2</v>
      </c>
      <c r="AE20" s="16">
        <v>-6.8425224125051518E-3</v>
      </c>
      <c r="AF20" s="16">
        <v>-2.8720574424148656E-2</v>
      </c>
      <c r="AG20" s="16">
        <v>-8.2212098651916442E-3</v>
      </c>
      <c r="AH20" s="17" t="s">
        <v>78</v>
      </c>
      <c r="AI20" s="16">
        <v>4.8241405396250523E-3</v>
      </c>
      <c r="AJ20" s="16">
        <v>-3.4437524784273267E-4</v>
      </c>
      <c r="AK20" s="16">
        <v>-2.4854743584375831E-2</v>
      </c>
      <c r="AL20" s="16">
        <v>4.2915317485536751E-3</v>
      </c>
      <c r="AM20" s="16">
        <v>-3.2323504262250426E-2</v>
      </c>
      <c r="AN20" s="18">
        <v>-2.0733734037173157E-2</v>
      </c>
    </row>
    <row r="21" spans="1:40" ht="24">
      <c r="A21" s="13" t="s">
        <v>57</v>
      </c>
      <c r="B21" s="14" t="s">
        <v>41</v>
      </c>
      <c r="C21" s="15">
        <v>5.1717018349970974E-3</v>
      </c>
      <c r="D21" s="16">
        <v>-1.2528765165348919E-2</v>
      </c>
      <c r="E21" s="16">
        <v>1.0602497429948132E-2</v>
      </c>
      <c r="F21" s="16">
        <v>6.398001554781152E-2</v>
      </c>
      <c r="G21" s="16">
        <v>2.8114144626798038E-2</v>
      </c>
      <c r="H21" s="16">
        <v>1.5796832327512118E-2</v>
      </c>
      <c r="I21" s="16">
        <v>-1.5450184637271692E-4</v>
      </c>
      <c r="J21" s="16">
        <v>1.1316271703112486E-2</v>
      </c>
      <c r="K21" s="16">
        <v>3.2633198805789916E-2</v>
      </c>
      <c r="L21" s="16">
        <v>2.2525486614696603E-2</v>
      </c>
      <c r="M21" s="16">
        <v>6.0393429541908284E-3</v>
      </c>
      <c r="N21" s="16">
        <v>-3.3640078333610934E-2</v>
      </c>
      <c r="O21" s="16">
        <v>2.009575219646112E-2</v>
      </c>
      <c r="P21" s="16">
        <v>4.8900937098046236E-2</v>
      </c>
      <c r="Q21" s="16">
        <v>-9.9549957184187667E-3</v>
      </c>
      <c r="R21" s="16">
        <v>2.8179301496811617E-2</v>
      </c>
      <c r="S21" s="16">
        <v>2.5792532691517919E-2</v>
      </c>
      <c r="T21" s="16">
        <v>7.7566650988835206E-3</v>
      </c>
      <c r="U21" s="16">
        <v>-3.7515742055093288E-4</v>
      </c>
      <c r="V21" s="16">
        <v>1.7549223129270132E-2</v>
      </c>
      <c r="W21" s="16">
        <v>-2.349955210785641E-3</v>
      </c>
      <c r="X21" s="16">
        <v>-2.5631224789527019E-3</v>
      </c>
      <c r="Y21" s="17" t="s">
        <v>88</v>
      </c>
      <c r="Z21" s="16">
        <v>3.371459882268074E-3</v>
      </c>
      <c r="AA21" s="17" t="s">
        <v>89</v>
      </c>
      <c r="AB21" s="16">
        <v>2.0556291214646222E-2</v>
      </c>
      <c r="AC21" s="16">
        <v>-2.8970708371842555E-2</v>
      </c>
      <c r="AD21" s="16">
        <v>-2.3136217108569775E-2</v>
      </c>
      <c r="AE21" s="16">
        <v>-7.4535644522487673E-3</v>
      </c>
      <c r="AF21" s="16">
        <v>1.8105968675318985E-2</v>
      </c>
      <c r="AG21" s="16">
        <v>-2.8074589741981994E-2</v>
      </c>
      <c r="AH21" s="16">
        <v>9.797769238443119E-3</v>
      </c>
      <c r="AI21" s="16">
        <v>-3.6196719043890026E-2</v>
      </c>
      <c r="AJ21" s="16">
        <v>-2.2768318981766591E-2</v>
      </c>
      <c r="AK21" s="16">
        <v>2.6934955737344307E-2</v>
      </c>
      <c r="AL21" s="16">
        <v>3.3384569870029975E-2</v>
      </c>
      <c r="AM21" s="16">
        <v>1.375236198340719E-2</v>
      </c>
      <c r="AN21" s="20" t="s">
        <v>90</v>
      </c>
    </row>
    <row r="22" spans="1:40" ht="24">
      <c r="A22" s="13" t="s">
        <v>58</v>
      </c>
      <c r="B22" s="14" t="s">
        <v>41</v>
      </c>
      <c r="C22" s="15">
        <v>3.02334588287206E-2</v>
      </c>
      <c r="D22" s="16">
        <v>1.751719938740863E-2</v>
      </c>
      <c r="E22" s="16">
        <v>-1.312922534530778E-2</v>
      </c>
      <c r="F22" s="16">
        <v>3.2875944485315438E-2</v>
      </c>
      <c r="G22" s="16">
        <v>2.3022194641956406E-3</v>
      </c>
      <c r="H22" s="16">
        <v>5.4832352420334587E-3</v>
      </c>
      <c r="I22" s="17" t="s">
        <v>91</v>
      </c>
      <c r="J22" s="16">
        <v>2.3669866492742331E-2</v>
      </c>
      <c r="K22" s="16">
        <v>-4.7965305344452184E-3</v>
      </c>
      <c r="L22" s="16">
        <v>3.7229527959076976E-2</v>
      </c>
      <c r="M22" s="16">
        <v>3.2759539346363296E-2</v>
      </c>
      <c r="N22" s="16">
        <v>2.6240285135015775E-2</v>
      </c>
      <c r="O22" s="16">
        <v>3.52028915284247E-2</v>
      </c>
      <c r="P22" s="16">
        <v>-6.6150182170152524E-3</v>
      </c>
      <c r="Q22" s="16">
        <v>3.853211809712425E-2</v>
      </c>
      <c r="R22" s="16">
        <v>3.510973290188605E-2</v>
      </c>
      <c r="S22" s="16">
        <v>3.9685321125620834E-4</v>
      </c>
      <c r="T22" s="16">
        <v>5.0939717199499857E-2</v>
      </c>
      <c r="U22" s="16">
        <v>-1.3211296735025248E-2</v>
      </c>
      <c r="V22" s="16">
        <v>-2.1709014540114965E-2</v>
      </c>
      <c r="W22" s="16">
        <v>-3.507311826178329E-2</v>
      </c>
      <c r="X22" s="16">
        <v>2.2201948676635209E-2</v>
      </c>
      <c r="Y22" s="16">
        <v>-1.2249865524791228E-2</v>
      </c>
      <c r="Z22" s="16">
        <v>-3.8911371314864905E-2</v>
      </c>
      <c r="AA22" s="16">
        <v>-2.2542681951454764E-2</v>
      </c>
      <c r="AB22" s="16">
        <v>1.5312839459554348E-2</v>
      </c>
      <c r="AC22" s="16">
        <v>-4.49012201087408E-2</v>
      </c>
      <c r="AD22" s="16">
        <v>-1.0916574232016769E-2</v>
      </c>
      <c r="AE22" s="16">
        <v>-2.6973616670475245E-3</v>
      </c>
      <c r="AF22" s="16">
        <v>-4.1792155386818665E-2</v>
      </c>
      <c r="AG22" s="16">
        <v>5.3809074809407678E-2</v>
      </c>
      <c r="AH22" s="16">
        <v>-3.5212781548505328E-4</v>
      </c>
      <c r="AI22" s="16">
        <v>-1.1330193803784975E-2</v>
      </c>
      <c r="AJ22" s="17" t="s">
        <v>92</v>
      </c>
      <c r="AK22" s="16">
        <v>-3.3017472994354091E-2</v>
      </c>
      <c r="AL22" s="16">
        <v>-3.4190274875388275E-2</v>
      </c>
      <c r="AM22" s="16">
        <v>-5.6756175251138026E-2</v>
      </c>
      <c r="AN22" s="18">
        <v>5.1840440623881906E-2</v>
      </c>
    </row>
    <row r="23" spans="1:40" ht="24">
      <c r="A23" s="13" t="s">
        <v>59</v>
      </c>
      <c r="B23" s="14" t="s">
        <v>41</v>
      </c>
      <c r="C23" s="15">
        <v>1.0146484867291087E-2</v>
      </c>
      <c r="D23" s="16">
        <v>-4.9412554319630812E-2</v>
      </c>
      <c r="E23" s="16">
        <v>-4.1006467002848546E-2</v>
      </c>
      <c r="F23" s="16">
        <v>-4.5237859291816201E-2</v>
      </c>
      <c r="G23" s="16">
        <v>-2.2041460724529567E-2</v>
      </c>
      <c r="H23" s="16">
        <v>-4.5117480431670791E-2</v>
      </c>
      <c r="I23" s="16">
        <v>3.6144981236649713E-2</v>
      </c>
      <c r="J23" s="16">
        <v>-4.6017107972972544E-3</v>
      </c>
      <c r="K23" s="16">
        <v>-8.5684008852495233E-3</v>
      </c>
      <c r="L23" s="16">
        <v>-1.0706334403910006E-2</v>
      </c>
      <c r="M23" s="16">
        <v>-2.8138083817756794E-2</v>
      </c>
      <c r="N23" s="16">
        <v>-6.2346399375406399E-3</v>
      </c>
      <c r="O23" s="16">
        <v>3.628200279547686E-3</v>
      </c>
      <c r="P23" s="16">
        <v>-4.5678329655553226E-2</v>
      </c>
      <c r="Q23" s="16">
        <v>2.3931850610770355E-2</v>
      </c>
      <c r="R23" s="16">
        <v>1.6867684283784129E-2</v>
      </c>
      <c r="S23" s="16">
        <v>-5.0465571429193654E-2</v>
      </c>
      <c r="T23" s="17" t="s">
        <v>92</v>
      </c>
      <c r="U23" s="16">
        <v>-4.1039504634331799E-4</v>
      </c>
      <c r="V23" s="16">
        <v>-1.4921474120546769E-2</v>
      </c>
      <c r="W23" s="16">
        <v>2.0187315465400538E-2</v>
      </c>
      <c r="X23" s="16">
        <v>-1.5803224496347761E-3</v>
      </c>
      <c r="Y23" s="16">
        <v>4.8898507253310734E-2</v>
      </c>
      <c r="Z23" s="16">
        <v>-3.4470788818765336E-2</v>
      </c>
      <c r="AA23" s="16">
        <v>7.6956576923849921E-3</v>
      </c>
      <c r="AB23" s="16">
        <v>2.9113341559434024E-2</v>
      </c>
      <c r="AC23" s="16">
        <v>-1.5953646123408896E-2</v>
      </c>
      <c r="AD23" s="16">
        <v>2.5075971453575138E-2</v>
      </c>
      <c r="AE23" s="16">
        <v>4.135357496746124E-2</v>
      </c>
      <c r="AF23" s="16">
        <v>-2.5062580758490209E-4</v>
      </c>
      <c r="AG23" s="16">
        <v>6.7073577751183638E-2</v>
      </c>
      <c r="AH23" s="16">
        <v>2.900591245057671E-2</v>
      </c>
      <c r="AI23" s="16">
        <v>1.4845554783606449E-2</v>
      </c>
      <c r="AJ23" s="16">
        <v>5.0953735678406262E-2</v>
      </c>
      <c r="AK23" s="16">
        <v>2.1354765501324764E-2</v>
      </c>
      <c r="AL23" s="16">
        <v>2.092186774707621E-2</v>
      </c>
      <c r="AM23" s="16">
        <v>-1.4751114911975323E-2</v>
      </c>
      <c r="AN23" s="20" t="s">
        <v>86</v>
      </c>
    </row>
    <row r="24" spans="1:40" ht="24">
      <c r="A24" s="13" t="s">
        <v>60</v>
      </c>
      <c r="B24" s="14" t="s">
        <v>41</v>
      </c>
      <c r="C24" s="19" t="s">
        <v>93</v>
      </c>
      <c r="D24" s="16">
        <v>-4.2077504285108779E-2</v>
      </c>
      <c r="E24" s="16">
        <v>4.6981844488705113E-3</v>
      </c>
      <c r="F24" s="16">
        <v>2.3128409126787895E-2</v>
      </c>
      <c r="G24" s="16">
        <v>-1.5418464656839577E-2</v>
      </c>
      <c r="H24" s="16">
        <v>-4.0630729753398903E-2</v>
      </c>
      <c r="I24" s="16">
        <v>-4.2513793546458872E-2</v>
      </c>
      <c r="J24" s="16">
        <v>-1.6210351058091592E-2</v>
      </c>
      <c r="K24" s="16">
        <v>-4.8166395273444934E-2</v>
      </c>
      <c r="L24" s="16">
        <v>3.1621862248736955E-2</v>
      </c>
      <c r="M24" s="17" t="s">
        <v>89</v>
      </c>
      <c r="N24" s="16">
        <v>-4.0617739376620478E-2</v>
      </c>
      <c r="O24" s="16">
        <v>3.0193381791996038E-3</v>
      </c>
      <c r="P24" s="16">
        <v>-2.6757367941504396E-2</v>
      </c>
      <c r="Q24" s="16">
        <v>-3.9407441819824383E-2</v>
      </c>
      <c r="R24" s="16">
        <v>-2.0796322564084046E-3</v>
      </c>
      <c r="S24" s="16">
        <v>-3.9609781409386494E-2</v>
      </c>
      <c r="T24" s="16">
        <v>-2.8433928335204348E-2</v>
      </c>
      <c r="U24" s="16">
        <v>4.0578061290931847E-2</v>
      </c>
      <c r="V24" s="16">
        <v>1.3439037348299194E-2</v>
      </c>
      <c r="W24" s="16">
        <v>3.8736907582343764E-2</v>
      </c>
      <c r="X24" s="16">
        <v>5.507263256433987E-3</v>
      </c>
      <c r="Y24" s="16">
        <v>3.195100633728367E-2</v>
      </c>
      <c r="Z24" s="16">
        <v>1.0098375551335803E-2</v>
      </c>
      <c r="AA24" s="16">
        <v>6.0575276610442801E-3</v>
      </c>
      <c r="AB24" s="16">
        <v>2.8116319811615952E-2</v>
      </c>
      <c r="AC24" s="16">
        <v>-3.5820640462034981E-2</v>
      </c>
      <c r="AD24" s="16">
        <v>9.94873614207873E-4</v>
      </c>
      <c r="AE24" s="16">
        <v>3.2103155549542836E-2</v>
      </c>
      <c r="AF24" s="16">
        <v>-2.5517152982088075E-2</v>
      </c>
      <c r="AG24" s="16">
        <v>2.900745263886086E-2</v>
      </c>
      <c r="AH24" s="16">
        <v>6.6449362395374925E-2</v>
      </c>
      <c r="AI24" s="16">
        <v>2.6933561087221537E-2</v>
      </c>
      <c r="AJ24" s="16">
        <v>3.3120685671629173E-2</v>
      </c>
      <c r="AK24" s="16">
        <v>1.0253646815614663E-2</v>
      </c>
      <c r="AL24" s="16">
        <v>1.1373281819413508E-2</v>
      </c>
      <c r="AM24" s="16">
        <v>-2.0203066229178387E-2</v>
      </c>
      <c r="AN24" s="18">
        <v>-2.2370078214253202E-3</v>
      </c>
    </row>
    <row r="25" spans="1:40" ht="24">
      <c r="A25" s="13" t="s">
        <v>61</v>
      </c>
      <c r="B25" s="14" t="s">
        <v>41</v>
      </c>
      <c r="C25" s="15">
        <v>4.4674369979591906E-2</v>
      </c>
      <c r="D25" s="16">
        <v>1.1278391403222979E-3</v>
      </c>
      <c r="E25" s="16">
        <v>-2.1136761583941538E-2</v>
      </c>
      <c r="F25" s="16">
        <v>-1.8244769763295733E-2</v>
      </c>
      <c r="G25" s="16">
        <v>-4.4772180571265932E-2</v>
      </c>
      <c r="H25" s="16">
        <v>-1.3330739585556544E-2</v>
      </c>
      <c r="I25" s="16">
        <v>3.0189430585499923E-2</v>
      </c>
      <c r="J25" s="16">
        <v>-1.9262025145726253E-2</v>
      </c>
      <c r="K25" s="16">
        <v>1.2200549532200216E-2</v>
      </c>
      <c r="L25" s="16">
        <v>2.0874112165530569E-2</v>
      </c>
      <c r="M25" s="16">
        <v>-4.0716070713057662E-2</v>
      </c>
      <c r="N25" s="17" t="s">
        <v>84</v>
      </c>
      <c r="O25" s="16">
        <v>-1.2065196533443772E-3</v>
      </c>
      <c r="P25" s="16">
        <v>-2.804020455511835E-2</v>
      </c>
      <c r="Q25" s="16">
        <v>-1.4037593326051586E-2</v>
      </c>
      <c r="R25" s="16">
        <v>-3.5388930403911427E-3</v>
      </c>
      <c r="S25" s="16">
        <v>-5.7556007961349961E-3</v>
      </c>
      <c r="T25" s="16">
        <v>-6.3251713602598333E-3</v>
      </c>
      <c r="U25" s="16">
        <v>3.3412354104495499E-3</v>
      </c>
      <c r="V25" s="16">
        <v>-2.5694687619161496E-3</v>
      </c>
      <c r="W25" s="16">
        <v>3.3640084762348463E-2</v>
      </c>
      <c r="X25" s="16">
        <v>1.9801722790810508E-2</v>
      </c>
      <c r="Y25" s="16">
        <v>5.8172988201486829E-2</v>
      </c>
      <c r="Z25" s="16">
        <v>4.5591204073982565E-3</v>
      </c>
      <c r="AA25" s="16">
        <v>-3.3713669987395584E-2</v>
      </c>
      <c r="AB25" s="16">
        <v>4.729198469176675E-2</v>
      </c>
      <c r="AC25" s="16">
        <v>-5.5556266077845832E-3</v>
      </c>
      <c r="AD25" s="16">
        <v>4.7571395977923321E-2</v>
      </c>
      <c r="AE25" s="16">
        <v>-7.4934326143769698E-3</v>
      </c>
      <c r="AF25" s="16">
        <v>-3.2703126643137473E-3</v>
      </c>
      <c r="AG25" s="16">
        <v>5.8299990176913695E-2</v>
      </c>
      <c r="AH25" s="16">
        <v>1.0150524692806697E-2</v>
      </c>
      <c r="AI25" s="16">
        <v>5.854330954559693E-2</v>
      </c>
      <c r="AJ25" s="16">
        <v>2.6568491768667303E-2</v>
      </c>
      <c r="AK25" s="16">
        <v>3.7726912851283705E-2</v>
      </c>
      <c r="AL25" s="16">
        <v>-2.7936830806041604E-2</v>
      </c>
      <c r="AM25" s="16">
        <v>-1.4394611884011125E-2</v>
      </c>
      <c r="AN25" s="18">
        <v>4.2669497610823393E-2</v>
      </c>
    </row>
    <row r="26" spans="1:40" ht="24">
      <c r="A26" s="13" t="s">
        <v>62</v>
      </c>
      <c r="B26" s="14" t="s">
        <v>41</v>
      </c>
      <c r="C26" s="15">
        <v>7.4138839490118591E-3</v>
      </c>
      <c r="D26" s="16">
        <v>-2.3271085846409478E-2</v>
      </c>
      <c r="E26" s="16">
        <v>2.4411011507815359E-2</v>
      </c>
      <c r="F26" s="16">
        <v>2.8967109745911393E-2</v>
      </c>
      <c r="G26" s="16">
        <v>1.2981164577936924E-2</v>
      </c>
      <c r="H26" s="16">
        <v>1.1286673026030591E-2</v>
      </c>
      <c r="I26" s="17" t="s">
        <v>86</v>
      </c>
      <c r="J26" s="16">
        <v>-2.2993631846070638E-2</v>
      </c>
      <c r="K26" s="16">
        <v>-1.636768072994365E-2</v>
      </c>
      <c r="L26" s="16">
        <v>-5.0580636049086984E-3</v>
      </c>
      <c r="M26" s="16">
        <v>3.1732259675802385E-2</v>
      </c>
      <c r="N26" s="16">
        <v>-7.3789374458264534E-3</v>
      </c>
      <c r="O26" s="16">
        <v>3.2254924741102767E-2</v>
      </c>
      <c r="P26" s="16">
        <v>-1.2773117816167018E-2</v>
      </c>
      <c r="Q26" s="16">
        <v>6.7148206542057082E-2</v>
      </c>
      <c r="R26" s="16">
        <v>3.5281133881715401E-2</v>
      </c>
      <c r="S26" s="16">
        <v>-1.1209277912617099E-3</v>
      </c>
      <c r="T26" s="16">
        <v>4.1337559918213015E-2</v>
      </c>
      <c r="U26" s="16">
        <v>5.5633317620982234E-3</v>
      </c>
      <c r="V26" s="16">
        <v>-2.3951052631229219E-2</v>
      </c>
      <c r="W26" s="16">
        <v>-4.7085946173837032E-2</v>
      </c>
      <c r="X26" s="16">
        <v>-5.3414318575326074E-2</v>
      </c>
      <c r="Y26" s="16">
        <v>-4.2021700971693804E-2</v>
      </c>
      <c r="Z26" s="16">
        <v>-4.2280895283554755E-2</v>
      </c>
      <c r="AA26" s="16">
        <v>-7.3862441496570065E-3</v>
      </c>
      <c r="AB26" s="16">
        <v>-9.2833889452536861E-3</v>
      </c>
      <c r="AC26" s="16">
        <v>-6.0925368140527777E-2</v>
      </c>
      <c r="AD26" s="16">
        <v>2.8720161858552713E-2</v>
      </c>
      <c r="AE26" s="17" t="s">
        <v>92</v>
      </c>
      <c r="AF26" s="16">
        <v>-1.4773501605525281E-2</v>
      </c>
      <c r="AG26" s="16">
        <v>-3.2308317512596732E-2</v>
      </c>
      <c r="AH26" s="16">
        <v>-6.7105418175445082E-3</v>
      </c>
      <c r="AI26" s="16">
        <v>9.8972199955262987E-5</v>
      </c>
      <c r="AJ26" s="16">
        <v>-2.7006213671777876E-3</v>
      </c>
      <c r="AK26" s="16">
        <v>-2.3902895794562867E-2</v>
      </c>
      <c r="AL26" s="16">
        <v>-3.370477702838718E-2</v>
      </c>
      <c r="AM26" s="16">
        <v>-4.5990441445165252E-2</v>
      </c>
      <c r="AN26" s="18">
        <v>4.590861892785264E-2</v>
      </c>
    </row>
    <row r="27" spans="1:40" ht="24">
      <c r="A27" s="13" t="s">
        <v>63</v>
      </c>
      <c r="B27" s="14" t="s">
        <v>41</v>
      </c>
      <c r="C27" s="15">
        <v>-1.6949976842545775E-2</v>
      </c>
      <c r="D27" s="16">
        <v>5.285174681856717E-2</v>
      </c>
      <c r="E27" s="16">
        <v>-1.049230220618539E-2</v>
      </c>
      <c r="F27" s="16">
        <v>4.3729151615030583E-2</v>
      </c>
      <c r="G27" s="16">
        <v>2.4976240526318798E-2</v>
      </c>
      <c r="H27" s="16">
        <v>2.4924759449712893E-2</v>
      </c>
      <c r="I27" s="16">
        <v>-3.2285574981879219E-3</v>
      </c>
      <c r="J27" s="16">
        <v>-2.4032936535815012E-2</v>
      </c>
      <c r="K27" s="16">
        <v>1.0855897590334583E-2</v>
      </c>
      <c r="L27" s="16">
        <v>2.0017920266501024E-2</v>
      </c>
      <c r="M27" s="16">
        <v>4.0582026068932756E-2</v>
      </c>
      <c r="N27" s="16">
        <v>3.34160165434966E-3</v>
      </c>
      <c r="O27" s="16">
        <v>3.0042657721552384E-2</v>
      </c>
      <c r="P27" s="16">
        <v>1.6107777044231008E-2</v>
      </c>
      <c r="Q27" s="16">
        <v>-4.2007973249735681E-3</v>
      </c>
      <c r="R27" s="16">
        <v>-2.810814044384248E-2</v>
      </c>
      <c r="S27" s="16">
        <v>5.9295804431189765E-2</v>
      </c>
      <c r="T27" s="16">
        <v>-3.943711345780319E-4</v>
      </c>
      <c r="U27" s="17" t="s">
        <v>89</v>
      </c>
      <c r="V27" s="16">
        <v>-5.1150902853235147E-2</v>
      </c>
      <c r="W27" s="16">
        <v>-3.7682029545204054E-2</v>
      </c>
      <c r="X27" s="16">
        <v>-5.041751539400581E-2</v>
      </c>
      <c r="Y27" s="16">
        <v>-3.6973172895765558E-2</v>
      </c>
      <c r="Z27" s="16">
        <v>9.878899939856944E-3</v>
      </c>
      <c r="AA27" s="16">
        <v>-4.1430209572666983E-4</v>
      </c>
      <c r="AB27" s="16">
        <v>-4.4108789158334334E-2</v>
      </c>
      <c r="AC27" s="16">
        <v>-2.852846139722116E-2</v>
      </c>
      <c r="AD27" s="16">
        <v>-1.1643026600400177E-3</v>
      </c>
      <c r="AE27" s="16">
        <v>5.629282486302992E-3</v>
      </c>
      <c r="AF27" s="16">
        <v>-1.7737450203431909E-2</v>
      </c>
      <c r="AG27" s="16">
        <v>-2.9890109448647319E-2</v>
      </c>
      <c r="AH27" s="16">
        <v>6.9684901964428706E-3</v>
      </c>
      <c r="AI27" s="16">
        <v>1.7493051806224125E-2</v>
      </c>
      <c r="AJ27" s="16">
        <v>-1.3346456848318176E-2</v>
      </c>
      <c r="AK27" s="16">
        <v>-2.8601216984796642E-2</v>
      </c>
      <c r="AL27" s="16">
        <v>9.8125601118913084E-3</v>
      </c>
      <c r="AM27" s="16">
        <v>-5.4315243116252056E-2</v>
      </c>
      <c r="AN27" s="18">
        <v>-2.973329803201959E-2</v>
      </c>
    </row>
    <row r="28" spans="1:40" ht="24">
      <c r="A28" s="13" t="s">
        <v>64</v>
      </c>
      <c r="B28" s="14" t="s">
        <v>41</v>
      </c>
      <c r="C28" s="15">
        <v>-1.4565208531173641E-2</v>
      </c>
      <c r="D28" s="16">
        <v>2.9223891363172938E-2</v>
      </c>
      <c r="E28" s="16">
        <v>3.5441531955199435E-3</v>
      </c>
      <c r="F28" s="16">
        <v>-3.6164972039722963E-3</v>
      </c>
      <c r="G28" s="16">
        <v>-2.2521451708791614E-2</v>
      </c>
      <c r="H28" s="16">
        <v>-2.4494220295443016E-3</v>
      </c>
      <c r="I28" s="16">
        <v>-2.3205520354009197E-2</v>
      </c>
      <c r="J28" s="16">
        <v>4.3104464108597994E-2</v>
      </c>
      <c r="K28" s="16">
        <v>1.9673265986337611E-2</v>
      </c>
      <c r="L28" s="16">
        <v>2.9060757753276951E-2</v>
      </c>
      <c r="M28" s="16">
        <v>-2.0192791296553797E-2</v>
      </c>
      <c r="N28" s="16">
        <v>-1.4330272096990993E-2</v>
      </c>
      <c r="O28" s="16">
        <v>-1.4346982714319664E-2</v>
      </c>
      <c r="P28" s="16">
        <v>3.5448341691248525E-2</v>
      </c>
      <c r="Q28" s="16">
        <v>-1.2596858079775626E-2</v>
      </c>
      <c r="R28" s="16">
        <v>3.752269539480179E-2</v>
      </c>
      <c r="S28" s="16">
        <v>5.4021869214065057E-2</v>
      </c>
      <c r="T28" s="16">
        <v>-1.4868348601820245E-2</v>
      </c>
      <c r="U28" s="16">
        <v>-5.423251878130405E-2</v>
      </c>
      <c r="V28" s="16">
        <v>-4.4008307570552897E-3</v>
      </c>
      <c r="W28" s="16">
        <v>1.170456711543637E-3</v>
      </c>
      <c r="X28" s="16">
        <v>7.2738822432391224E-4</v>
      </c>
      <c r="Y28" s="16">
        <v>-2.0615776139178317E-2</v>
      </c>
      <c r="Z28" s="16">
        <v>1.4171399099296208E-2</v>
      </c>
      <c r="AA28" s="16">
        <v>1.3719225362114305E-2</v>
      </c>
      <c r="AB28" s="16">
        <v>-6.6309052078601582E-3</v>
      </c>
      <c r="AC28" s="16">
        <v>6.8637983412262293E-2</v>
      </c>
      <c r="AD28" s="16">
        <v>-1.5675296169079877E-2</v>
      </c>
      <c r="AE28" s="16">
        <v>-4.6425009874229053E-2</v>
      </c>
      <c r="AF28" s="16">
        <v>4.5231808382999464E-2</v>
      </c>
      <c r="AG28" s="16">
        <v>-4.2608387364364335E-2</v>
      </c>
      <c r="AH28" s="16">
        <v>-3.1976474009288901E-2</v>
      </c>
      <c r="AI28" s="16">
        <v>-3.7553767628024329E-2</v>
      </c>
      <c r="AJ28" s="16">
        <v>-5.7261602082061262E-2</v>
      </c>
      <c r="AK28" s="16">
        <v>1.101456206419571E-2</v>
      </c>
      <c r="AL28" s="16">
        <v>8.230144480271772E-3</v>
      </c>
      <c r="AM28" s="17" t="s">
        <v>89</v>
      </c>
      <c r="AN28" s="18">
        <v>-1.5859664176583341E-2</v>
      </c>
    </row>
    <row r="29" spans="1:40" ht="24">
      <c r="A29" s="13" t="s">
        <v>65</v>
      </c>
      <c r="B29" s="14" t="s">
        <v>41</v>
      </c>
      <c r="C29" s="15">
        <v>2.3580413855313256E-2</v>
      </c>
      <c r="D29" s="16">
        <v>2.2591865446421295E-2</v>
      </c>
      <c r="E29" s="16">
        <v>-1.7296335466816512E-2</v>
      </c>
      <c r="F29" s="16">
        <v>4.0361700535871195E-3</v>
      </c>
      <c r="G29" s="16">
        <v>1.1996629453734831E-2</v>
      </c>
      <c r="H29" s="16">
        <v>-3.353517245562785E-2</v>
      </c>
      <c r="I29" s="16">
        <v>-5.2715641635458145E-2</v>
      </c>
      <c r="J29" s="16">
        <v>-7.407009768908018E-3</v>
      </c>
      <c r="K29" s="16">
        <v>-2.0908568210701205E-2</v>
      </c>
      <c r="L29" s="16">
        <v>-5.5028461361807023E-2</v>
      </c>
      <c r="M29" s="16">
        <v>-2.6636117597138898E-2</v>
      </c>
      <c r="N29" s="16">
        <v>-2.7840268007116174E-2</v>
      </c>
      <c r="O29" s="16">
        <v>3.112621084870203E-2</v>
      </c>
      <c r="P29" s="17" t="s">
        <v>94</v>
      </c>
      <c r="Q29" s="16">
        <v>-1.5314290015401411E-2</v>
      </c>
      <c r="R29" s="16">
        <v>3.7095195255550423E-3</v>
      </c>
      <c r="S29" s="16">
        <v>-1.9418302531832993E-2</v>
      </c>
      <c r="T29" s="16">
        <v>-4.590463369025681E-2</v>
      </c>
      <c r="U29" s="16">
        <v>1.6035904119124724E-2</v>
      </c>
      <c r="V29" s="16">
        <v>5.2342396807743804E-3</v>
      </c>
      <c r="W29" s="16">
        <v>1.9348870875332987E-2</v>
      </c>
      <c r="X29" s="16">
        <v>3.4309796622371609E-2</v>
      </c>
      <c r="Y29" s="16">
        <v>-2.5887318185372089E-2</v>
      </c>
      <c r="Z29" s="16">
        <v>4.8306054479149096E-2</v>
      </c>
      <c r="AA29" s="16">
        <v>4.8660770740393648E-2</v>
      </c>
      <c r="AB29" s="16">
        <v>3.1346929339256126E-2</v>
      </c>
      <c r="AC29" s="16">
        <v>2.7552419890478463E-2</v>
      </c>
      <c r="AD29" s="16">
        <v>4.1213572647428559E-2</v>
      </c>
      <c r="AE29" s="16">
        <v>-1.2836362259596078E-2</v>
      </c>
      <c r="AF29" s="16">
        <v>2.9366670777171443E-2</v>
      </c>
      <c r="AG29" s="16">
        <v>-3.0946008808783402E-2</v>
      </c>
      <c r="AH29" s="16">
        <v>3.1158717013295329E-2</v>
      </c>
      <c r="AI29" s="16">
        <v>2.1054315365982047E-2</v>
      </c>
      <c r="AJ29" s="16">
        <v>-6.6312284657847219E-3</v>
      </c>
      <c r="AK29" s="16">
        <v>3.908604637607984E-2</v>
      </c>
      <c r="AL29" s="16">
        <v>5.7153820203879165E-2</v>
      </c>
      <c r="AM29" s="16">
        <v>3.5333291142459672E-2</v>
      </c>
      <c r="AN29" s="18">
        <v>-3.2360583534076684E-2</v>
      </c>
    </row>
    <row r="30" spans="1:40" ht="24">
      <c r="A30" s="13" t="s">
        <v>66</v>
      </c>
      <c r="B30" s="14" t="s">
        <v>41</v>
      </c>
      <c r="C30" s="15">
        <v>-1.8008600426312372E-4</v>
      </c>
      <c r="D30" s="16">
        <v>4.445953211236043E-2</v>
      </c>
      <c r="E30" s="16">
        <v>-5.0221364682717573E-3</v>
      </c>
      <c r="F30" s="16">
        <v>1.2368225338979971E-2</v>
      </c>
      <c r="G30" s="16">
        <v>2.201477609481714E-2</v>
      </c>
      <c r="H30" s="16">
        <v>1.4708100546837631E-3</v>
      </c>
      <c r="I30" s="16">
        <v>3.4893080483861631E-2</v>
      </c>
      <c r="J30" s="16">
        <v>1.4249678046255373E-3</v>
      </c>
      <c r="K30" s="16">
        <v>2.9833611661941734E-2</v>
      </c>
      <c r="L30" s="16">
        <v>6.7076472377837343E-2</v>
      </c>
      <c r="M30" s="16">
        <v>3.1780901372396211E-2</v>
      </c>
      <c r="N30" s="16">
        <v>5.7712899394027989E-2</v>
      </c>
      <c r="O30" s="16">
        <v>3.0511378391446728E-2</v>
      </c>
      <c r="P30" s="16">
        <v>-2.5880896242902407E-2</v>
      </c>
      <c r="Q30" s="16">
        <v>-8.4611686426014961E-3</v>
      </c>
      <c r="R30" s="16">
        <v>-2.588006460500095E-3</v>
      </c>
      <c r="S30" s="16">
        <v>1.5616317927735508E-2</v>
      </c>
      <c r="T30" s="16">
        <v>4.9122009872188135E-2</v>
      </c>
      <c r="U30" s="16">
        <v>-3.6764202708941512E-2</v>
      </c>
      <c r="V30" s="16">
        <v>-1.0983108845821639E-2</v>
      </c>
      <c r="W30" s="16">
        <v>-4.6794249879417689E-3</v>
      </c>
      <c r="X30" s="16">
        <v>-1.4834624411633218E-2</v>
      </c>
      <c r="Y30" s="17" t="s">
        <v>87</v>
      </c>
      <c r="Z30" s="16">
        <v>-7.3662040732294816E-4</v>
      </c>
      <c r="AA30" s="17" t="s">
        <v>95</v>
      </c>
      <c r="AB30" s="16">
        <v>-1.2472240513772739E-2</v>
      </c>
      <c r="AC30" s="16">
        <v>-3.5865673648946092E-2</v>
      </c>
      <c r="AD30" s="16">
        <v>2.0996701329422409E-2</v>
      </c>
      <c r="AE30" s="16">
        <v>-4.2266938046694263E-2</v>
      </c>
      <c r="AF30" s="16">
        <v>-3.1472139172669146E-2</v>
      </c>
      <c r="AG30" s="16">
        <v>1.5068161193014819E-2</v>
      </c>
      <c r="AH30" s="16">
        <v>-2.8891863216530769E-2</v>
      </c>
      <c r="AI30" s="16">
        <v>4.9562797499012757E-3</v>
      </c>
      <c r="AJ30" s="16">
        <v>-1.2309874918773145E-2</v>
      </c>
      <c r="AK30" s="16">
        <v>-1.5573257256500246E-2</v>
      </c>
      <c r="AL30" s="16">
        <v>-3.4344517987696867E-2</v>
      </c>
      <c r="AM30" s="16">
        <v>-2.053389754400177E-2</v>
      </c>
      <c r="AN30" s="18">
        <v>-2.7129757049200159E-2</v>
      </c>
    </row>
    <row r="31" spans="1:40" ht="24">
      <c r="A31" s="13" t="s">
        <v>67</v>
      </c>
      <c r="B31" s="14" t="s">
        <v>41</v>
      </c>
      <c r="C31" s="19" t="s">
        <v>85</v>
      </c>
      <c r="D31" s="16">
        <v>4.2486850644324184E-2</v>
      </c>
      <c r="E31" s="16">
        <v>-1.2243393869427664E-2</v>
      </c>
      <c r="F31" s="16">
        <v>1.312197103239344E-2</v>
      </c>
      <c r="G31" s="16">
        <v>-8.9173534670650579E-3</v>
      </c>
      <c r="H31" s="16">
        <v>-4.2925458713788294E-3</v>
      </c>
      <c r="I31" s="16">
        <v>-1.3483486680576024E-2</v>
      </c>
      <c r="J31" s="16">
        <v>-9.6810678920507837E-3</v>
      </c>
      <c r="K31" s="16">
        <v>-4.2706829149091671E-3</v>
      </c>
      <c r="L31" s="17" t="s">
        <v>96</v>
      </c>
      <c r="M31" s="16">
        <v>3.1169195530239453E-2</v>
      </c>
      <c r="N31" s="16">
        <v>2.05272255544602E-2</v>
      </c>
      <c r="O31" s="16">
        <v>-5.8708077584903012E-2</v>
      </c>
      <c r="P31" s="16">
        <v>-5.4441384708186734E-2</v>
      </c>
      <c r="Q31" s="16">
        <v>-5.0576714017488929E-2</v>
      </c>
      <c r="R31" s="16">
        <v>-5.8890091133224881E-2</v>
      </c>
      <c r="S31" s="16">
        <v>-8.8128168901011018E-4</v>
      </c>
      <c r="T31" s="16">
        <v>-1.064104040137347E-2</v>
      </c>
      <c r="U31" s="16">
        <v>1.9669326161500876E-2</v>
      </c>
      <c r="V31" s="16">
        <v>4.8910447944666882E-2</v>
      </c>
      <c r="W31" s="17" t="s">
        <v>97</v>
      </c>
      <c r="X31" s="16">
        <v>2.6415673191807862E-2</v>
      </c>
      <c r="Y31" s="16">
        <v>6.6402836380526076E-2</v>
      </c>
      <c r="Z31" s="16">
        <v>1.6470953686331322E-2</v>
      </c>
      <c r="AA31" s="16">
        <v>2.2191446838686717E-2</v>
      </c>
      <c r="AB31" s="16">
        <v>-3.5831710290111477E-3</v>
      </c>
      <c r="AC31" s="16">
        <v>1.0497936741237887E-4</v>
      </c>
      <c r="AD31" s="16">
        <v>3.319118096559108E-2</v>
      </c>
      <c r="AE31" s="16">
        <v>-5.0503254192915603E-3</v>
      </c>
      <c r="AF31" s="16">
        <v>-1.5415871658896274E-2</v>
      </c>
      <c r="AG31" s="16">
        <v>1.5935760911571624E-2</v>
      </c>
      <c r="AH31" s="16">
        <v>-3.2826223261529885E-3</v>
      </c>
      <c r="AI31" s="16">
        <v>1.5459196352386977E-2</v>
      </c>
      <c r="AJ31" s="16">
        <v>3.7027685746236681E-2</v>
      </c>
      <c r="AK31" s="16">
        <v>1.5045290038888206E-2</v>
      </c>
      <c r="AL31" s="16">
        <v>-1.200635261856294E-2</v>
      </c>
      <c r="AM31" s="16">
        <v>2.8651926644140999E-2</v>
      </c>
      <c r="AN31" s="18">
        <v>6.6982595608612222E-2</v>
      </c>
    </row>
    <row r="32" spans="1:40" ht="24">
      <c r="A32" s="13" t="s">
        <v>68</v>
      </c>
      <c r="B32" s="14" t="s">
        <v>41</v>
      </c>
      <c r="C32" s="15">
        <v>3.3928414648171652E-2</v>
      </c>
      <c r="D32" s="16">
        <v>-4.7005731885543897E-2</v>
      </c>
      <c r="E32" s="16">
        <v>-1.6105736895627908E-2</v>
      </c>
      <c r="F32" s="16">
        <v>-1.6414664217118187E-2</v>
      </c>
      <c r="G32" s="16">
        <v>-2.8845410674985889E-2</v>
      </c>
      <c r="H32" s="17" t="s">
        <v>98</v>
      </c>
      <c r="I32" s="16">
        <v>1.9884497710948457E-2</v>
      </c>
      <c r="J32" s="16">
        <v>-3.4590377085058049E-2</v>
      </c>
      <c r="K32" s="16">
        <v>-3.9949221639989298E-2</v>
      </c>
      <c r="L32" s="16">
        <v>-5.8569076853959658E-2</v>
      </c>
      <c r="M32" s="16">
        <v>2.9908692106674611E-3</v>
      </c>
      <c r="N32" s="16">
        <v>-1.1707306902562318E-3</v>
      </c>
      <c r="O32" s="17" t="s">
        <v>99</v>
      </c>
      <c r="P32" s="16">
        <v>3.0736325378060435E-2</v>
      </c>
      <c r="Q32" s="16">
        <v>2.7603801890950273E-2</v>
      </c>
      <c r="R32" s="16">
        <v>1.0143950744133762E-2</v>
      </c>
      <c r="S32" s="16">
        <v>-4.0801998538148379E-2</v>
      </c>
      <c r="T32" s="16">
        <v>3.6199432303882784E-3</v>
      </c>
      <c r="U32" s="16">
        <v>2.9479726746254147E-2</v>
      </c>
      <c r="V32" s="16">
        <v>-3.0842690913021865E-2</v>
      </c>
      <c r="W32" s="16">
        <v>-2.2641856646927805E-2</v>
      </c>
      <c r="X32" s="16">
        <v>7.2936301499404504E-3</v>
      </c>
      <c r="Y32" s="16">
        <v>3.0162003384957344E-2</v>
      </c>
      <c r="Z32" s="16">
        <v>-2.1630120759990719E-2</v>
      </c>
      <c r="AA32" s="16">
        <v>1.975567871368919E-2</v>
      </c>
      <c r="AB32" s="16">
        <v>5.4401346305485196E-2</v>
      </c>
      <c r="AC32" s="16">
        <v>-9.3860037364603618E-3</v>
      </c>
      <c r="AD32" s="16">
        <v>3.3838052226937983E-2</v>
      </c>
      <c r="AE32" s="16">
        <v>3.2008365685464557E-2</v>
      </c>
      <c r="AF32" s="16">
        <v>5.6729002855741804E-3</v>
      </c>
      <c r="AG32" s="17" t="s">
        <v>100</v>
      </c>
      <c r="AH32" s="16">
        <v>4.5271361451031583E-2</v>
      </c>
      <c r="AI32" s="16">
        <v>2.2008263679169988E-2</v>
      </c>
      <c r="AJ32" s="16">
        <v>3.4948392349544326E-2</v>
      </c>
      <c r="AK32" s="16">
        <v>-1.9800678348714865E-3</v>
      </c>
      <c r="AL32" s="16">
        <v>-3.6055094724956886E-3</v>
      </c>
      <c r="AM32" s="16">
        <v>-1.4131020010898197E-2</v>
      </c>
      <c r="AN32" s="18">
        <v>4.8767041640170372E-2</v>
      </c>
    </row>
    <row r="33" spans="1:40" ht="24">
      <c r="A33" s="13" t="s">
        <v>69</v>
      </c>
      <c r="B33" s="14" t="s">
        <v>41</v>
      </c>
      <c r="C33" s="15">
        <v>-6.1499669401112577E-3</v>
      </c>
      <c r="D33" s="17" t="s">
        <v>101</v>
      </c>
      <c r="E33" s="16">
        <v>2.1146033508817743E-2</v>
      </c>
      <c r="F33" s="16">
        <v>4.9926616232507347E-2</v>
      </c>
      <c r="G33" s="16">
        <v>2.8108110150266132E-2</v>
      </c>
      <c r="H33" s="17" t="s">
        <v>102</v>
      </c>
      <c r="I33" s="16">
        <v>-7.5339741492718099E-3</v>
      </c>
      <c r="J33" s="16">
        <v>4.7045742414871687E-2</v>
      </c>
      <c r="K33" s="16">
        <v>2.4942699683395159E-2</v>
      </c>
      <c r="L33" s="16">
        <v>1.6345234513971428E-2</v>
      </c>
      <c r="M33" s="16">
        <v>9.8457935642388764E-3</v>
      </c>
      <c r="N33" s="16">
        <v>4.4225567778597309E-3</v>
      </c>
      <c r="O33" s="16">
        <v>-2.1542636245829846E-2</v>
      </c>
      <c r="P33" s="16">
        <v>4.744991906796539E-2</v>
      </c>
      <c r="Q33" s="16">
        <v>-5.0022393109664713E-2</v>
      </c>
      <c r="R33" s="16">
        <v>-5.4904500053993745E-3</v>
      </c>
      <c r="S33" s="16">
        <v>5.363600135824375E-2</v>
      </c>
      <c r="T33" s="16">
        <v>-3.4075720924102042E-2</v>
      </c>
      <c r="U33" s="16">
        <v>9.6965217695539896E-3</v>
      </c>
      <c r="V33" s="16">
        <v>1.7285501092979414E-2</v>
      </c>
      <c r="W33" s="16">
        <v>7.9546887409146557E-3</v>
      </c>
      <c r="X33" s="16">
        <v>-3.1496242418699479E-2</v>
      </c>
      <c r="Y33" s="16">
        <v>-6.8854338068923525E-4</v>
      </c>
      <c r="Z33" s="17" t="s">
        <v>103</v>
      </c>
      <c r="AA33" s="16">
        <v>3.3045855779758175E-3</v>
      </c>
      <c r="AB33" s="16">
        <v>1.2948535292171911E-2</v>
      </c>
      <c r="AC33" s="16">
        <v>4.1381574021613909E-2</v>
      </c>
      <c r="AD33" s="16">
        <v>-3.9535326302215949E-2</v>
      </c>
      <c r="AE33" s="16">
        <v>-4.1796188376633327E-2</v>
      </c>
      <c r="AF33" s="16">
        <v>8.7504660174511206E-3</v>
      </c>
      <c r="AG33" s="16">
        <v>-2.2372453442865904E-2</v>
      </c>
      <c r="AH33" s="16">
        <v>-4.0764247166478883E-2</v>
      </c>
      <c r="AI33" s="16">
        <v>-1.8798698865641074E-3</v>
      </c>
      <c r="AJ33" s="16">
        <v>-3.8427561026601421E-2</v>
      </c>
      <c r="AK33" s="16">
        <v>5.0705830307600586E-3</v>
      </c>
      <c r="AL33" s="16">
        <v>2.5762247167578833E-3</v>
      </c>
      <c r="AM33" s="16">
        <v>1.3886459263589933E-2</v>
      </c>
      <c r="AN33" s="20" t="s">
        <v>98</v>
      </c>
    </row>
    <row r="34" spans="1:40" ht="24">
      <c r="A34" s="13" t="s">
        <v>70</v>
      </c>
      <c r="B34" s="14" t="s">
        <v>41</v>
      </c>
      <c r="C34" s="15">
        <v>5.396659452715008E-2</v>
      </c>
      <c r="D34" s="16">
        <v>3.5262338282390622E-2</v>
      </c>
      <c r="E34" s="16">
        <v>2.9716176318702377E-2</v>
      </c>
      <c r="F34" s="16">
        <v>-7.5957098209728079E-3</v>
      </c>
      <c r="G34" s="16">
        <v>4.1032602339903523E-2</v>
      </c>
      <c r="H34" s="16">
        <v>6.1860496007061186E-2</v>
      </c>
      <c r="I34" s="16">
        <v>6.4177494859486619E-3</v>
      </c>
      <c r="J34" s="16">
        <v>1.2340463320833979E-2</v>
      </c>
      <c r="K34" s="16">
        <v>2.1110662107131955E-2</v>
      </c>
      <c r="L34" s="17" t="s">
        <v>97</v>
      </c>
      <c r="M34" s="16">
        <v>3.8190281894616249E-2</v>
      </c>
      <c r="N34" s="16">
        <v>3.3082812930483367E-2</v>
      </c>
      <c r="O34" s="16">
        <v>-2.2737276472202771E-2</v>
      </c>
      <c r="P34" s="16">
        <v>1.9130168262573216E-2</v>
      </c>
      <c r="Q34" s="16">
        <v>-3.2898199625572118E-2</v>
      </c>
      <c r="R34" s="16">
        <v>3.7834337941436017E-3</v>
      </c>
      <c r="S34" s="16">
        <v>6.5991769010698961E-2</v>
      </c>
      <c r="T34" s="16">
        <v>2.0081009409876099E-2</v>
      </c>
      <c r="U34" s="16">
        <v>-3.7111874880359504E-2</v>
      </c>
      <c r="V34" s="16">
        <v>2.8746930297586938E-2</v>
      </c>
      <c r="W34" s="17" t="s">
        <v>96</v>
      </c>
      <c r="X34" s="16">
        <v>3.3673380731564354E-2</v>
      </c>
      <c r="Y34" s="16">
        <v>-4.6083291884237059E-3</v>
      </c>
      <c r="Z34" s="16">
        <v>8.0028506107474341E-3</v>
      </c>
      <c r="AA34" s="16">
        <v>-2.3033662003767268E-3</v>
      </c>
      <c r="AB34" s="16">
        <v>-1.6160037012954098E-2</v>
      </c>
      <c r="AC34" s="16">
        <v>-3.3554241951545438E-2</v>
      </c>
      <c r="AD34" s="16">
        <v>6.3923141949027108E-3</v>
      </c>
      <c r="AE34" s="16">
        <v>-4.6923722358176566E-2</v>
      </c>
      <c r="AF34" s="16">
        <v>1.2937253052769495E-2</v>
      </c>
      <c r="AG34" s="16">
        <v>2.1910208586852484E-2</v>
      </c>
      <c r="AH34" s="16">
        <v>-2.1928208579407502E-2</v>
      </c>
      <c r="AI34" s="16">
        <v>3.1066589153572787E-3</v>
      </c>
      <c r="AJ34" s="16">
        <v>-3.4919624974714375E-2</v>
      </c>
      <c r="AK34" s="16">
        <v>-5.0110884284824908E-2</v>
      </c>
      <c r="AL34" s="16">
        <v>-5.4243705948931596E-2</v>
      </c>
      <c r="AM34" s="16">
        <v>1.1732005311653388E-3</v>
      </c>
      <c r="AN34" s="18">
        <v>-1.5485515433871559E-2</v>
      </c>
    </row>
    <row r="35" spans="1:40" ht="24">
      <c r="A35" s="13" t="s">
        <v>71</v>
      </c>
      <c r="B35" s="14" t="s">
        <v>41</v>
      </c>
      <c r="C35" s="15">
        <v>-1.2737163623029426E-2</v>
      </c>
      <c r="D35" s="16">
        <v>4.2752495420441419E-2</v>
      </c>
      <c r="E35" s="16">
        <v>-1.3814609314949608E-2</v>
      </c>
      <c r="F35" s="16">
        <v>-1.5096376752553767E-2</v>
      </c>
      <c r="G35" s="16">
        <v>1.7103342023102763E-2</v>
      </c>
      <c r="H35" s="17" t="s">
        <v>103</v>
      </c>
      <c r="I35" s="16">
        <v>-2.6418307952144591E-2</v>
      </c>
      <c r="J35" s="16">
        <v>-2.1392074249615502E-2</v>
      </c>
      <c r="K35" s="16">
        <v>3.1022927103283623E-2</v>
      </c>
      <c r="L35" s="16">
        <v>-4.2535035581327653E-3</v>
      </c>
      <c r="M35" s="16">
        <v>-3.9715693318928318E-2</v>
      </c>
      <c r="N35" s="16">
        <v>-1.2983721197768442E-2</v>
      </c>
      <c r="O35" s="17" t="s">
        <v>98</v>
      </c>
      <c r="P35" s="16">
        <v>-3.2946810988519745E-2</v>
      </c>
      <c r="Q35" s="17" t="s">
        <v>104</v>
      </c>
      <c r="R35" s="16">
        <v>-4.0844801077851635E-2</v>
      </c>
      <c r="S35" s="16">
        <v>2.0263718297238647E-2</v>
      </c>
      <c r="T35" s="16">
        <v>-4.4589916316036884E-2</v>
      </c>
      <c r="U35" s="16">
        <v>2.4354121783713895E-2</v>
      </c>
      <c r="V35" s="16">
        <v>1.3579787408293012E-2</v>
      </c>
      <c r="W35" s="16">
        <v>6.1398346465411979E-2</v>
      </c>
      <c r="X35" s="16">
        <v>3.9536826343077196E-2</v>
      </c>
      <c r="Y35" s="16">
        <v>1.4399324631781492E-3</v>
      </c>
      <c r="Z35" s="17" t="s">
        <v>102</v>
      </c>
      <c r="AA35" s="16">
        <v>1.5444565275788292E-2</v>
      </c>
      <c r="AB35" s="16">
        <v>3.349498905511223E-2</v>
      </c>
      <c r="AC35" s="16">
        <v>5.8780318590352189E-2</v>
      </c>
      <c r="AD35" s="16">
        <v>-1.9059268629092602E-2</v>
      </c>
      <c r="AE35" s="16">
        <v>1.1131838949336045E-2</v>
      </c>
      <c r="AF35" s="16">
        <v>3.7381636820787434E-2</v>
      </c>
      <c r="AG35" s="16">
        <v>-1.4773273232582566E-2</v>
      </c>
      <c r="AH35" s="16">
        <v>-8.3911137487202511E-3</v>
      </c>
      <c r="AI35" s="16">
        <v>2.1552524325641458E-3</v>
      </c>
      <c r="AJ35" s="16">
        <v>5.3916010890994737E-3</v>
      </c>
      <c r="AK35" s="16">
        <v>3.3232971023216443E-2</v>
      </c>
      <c r="AL35" s="16">
        <v>3.0202951461425116E-2</v>
      </c>
      <c r="AM35" s="16">
        <v>-2.3791813242707662E-3</v>
      </c>
      <c r="AN35" s="18">
        <v>-1.7325577236988573E-2</v>
      </c>
    </row>
    <row r="36" spans="1:40" ht="24">
      <c r="A36" s="13" t="s">
        <v>72</v>
      </c>
      <c r="B36" s="14" t="s">
        <v>41</v>
      </c>
      <c r="C36" s="19" t="s">
        <v>105</v>
      </c>
      <c r="D36" s="16">
        <v>-4.7609378167369786E-2</v>
      </c>
      <c r="E36" s="16">
        <v>-4.7222737049705719E-2</v>
      </c>
      <c r="F36" s="16">
        <v>-3.6879811656742263E-2</v>
      </c>
      <c r="G36" s="16">
        <v>-3.8938635840188002E-2</v>
      </c>
      <c r="H36" s="17" t="s">
        <v>104</v>
      </c>
      <c r="I36" s="16">
        <v>4.8651442277783313E-2</v>
      </c>
      <c r="J36" s="16">
        <v>-6.3472534072629028E-3</v>
      </c>
      <c r="K36" s="16">
        <v>-1.5689315013219012E-2</v>
      </c>
      <c r="L36" s="16">
        <v>-4.9977208273485077E-2</v>
      </c>
      <c r="M36" s="16">
        <v>-3.8323254849247097E-2</v>
      </c>
      <c r="N36" s="16">
        <v>-1.361274401629535E-2</v>
      </c>
      <c r="O36" s="16">
        <v>2.7347047654315611E-2</v>
      </c>
      <c r="P36" s="16">
        <v>-1.4977027375640117E-2</v>
      </c>
      <c r="Q36" s="17" t="s">
        <v>106</v>
      </c>
      <c r="R36" s="16">
        <v>-3.4172849495037343E-2</v>
      </c>
      <c r="S36" s="16">
        <v>-6.3095591511192983E-2</v>
      </c>
      <c r="T36" s="16">
        <v>2.3558575038821642E-2</v>
      </c>
      <c r="U36" s="16">
        <v>-4.1172998910034651E-3</v>
      </c>
      <c r="V36" s="16">
        <v>-1.0151826174937904E-2</v>
      </c>
      <c r="W36" s="16">
        <v>-3.2468643789082291E-2</v>
      </c>
      <c r="X36" s="16">
        <v>2.7378479646556574E-5</v>
      </c>
      <c r="Y36" s="16">
        <v>-8.294214655737266E-3</v>
      </c>
      <c r="Z36" s="16">
        <v>-4.9794415373744717E-2</v>
      </c>
      <c r="AA36" s="16">
        <v>-9.7105737004415348E-3</v>
      </c>
      <c r="AB36" s="16">
        <v>3.4561409883930423E-2</v>
      </c>
      <c r="AC36" s="16">
        <v>-2.0228471384206264E-4</v>
      </c>
      <c r="AD36" s="16">
        <v>2.4427507584299853E-2</v>
      </c>
      <c r="AE36" s="16">
        <v>6.6040267449455542E-2</v>
      </c>
      <c r="AF36" s="16">
        <v>-2.3879045845804619E-2</v>
      </c>
      <c r="AG36" s="17" t="s">
        <v>107</v>
      </c>
      <c r="AH36" s="16">
        <v>1.5311634889092065E-2</v>
      </c>
      <c r="AI36" s="16">
        <v>1.3815333460805006E-2</v>
      </c>
      <c r="AJ36" s="16">
        <v>3.7882445761423147E-2</v>
      </c>
      <c r="AK36" s="16">
        <v>1.0845490446714491E-2</v>
      </c>
      <c r="AL36" s="16">
        <v>6.4294725610218898E-4</v>
      </c>
      <c r="AM36" s="16">
        <v>-1.2304659013666275E-2</v>
      </c>
      <c r="AN36" s="18">
        <v>5.3489678929153475E-2</v>
      </c>
    </row>
    <row r="37" spans="1:40" ht="24">
      <c r="A37" s="13" t="s">
        <v>73</v>
      </c>
      <c r="B37" s="14" t="s">
        <v>41</v>
      </c>
      <c r="C37" s="15">
        <v>1.881090868737504E-3</v>
      </c>
      <c r="D37" s="16">
        <v>3.7711942898265996E-3</v>
      </c>
      <c r="E37" s="16">
        <v>7.0461568352221029E-3</v>
      </c>
      <c r="F37" s="16">
        <v>-1.106242468434456E-2</v>
      </c>
      <c r="G37" s="16">
        <v>1.2745959957623204E-2</v>
      </c>
      <c r="H37" s="16">
        <v>5.9043818862773961E-2</v>
      </c>
      <c r="I37" s="16">
        <v>-1.5361167939107911E-2</v>
      </c>
      <c r="J37" s="16">
        <v>2.0201554187965841E-2</v>
      </c>
      <c r="K37" s="16">
        <v>3.8681789112084482E-2</v>
      </c>
      <c r="L37" s="16">
        <v>1.3898162714675734E-4</v>
      </c>
      <c r="M37" s="16">
        <v>-3.5221870097682823E-2</v>
      </c>
      <c r="N37" s="16">
        <v>-5.4374917923863128E-3</v>
      </c>
      <c r="O37" s="16">
        <v>-9.3591431045447048E-3</v>
      </c>
      <c r="P37" s="16">
        <v>2.7219040738831145E-2</v>
      </c>
      <c r="Q37" s="16">
        <v>-1.9525189899010284E-4</v>
      </c>
      <c r="R37" s="16">
        <v>4.8357115136219708E-2</v>
      </c>
      <c r="S37" s="16">
        <v>5.2099288687289021E-3</v>
      </c>
      <c r="T37" s="16">
        <v>-1.5828350726652535E-2</v>
      </c>
      <c r="U37" s="16">
        <v>-2.8033973466396786E-2</v>
      </c>
      <c r="V37" s="16">
        <v>-1.2792162484230256E-2</v>
      </c>
      <c r="W37" s="16">
        <v>-3.3429617053344352E-2</v>
      </c>
      <c r="X37" s="16">
        <v>2.3720302341783735E-2</v>
      </c>
      <c r="Y37" s="16">
        <v>-3.5460802135102533E-2</v>
      </c>
      <c r="Z37" s="16">
        <v>4.1579163944045844E-2</v>
      </c>
      <c r="AA37" s="16">
        <v>-2.8466358786810746E-2</v>
      </c>
      <c r="AB37" s="16">
        <v>-9.3095558972232928E-3</v>
      </c>
      <c r="AC37" s="17" t="s">
        <v>99</v>
      </c>
      <c r="AD37" s="16">
        <v>-4.8062054666802273E-2</v>
      </c>
      <c r="AE37" s="16">
        <v>-6.0521848189064212E-2</v>
      </c>
      <c r="AF37" s="17" t="s">
        <v>108</v>
      </c>
      <c r="AG37" s="16">
        <v>-2.7341542821647757E-2</v>
      </c>
      <c r="AH37" s="16">
        <v>-1.8496747813997495E-2</v>
      </c>
      <c r="AI37" s="16">
        <v>-3.4184189230844451E-2</v>
      </c>
      <c r="AJ37" s="16">
        <v>-4.4585016371735793E-2</v>
      </c>
      <c r="AK37" s="16">
        <v>9.5194845633422443E-3</v>
      </c>
      <c r="AL37" s="16">
        <v>-3.457688379441777E-2</v>
      </c>
      <c r="AM37" s="16">
        <v>6.7541068284664288E-2</v>
      </c>
      <c r="AN37" s="18">
        <v>-2.4492991011698235E-2</v>
      </c>
    </row>
    <row r="38" spans="1:40" ht="24">
      <c r="A38" s="13" t="s">
        <v>74</v>
      </c>
      <c r="B38" s="14" t="s">
        <v>41</v>
      </c>
      <c r="C38" s="15">
        <v>4.8011749029229764E-2</v>
      </c>
      <c r="D38" s="16">
        <v>2.9503174900359877E-2</v>
      </c>
      <c r="E38" s="16">
        <v>5.1209443919176985E-2</v>
      </c>
      <c r="F38" s="16">
        <v>1.3030111950161757E-2</v>
      </c>
      <c r="G38" s="16">
        <v>3.7018781409462888E-2</v>
      </c>
      <c r="H38" s="16">
        <v>-1.4673982170737563E-2</v>
      </c>
      <c r="I38" s="16">
        <v>6.4996889734376104E-2</v>
      </c>
      <c r="J38" s="16">
        <v>3.1789655597443019E-2</v>
      </c>
      <c r="K38" s="16">
        <v>1.6628736137554497E-2</v>
      </c>
      <c r="L38" s="16">
        <v>1.5667538799184373E-2</v>
      </c>
      <c r="M38" s="16">
        <v>2.8161943123897994E-2</v>
      </c>
      <c r="N38" s="16">
        <v>5.6476679541178222E-2</v>
      </c>
      <c r="O38" s="17" t="s">
        <v>109</v>
      </c>
      <c r="P38" s="16">
        <v>-3.0195123043443978E-2</v>
      </c>
      <c r="Q38" s="17" t="s">
        <v>107</v>
      </c>
      <c r="R38" s="16">
        <v>-3.0326207987810029E-3</v>
      </c>
      <c r="S38" s="16">
        <v>-1.2343035568192553E-2</v>
      </c>
      <c r="T38" s="16">
        <v>6.5817710037967048E-2</v>
      </c>
      <c r="U38" s="16">
        <v>-2.9031334756065705E-2</v>
      </c>
      <c r="V38" s="16">
        <v>-3.3840042996247981E-2</v>
      </c>
      <c r="W38" s="16">
        <v>2.1549998914140372E-2</v>
      </c>
      <c r="X38" s="16">
        <v>-2.6581586838293745E-3</v>
      </c>
      <c r="Y38" s="16">
        <v>1.4710612555450359E-2</v>
      </c>
      <c r="Z38" s="16">
        <v>-2.2261258864112139E-2</v>
      </c>
      <c r="AA38" s="16">
        <v>-2.7265621093800835E-2</v>
      </c>
      <c r="AB38" s="16">
        <v>-2.4266036499560446E-2</v>
      </c>
      <c r="AC38" s="16">
        <v>-2.7040968889001805E-2</v>
      </c>
      <c r="AD38" s="16">
        <v>-3.4700633452467593E-2</v>
      </c>
      <c r="AE38" s="16">
        <v>-3.1715904479400481E-2</v>
      </c>
      <c r="AF38" s="16">
        <v>-2.6540515966425808E-2</v>
      </c>
      <c r="AG38" s="17" t="s">
        <v>106</v>
      </c>
      <c r="AH38" s="16">
        <v>-7.8986018323866005E-3</v>
      </c>
      <c r="AI38" s="16">
        <v>-1.4694731258007026E-2</v>
      </c>
      <c r="AJ38" s="16">
        <v>5.2833334780841276E-2</v>
      </c>
      <c r="AK38" s="16">
        <v>-1.3259851757678038E-2</v>
      </c>
      <c r="AL38" s="16">
        <v>-3.0746109058911369E-2</v>
      </c>
      <c r="AM38" s="16">
        <v>-4.1473304343296935E-2</v>
      </c>
      <c r="AN38" s="18">
        <v>4.6219925618361017E-2</v>
      </c>
    </row>
    <row r="39" spans="1:40" ht="24">
      <c r="A39" s="13" t="s">
        <v>75</v>
      </c>
      <c r="B39" s="14" t="s">
        <v>41</v>
      </c>
      <c r="C39" s="15">
        <v>5.0347158161053507E-2</v>
      </c>
      <c r="D39" s="17" t="s">
        <v>110</v>
      </c>
      <c r="E39" s="16">
        <v>1.6747760541801396E-2</v>
      </c>
      <c r="F39" s="16">
        <v>1.5785268551629188E-2</v>
      </c>
      <c r="G39" s="16">
        <v>-1.9715090902510786E-2</v>
      </c>
      <c r="H39" s="16">
        <v>4.2358920358543169E-2</v>
      </c>
      <c r="I39" s="16">
        <v>-4.8778814023234321E-2</v>
      </c>
      <c r="J39" s="16">
        <v>-2.3744535046389612E-2</v>
      </c>
      <c r="K39" s="16">
        <v>-2.6512438855274861E-2</v>
      </c>
      <c r="L39" s="16">
        <v>4.1834210072723775E-2</v>
      </c>
      <c r="M39" s="16">
        <v>-4.0789932658963586E-2</v>
      </c>
      <c r="N39" s="16">
        <v>1.0818570958984147E-3</v>
      </c>
      <c r="O39" s="16">
        <v>-4.6401815106481364E-2</v>
      </c>
      <c r="P39" s="16">
        <v>2.2022412811152414E-2</v>
      </c>
      <c r="Q39" s="16">
        <v>-4.7443324443321382E-2</v>
      </c>
      <c r="R39" s="16">
        <v>-3.7614155924869545E-2</v>
      </c>
      <c r="S39" s="16">
        <v>4.9349431279120642E-2</v>
      </c>
      <c r="T39" s="16">
        <v>-4.8423161842933965E-2</v>
      </c>
      <c r="U39" s="16">
        <v>5.1232450073943447E-2</v>
      </c>
      <c r="V39" s="16">
        <v>6.2571210007415112E-2</v>
      </c>
      <c r="W39" s="16">
        <v>3.4683554019032253E-2</v>
      </c>
      <c r="X39" s="16">
        <v>3.8904877785261964E-2</v>
      </c>
      <c r="Y39" s="16">
        <v>4.3337978859591113E-2</v>
      </c>
      <c r="Z39" s="17" t="s">
        <v>101</v>
      </c>
      <c r="AA39" s="16">
        <v>-1.2132164012800111E-2</v>
      </c>
      <c r="AB39" s="16">
        <v>-1.2489530835356966E-2</v>
      </c>
      <c r="AC39" s="16">
        <v>3.7228253008177144E-3</v>
      </c>
      <c r="AD39" s="16">
        <v>-1.6322565255959622E-2</v>
      </c>
      <c r="AE39" s="16">
        <v>-2.2817120277173319E-2</v>
      </c>
      <c r="AF39" s="16">
        <v>2.9695287211898333E-2</v>
      </c>
      <c r="AG39" s="16">
        <v>2.9466371642034608E-2</v>
      </c>
      <c r="AH39" s="16">
        <v>-6.6649372047930793E-3</v>
      </c>
      <c r="AI39" s="16">
        <v>4.1080738935070783E-2</v>
      </c>
      <c r="AJ39" s="16">
        <v>1.716844041015286E-2</v>
      </c>
      <c r="AK39" s="16">
        <v>4.5363422194249575E-2</v>
      </c>
      <c r="AL39" s="16">
        <v>2.2608147822315648E-2</v>
      </c>
      <c r="AM39" s="16">
        <v>2.8398805311319546E-2</v>
      </c>
      <c r="AN39" s="18">
        <v>-4.8658468850624199E-2</v>
      </c>
    </row>
    <row r="40" spans="1:40" ht="24">
      <c r="A40" s="13" t="s">
        <v>76</v>
      </c>
      <c r="B40" s="14" t="s">
        <v>41</v>
      </c>
      <c r="C40" s="15">
        <v>-1.1617750507937655E-2</v>
      </c>
      <c r="D40" s="16">
        <v>-4.8265401607105761E-2</v>
      </c>
      <c r="E40" s="16">
        <v>-4.881701162747494E-2</v>
      </c>
      <c r="F40" s="16">
        <v>-4.3333754113787509E-2</v>
      </c>
      <c r="G40" s="16">
        <v>8.6975876007735972E-3</v>
      </c>
      <c r="H40" s="16">
        <v>-2.5881076322565793E-2</v>
      </c>
      <c r="I40" s="17" t="s">
        <v>111</v>
      </c>
      <c r="J40" s="16">
        <v>-9.6336694415331305E-3</v>
      </c>
      <c r="K40" s="16">
        <v>-3.2021133957317996E-2</v>
      </c>
      <c r="L40" s="16">
        <v>-1.3064052726724567E-2</v>
      </c>
      <c r="M40" s="16">
        <v>-4.0720185721221193E-2</v>
      </c>
      <c r="N40" s="16">
        <v>2.8922558434015953E-2</v>
      </c>
      <c r="O40" s="16">
        <v>1.9457802476515136E-2</v>
      </c>
      <c r="P40" s="16">
        <v>-5.0818000353502223E-2</v>
      </c>
      <c r="Q40" s="16">
        <v>4.7977674076954795E-2</v>
      </c>
      <c r="R40" s="16">
        <v>-4.902456752933413E-2</v>
      </c>
      <c r="S40" s="16">
        <v>-4.970274744135246E-2</v>
      </c>
      <c r="T40" s="16">
        <v>3.5088405226179752E-2</v>
      </c>
      <c r="U40" s="16">
        <v>-3.1434436324345753E-3</v>
      </c>
      <c r="V40" s="16">
        <v>1.2266916723698682E-2</v>
      </c>
      <c r="W40" s="16">
        <v>6.2087584589427484E-3</v>
      </c>
      <c r="X40" s="16">
        <v>-3.1331203647380602E-2</v>
      </c>
      <c r="Y40" s="16">
        <v>3.3583286838395017E-2</v>
      </c>
      <c r="Z40" s="16">
        <v>-7.4462470811908045E-3</v>
      </c>
      <c r="AA40" s="16">
        <v>-2.1032391192921731E-4</v>
      </c>
      <c r="AB40" s="16">
        <v>5.4661494310375694E-3</v>
      </c>
      <c r="AC40" s="16">
        <v>-1.5052718808617761E-2</v>
      </c>
      <c r="AD40" s="16">
        <v>1.5465039988014035E-2</v>
      </c>
      <c r="AE40" s="16">
        <v>6.8185556792921861E-2</v>
      </c>
      <c r="AF40" s="16">
        <v>1.1572335056159358E-2</v>
      </c>
      <c r="AG40" s="16">
        <v>6.4163125168572574E-2</v>
      </c>
      <c r="AH40" s="16">
        <v>-1.2310814469952977E-2</v>
      </c>
      <c r="AI40" s="16">
        <v>3.8536991268149072E-2</v>
      </c>
      <c r="AJ40" s="17" t="s">
        <v>101</v>
      </c>
      <c r="AK40" s="16">
        <v>1.4383686442799413E-2</v>
      </c>
      <c r="AL40" s="16">
        <v>-2.1505343316997331E-2</v>
      </c>
      <c r="AM40" s="16">
        <v>-2.2338807932238091E-2</v>
      </c>
      <c r="AN40" s="20" t="s">
        <v>112</v>
      </c>
    </row>
    <row r="41" spans="1:40" ht="24">
      <c r="A41" s="13" t="s">
        <v>77</v>
      </c>
      <c r="B41" s="14" t="s">
        <v>41</v>
      </c>
      <c r="C41" s="15">
        <v>4.2034661296077164E-2</v>
      </c>
      <c r="D41" s="16">
        <v>-4.735730910960903E-2</v>
      </c>
      <c r="E41" s="16">
        <v>-5.0661980555442116E-4</v>
      </c>
      <c r="F41" s="16">
        <v>-8.9265730374025673E-3</v>
      </c>
      <c r="G41" s="16">
        <v>6.0202936967406211E-4</v>
      </c>
      <c r="H41" s="16">
        <v>-1.6730454007063609E-2</v>
      </c>
      <c r="I41" s="17" t="s">
        <v>113</v>
      </c>
      <c r="J41" s="16">
        <v>1.4217407340286399E-2</v>
      </c>
      <c r="K41" s="16">
        <v>-3.9192568996137874E-3</v>
      </c>
      <c r="L41" s="16">
        <v>6.4105174745648127E-2</v>
      </c>
      <c r="M41" s="16">
        <v>-2.161877550713313E-3</v>
      </c>
      <c r="N41" s="16">
        <v>4.0172114155020158E-2</v>
      </c>
      <c r="O41" s="16">
        <v>4.6809048920936173E-2</v>
      </c>
      <c r="P41" s="16">
        <v>-3.0756682291056006E-2</v>
      </c>
      <c r="Q41" s="16">
        <v>5.1855408248086363E-2</v>
      </c>
      <c r="R41" s="16">
        <v>4.3703532535398756E-2</v>
      </c>
      <c r="S41" s="16">
        <v>-4.1887533648382887E-2</v>
      </c>
      <c r="T41" s="16">
        <v>6.6857474737594402E-2</v>
      </c>
      <c r="U41" s="16">
        <v>-2.8033817732421109E-2</v>
      </c>
      <c r="V41" s="16">
        <v>-4.8700035386557705E-2</v>
      </c>
      <c r="W41" s="16">
        <v>-1.4821261213091715E-2</v>
      </c>
      <c r="X41" s="16">
        <v>-5.4562632785100089E-2</v>
      </c>
      <c r="Y41" s="16">
        <v>-2.5689045583490781E-2</v>
      </c>
      <c r="Z41" s="17" t="s">
        <v>114</v>
      </c>
      <c r="AA41" s="16">
        <v>-6.6853327184393671E-2</v>
      </c>
      <c r="AB41" s="16">
        <v>-3.4709985023539579E-2</v>
      </c>
      <c r="AC41" s="16">
        <v>-2.3529737118920376E-2</v>
      </c>
      <c r="AD41" s="16">
        <v>-4.0741021851646792E-3</v>
      </c>
      <c r="AE41" s="16">
        <v>4.3838297245528561E-2</v>
      </c>
      <c r="AF41" s="16">
        <v>-9.8275061357926286E-3</v>
      </c>
      <c r="AG41" s="16">
        <v>4.4914345879670366E-2</v>
      </c>
      <c r="AH41" s="16">
        <v>-1.9368256766833299E-2</v>
      </c>
      <c r="AI41" s="16">
        <v>-2.6592060153384493E-2</v>
      </c>
      <c r="AJ41" s="16">
        <v>4.9475998882009778E-2</v>
      </c>
      <c r="AK41" s="16">
        <v>7.1658984211522203E-3</v>
      </c>
      <c r="AL41" s="16">
        <v>-4.2855463413335008E-2</v>
      </c>
      <c r="AM41" s="16">
        <v>-1.5015481252615584E-2</v>
      </c>
      <c r="AN41" s="20" t="s">
        <v>115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1.4126755569895548E-6</v>
      </c>
      <c r="E48" s="10">
        <f t="shared" ref="E48:AN48" si="0">$C5^2*E5^2</f>
        <v>3.5113674220421777E-8</v>
      </c>
      <c r="F48" s="10">
        <f t="shared" si="0"/>
        <v>4.1305761434042857E-7</v>
      </c>
      <c r="G48" s="10">
        <f t="shared" si="0"/>
        <v>3.1917341041218072E-8</v>
      </c>
      <c r="H48" s="10">
        <f t="shared" si="0"/>
        <v>1.6388751402449765E-6</v>
      </c>
      <c r="I48" s="10">
        <f t="shared" si="0"/>
        <v>2.4662694513355028E-6</v>
      </c>
      <c r="J48" s="10">
        <f t="shared" si="0"/>
        <v>3.770481881991088E-7</v>
      </c>
      <c r="K48" s="10">
        <f t="shared" si="0"/>
        <v>2.2767350337984695E-7</v>
      </c>
      <c r="L48" s="10">
        <f t="shared" si="0"/>
        <v>3.3637559273185972E-6</v>
      </c>
      <c r="M48" s="10">
        <f t="shared" si="0"/>
        <v>4.0904013586895392E-9</v>
      </c>
      <c r="N48" s="10">
        <f t="shared" si="0"/>
        <v>1.1738861582362715E-8</v>
      </c>
      <c r="O48" s="10">
        <f t="shared" si="0"/>
        <v>9.9726116115859443E-8</v>
      </c>
      <c r="P48" s="10">
        <f t="shared" si="0"/>
        <v>1.3044464145284089E-8</v>
      </c>
      <c r="Q48" s="10">
        <f t="shared" si="0"/>
        <v>1.1598466453385637E-6</v>
      </c>
      <c r="R48" s="11">
        <f t="shared" si="0"/>
        <v>9.0181077959849022E-4</v>
      </c>
      <c r="S48" s="10">
        <f t="shared" si="0"/>
        <v>1.1022965210653138E-7</v>
      </c>
      <c r="T48" s="10">
        <f t="shared" si="0"/>
        <v>2.7234281952181732E-7</v>
      </c>
      <c r="U48" s="10">
        <f t="shared" si="0"/>
        <v>7.4217022660772651E-7</v>
      </c>
      <c r="V48" s="10">
        <f t="shared" si="0"/>
        <v>5.211897735459529E-8</v>
      </c>
      <c r="W48" s="10">
        <f t="shared" si="0"/>
        <v>1.4026395539487513E-8</v>
      </c>
      <c r="X48" s="10">
        <f t="shared" si="0"/>
        <v>4.6123390911410659E-13</v>
      </c>
      <c r="Y48" s="10">
        <f t="shared" si="0"/>
        <v>6.354820505929164E-9</v>
      </c>
      <c r="Z48" s="10">
        <f t="shared" si="0"/>
        <v>2.9103506539152798E-8</v>
      </c>
      <c r="AA48" s="10">
        <f t="shared" si="0"/>
        <v>7.4690411652361406E-7</v>
      </c>
      <c r="AB48" s="10">
        <f t="shared" si="0"/>
        <v>2.3427140570267334E-7</v>
      </c>
      <c r="AC48" s="10">
        <f t="shared" si="0"/>
        <v>2.278036417549139E-6</v>
      </c>
      <c r="AD48" s="10">
        <f t="shared" si="0"/>
        <v>5.4411010050683107E-7</v>
      </c>
      <c r="AE48" s="10">
        <f t="shared" si="0"/>
        <v>1.1970492834421238E-6</v>
      </c>
      <c r="AF48" s="10">
        <f t="shared" si="0"/>
        <v>7.5696621458531566E-8</v>
      </c>
      <c r="AG48" s="10">
        <f t="shared" si="0"/>
        <v>9.2283006694718886E-9</v>
      </c>
      <c r="AH48" s="10">
        <f t="shared" si="0"/>
        <v>1.0099802220731035E-6</v>
      </c>
      <c r="AI48" s="10">
        <f t="shared" si="0"/>
        <v>3.0635134395159749E-8</v>
      </c>
      <c r="AJ48" s="10">
        <f t="shared" si="0"/>
        <v>1.1838627168465578E-6</v>
      </c>
      <c r="AK48" s="10">
        <f t="shared" si="0"/>
        <v>7.4759516777693196E-7</v>
      </c>
      <c r="AL48" s="10">
        <f t="shared" si="0"/>
        <v>1.9545341280551272E-6</v>
      </c>
      <c r="AM48" s="10">
        <f t="shared" si="0"/>
        <v>1.3262662772223494E-6</v>
      </c>
      <c r="AN48" s="12">
        <f t="shared" si="0"/>
        <v>2.0242663561295348E-6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1.8044623847041562E-10</v>
      </c>
      <c r="E49" s="16">
        <f t="shared" si="1"/>
        <v>3.6652615978226531E-10</v>
      </c>
      <c r="F49" s="16">
        <f t="shared" si="1"/>
        <v>6.2843646598038048E-10</v>
      </c>
      <c r="G49" s="16">
        <f t="shared" si="1"/>
        <v>1.1591163525743152E-10</v>
      </c>
      <c r="H49" s="16">
        <f t="shared" si="1"/>
        <v>1.2765806531323559E-9</v>
      </c>
      <c r="I49" s="16">
        <f t="shared" si="1"/>
        <v>3.5942567430404009E-11</v>
      </c>
      <c r="J49" s="16">
        <f t="shared" si="1"/>
        <v>4.0995397203752837E-10</v>
      </c>
      <c r="K49" s="16">
        <f t="shared" si="1"/>
        <v>3.5530305863149635E-10</v>
      </c>
      <c r="L49" s="16">
        <f t="shared" si="1"/>
        <v>1.4171912738633256E-11</v>
      </c>
      <c r="M49" s="16">
        <f t="shared" si="1"/>
        <v>8.5942355234383623E-10</v>
      </c>
      <c r="N49" s="16">
        <f t="shared" si="1"/>
        <v>2.41774462882841E-9</v>
      </c>
      <c r="O49" s="16">
        <f t="shared" si="1"/>
        <v>3.3351377109731801E-9</v>
      </c>
      <c r="P49" s="16">
        <f t="shared" si="1"/>
        <v>1.0778518110385428E-9</v>
      </c>
      <c r="Q49" s="16">
        <f t="shared" si="1"/>
        <v>1.3720926869918168E-9</v>
      </c>
      <c r="R49" s="16">
        <f t="shared" si="1"/>
        <v>2.7045616001155051E-10</v>
      </c>
      <c r="S49" s="16">
        <f t="shared" si="1"/>
        <v>1.8764124879027836E-10</v>
      </c>
      <c r="T49" s="16">
        <f t="shared" si="1"/>
        <v>9.4090836662821556E-10</v>
      </c>
      <c r="U49" s="16">
        <f t="shared" si="1"/>
        <v>2.1121831886581306E-9</v>
      </c>
      <c r="V49" s="16">
        <f t="shared" si="1"/>
        <v>5.0716909574151109E-10</v>
      </c>
      <c r="W49" s="16">
        <f t="shared" si="1"/>
        <v>2.9216745584790616E-10</v>
      </c>
      <c r="X49" s="16">
        <f t="shared" si="1"/>
        <v>1.6877509309167259E-10</v>
      </c>
      <c r="Y49" s="16">
        <f t="shared" si="1"/>
        <v>1.7057053617356595E-10</v>
      </c>
      <c r="Z49" s="16">
        <f t="shared" si="1"/>
        <v>1.898091069453171E-10</v>
      </c>
      <c r="AA49" s="16">
        <f t="shared" si="1"/>
        <v>4.5807528067233829E-10</v>
      </c>
      <c r="AB49" s="17">
        <f t="shared" si="1"/>
        <v>1.0285354056296296E-6</v>
      </c>
      <c r="AC49" s="16">
        <f t="shared" si="1"/>
        <v>9.7578870376973148E-11</v>
      </c>
      <c r="AD49" s="16">
        <f t="shared" si="1"/>
        <v>1.6148978301482242E-10</v>
      </c>
      <c r="AE49" s="16">
        <f t="shared" si="1"/>
        <v>9.5998984524910114E-11</v>
      </c>
      <c r="AF49" s="16">
        <f t="shared" si="1"/>
        <v>1.4434605531905848E-10</v>
      </c>
      <c r="AG49" s="16">
        <f t="shared" si="1"/>
        <v>6.7964843823149116E-10</v>
      </c>
      <c r="AH49" s="16">
        <f t="shared" si="1"/>
        <v>1.4182415456265327E-9</v>
      </c>
      <c r="AI49" s="16">
        <f t="shared" si="1"/>
        <v>1.4322448130891183E-11</v>
      </c>
      <c r="AJ49" s="16">
        <f t="shared" si="1"/>
        <v>2.6023269297497206E-10</v>
      </c>
      <c r="AK49" s="16">
        <f t="shared" si="1"/>
        <v>2.4705472428114566E-10</v>
      </c>
      <c r="AL49" s="16">
        <f t="shared" si="1"/>
        <v>6.2945813676061972E-11</v>
      </c>
      <c r="AM49" s="16">
        <f t="shared" si="1"/>
        <v>4.7916819737953047E-11</v>
      </c>
      <c r="AN49" s="18">
        <f t="shared" si="1"/>
        <v>1.4725478155637392E-9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3.2648535891899343E-7</v>
      </c>
      <c r="E50" s="17">
        <f t="shared" si="2"/>
        <v>1.0413996478471101E-3</v>
      </c>
      <c r="F50" s="16">
        <f t="shared" si="2"/>
        <v>4.9490945216345682E-7</v>
      </c>
      <c r="G50" s="16">
        <f t="shared" si="2"/>
        <v>4.7007396931068468E-8</v>
      </c>
      <c r="H50" s="16">
        <f t="shared" si="2"/>
        <v>2.1973154617907888E-7</v>
      </c>
      <c r="I50" s="16">
        <f t="shared" si="2"/>
        <v>2.8430108774213664E-6</v>
      </c>
      <c r="J50" s="16">
        <f t="shared" si="2"/>
        <v>1.7935821796333452E-7</v>
      </c>
      <c r="K50" s="16">
        <f t="shared" si="2"/>
        <v>5.3247669086420498E-7</v>
      </c>
      <c r="L50" s="16">
        <f t="shared" si="2"/>
        <v>1.7003254390919347E-7</v>
      </c>
      <c r="M50" s="16">
        <f t="shared" si="2"/>
        <v>2.4217666177458152E-8</v>
      </c>
      <c r="N50" s="16">
        <f t="shared" si="2"/>
        <v>4.8700982138201218E-7</v>
      </c>
      <c r="O50" s="16">
        <f t="shared" si="2"/>
        <v>2.9532060406516054E-7</v>
      </c>
      <c r="P50" s="16">
        <f t="shared" si="2"/>
        <v>3.3131853981331063E-7</v>
      </c>
      <c r="Q50" s="16">
        <f t="shared" si="2"/>
        <v>2.5816458283874263E-6</v>
      </c>
      <c r="R50" s="16">
        <f t="shared" si="2"/>
        <v>4.1018183221670553E-8</v>
      </c>
      <c r="S50" s="16">
        <f t="shared" si="2"/>
        <v>3.7866036689541804E-7</v>
      </c>
      <c r="T50" s="16">
        <f t="shared" si="2"/>
        <v>1.8805616509549753E-6</v>
      </c>
      <c r="U50" s="16">
        <f t="shared" si="2"/>
        <v>1.2057477420786671E-7</v>
      </c>
      <c r="V50" s="16">
        <f t="shared" si="2"/>
        <v>6.5871379452341967E-7</v>
      </c>
      <c r="W50" s="16">
        <f t="shared" si="2"/>
        <v>9.9655103567605433E-7</v>
      </c>
      <c r="X50" s="16">
        <f t="shared" si="2"/>
        <v>1.5826260570324497E-6</v>
      </c>
      <c r="Y50" s="16">
        <f t="shared" si="2"/>
        <v>2.7826533462676665E-8</v>
      </c>
      <c r="Z50" s="16">
        <f t="shared" si="2"/>
        <v>5.1266846007081208E-7</v>
      </c>
      <c r="AA50" s="16">
        <f t="shared" si="2"/>
        <v>1.2331617007573292E-7</v>
      </c>
      <c r="AB50" s="16">
        <f t="shared" si="2"/>
        <v>3.6984828140711061E-7</v>
      </c>
      <c r="AC50" s="16">
        <f t="shared" si="2"/>
        <v>5.6201635109084928E-8</v>
      </c>
      <c r="AD50" s="16">
        <f t="shared" si="2"/>
        <v>8.2762130656301912E-7</v>
      </c>
      <c r="AE50" s="16">
        <f t="shared" si="2"/>
        <v>6.6839214207355306E-7</v>
      </c>
      <c r="AF50" s="16">
        <f t="shared" si="2"/>
        <v>8.8722668133804658E-7</v>
      </c>
      <c r="AG50" s="16">
        <f t="shared" si="2"/>
        <v>3.0491765538221441E-6</v>
      </c>
      <c r="AH50" s="16">
        <f t="shared" si="2"/>
        <v>9.2616352051393125E-7</v>
      </c>
      <c r="AI50" s="16">
        <f t="shared" si="2"/>
        <v>3.3985873730651179E-7</v>
      </c>
      <c r="AJ50" s="16">
        <f t="shared" si="2"/>
        <v>1.9215505935384883E-7</v>
      </c>
      <c r="AK50" s="16">
        <f t="shared" si="2"/>
        <v>1.012748444340845E-6</v>
      </c>
      <c r="AL50" s="16">
        <f t="shared" si="2"/>
        <v>2.4242885894836789E-6</v>
      </c>
      <c r="AM50" s="16">
        <f t="shared" si="2"/>
        <v>1.3783554925075284E-8</v>
      </c>
      <c r="AN50" s="18">
        <f t="shared" si="2"/>
        <v>2.1027412425111171E-10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9.751369881196462E-9</v>
      </c>
      <c r="E51" s="16">
        <f t="shared" si="3"/>
        <v>6.3359613076224087E-9</v>
      </c>
      <c r="F51" s="16">
        <f t="shared" si="3"/>
        <v>4.4695009830266232E-10</v>
      </c>
      <c r="G51" s="16">
        <f t="shared" si="3"/>
        <v>5.8718667223967885E-10</v>
      </c>
      <c r="H51" s="16">
        <f t="shared" si="3"/>
        <v>1.3063621030651194E-8</v>
      </c>
      <c r="I51" s="16">
        <f t="shared" si="3"/>
        <v>1.4528824917331595E-8</v>
      </c>
      <c r="J51" s="16">
        <f t="shared" si="3"/>
        <v>1.1628452085807192E-8</v>
      </c>
      <c r="K51" s="17">
        <f t="shared" si="3"/>
        <v>1.2235011514249778E-5</v>
      </c>
      <c r="L51" s="16">
        <f t="shared" si="3"/>
        <v>2.4860102198885E-10</v>
      </c>
      <c r="M51" s="16">
        <f t="shared" si="3"/>
        <v>3.0226106890671293E-8</v>
      </c>
      <c r="N51" s="16">
        <f t="shared" si="3"/>
        <v>1.924049039164907E-9</v>
      </c>
      <c r="O51" s="16">
        <f t="shared" si="3"/>
        <v>2.1529583557765155E-8</v>
      </c>
      <c r="P51" s="16">
        <f t="shared" si="3"/>
        <v>5.7537279883416246E-9</v>
      </c>
      <c r="Q51" s="16">
        <f t="shared" si="3"/>
        <v>3.3783496874037233E-9</v>
      </c>
      <c r="R51" s="16">
        <f t="shared" si="3"/>
        <v>3.1590763866792421E-9</v>
      </c>
      <c r="S51" s="16">
        <f t="shared" si="3"/>
        <v>1.4729434672382956E-9</v>
      </c>
      <c r="T51" s="16">
        <f t="shared" si="3"/>
        <v>9.7693350283944173E-10</v>
      </c>
      <c r="U51" s="16">
        <f t="shared" si="3"/>
        <v>1.5351467060683351E-9</v>
      </c>
      <c r="V51" s="16">
        <f t="shared" si="3"/>
        <v>9.4153336958766543E-10</v>
      </c>
      <c r="W51" s="16">
        <f t="shared" si="3"/>
        <v>5.9677879955828658E-9</v>
      </c>
      <c r="X51" s="16">
        <f t="shared" si="3"/>
        <v>9.4844986209999345E-9</v>
      </c>
      <c r="Y51" s="16">
        <f t="shared" si="3"/>
        <v>1.1734233250177401E-8</v>
      </c>
      <c r="Z51" s="16">
        <f t="shared" si="3"/>
        <v>8.477495762294821E-9</v>
      </c>
      <c r="AA51" s="16">
        <f t="shared" si="3"/>
        <v>1.3891917185764385E-8</v>
      </c>
      <c r="AB51" s="16">
        <f t="shared" si="3"/>
        <v>4.260308509430795E-9</v>
      </c>
      <c r="AC51" s="16">
        <f t="shared" si="3"/>
        <v>2.0183048392653017E-8</v>
      </c>
      <c r="AD51" s="16">
        <f t="shared" si="3"/>
        <v>3.6983639476845245E-10</v>
      </c>
      <c r="AE51" s="16">
        <f t="shared" si="3"/>
        <v>3.5539218519972125E-9</v>
      </c>
      <c r="AF51" s="16">
        <f t="shared" si="3"/>
        <v>3.2857250596366503E-10</v>
      </c>
      <c r="AG51" s="16">
        <f t="shared" si="3"/>
        <v>3.8295836403863918E-9</v>
      </c>
      <c r="AH51" s="16">
        <f t="shared" si="3"/>
        <v>5.9379993211720192E-10</v>
      </c>
      <c r="AI51" s="16">
        <f t="shared" si="3"/>
        <v>2.0338123951964823E-9</v>
      </c>
      <c r="AJ51" s="16">
        <f t="shared" si="3"/>
        <v>3.032371108255238E-10</v>
      </c>
      <c r="AK51" s="16">
        <f t="shared" si="3"/>
        <v>2.9078680763311594E-9</v>
      </c>
      <c r="AL51" s="16">
        <f t="shared" si="3"/>
        <v>6.1738522830545861E-9</v>
      </c>
      <c r="AM51" s="16">
        <f t="shared" si="3"/>
        <v>5.0520076084212515E-9</v>
      </c>
      <c r="AN51" s="18">
        <f t="shared" si="3"/>
        <v>2.1671387698703769E-10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4.8065801266633767E-6</v>
      </c>
      <c r="E52" s="16">
        <f t="shared" si="4"/>
        <v>8.3074406812099879E-7</v>
      </c>
      <c r="F52" s="16">
        <f t="shared" si="4"/>
        <v>9.3616684774048282E-7</v>
      </c>
      <c r="G52" s="16">
        <f t="shared" si="4"/>
        <v>2.8376463624370554E-6</v>
      </c>
      <c r="H52" s="16">
        <f t="shared" si="4"/>
        <v>1.3241498734888926E-8</v>
      </c>
      <c r="I52" s="16">
        <f t="shared" si="4"/>
        <v>4.3401002042817287E-6</v>
      </c>
      <c r="J52" s="16">
        <f t="shared" si="4"/>
        <v>9.2359827708792507E-9</v>
      </c>
      <c r="K52" s="16">
        <f t="shared" si="4"/>
        <v>4.1811799824855809E-7</v>
      </c>
      <c r="L52" s="16">
        <f t="shared" si="4"/>
        <v>6.6096125053349454E-7</v>
      </c>
      <c r="M52" s="16">
        <f t="shared" si="4"/>
        <v>1.9411386484496122E-6</v>
      </c>
      <c r="N52" s="16">
        <f t="shared" si="4"/>
        <v>9.1276954840994112E-6</v>
      </c>
      <c r="O52" s="16">
        <f t="shared" si="4"/>
        <v>1.3445014775902511E-6</v>
      </c>
      <c r="P52" s="16">
        <f t="shared" si="4"/>
        <v>1.1982963544760617E-6</v>
      </c>
      <c r="Q52" s="16">
        <f t="shared" si="4"/>
        <v>5.4035865177548162E-7</v>
      </c>
      <c r="R52" s="16">
        <f t="shared" si="4"/>
        <v>8.6893469854019861E-8</v>
      </c>
      <c r="S52" s="16">
        <f t="shared" si="4"/>
        <v>7.1774024090044263E-9</v>
      </c>
      <c r="T52" s="16">
        <f t="shared" si="4"/>
        <v>6.0359423591972624E-7</v>
      </c>
      <c r="U52" s="16">
        <f t="shared" si="4"/>
        <v>8.1775064638539993E-7</v>
      </c>
      <c r="V52" s="16">
        <f t="shared" si="4"/>
        <v>2.6186778986848483E-6</v>
      </c>
      <c r="W52" s="16">
        <f t="shared" si="4"/>
        <v>2.6377619948883948E-8</v>
      </c>
      <c r="X52" s="16">
        <f t="shared" si="4"/>
        <v>6.3374939639926694E-6</v>
      </c>
      <c r="Y52" s="16">
        <f t="shared" si="4"/>
        <v>6.587872843372421E-8</v>
      </c>
      <c r="Z52" s="16">
        <f t="shared" si="4"/>
        <v>1.0227525852942916E-8</v>
      </c>
      <c r="AA52" s="16">
        <f t="shared" si="4"/>
        <v>3.5129289499934555E-6</v>
      </c>
      <c r="AB52" s="16">
        <f t="shared" si="4"/>
        <v>3.5289768458679153E-8</v>
      </c>
      <c r="AC52" s="16">
        <f t="shared" si="4"/>
        <v>3.2373873591036871E-6</v>
      </c>
      <c r="AD52" s="16">
        <f t="shared" si="4"/>
        <v>4.013471759386177E-7</v>
      </c>
      <c r="AE52" s="16">
        <f t="shared" si="4"/>
        <v>1.5136650952515717E-11</v>
      </c>
      <c r="AF52" s="16">
        <f t="shared" si="4"/>
        <v>1.7817809739909451E-6</v>
      </c>
      <c r="AG52" s="16">
        <f t="shared" si="4"/>
        <v>6.143503578725241E-7</v>
      </c>
      <c r="AH52" s="16">
        <f t="shared" si="4"/>
        <v>6.0804125316177821E-8</v>
      </c>
      <c r="AI52" s="17">
        <f t="shared" si="4"/>
        <v>2.5365395709270652E-3</v>
      </c>
      <c r="AJ52" s="16">
        <f t="shared" si="4"/>
        <v>3.5226916187002152E-7</v>
      </c>
      <c r="AK52" s="16">
        <f t="shared" si="4"/>
        <v>7.2028655650726254E-8</v>
      </c>
      <c r="AL52" s="16">
        <f t="shared" si="4"/>
        <v>4.0404270616707765E-7</v>
      </c>
      <c r="AM52" s="16">
        <f t="shared" si="4"/>
        <v>3.7852713295045712E-6</v>
      </c>
      <c r="AN52" s="18">
        <f t="shared" si="4"/>
        <v>2.1390365986101421E-6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2.8692296051442018E-7</v>
      </c>
      <c r="E53" s="16">
        <f t="shared" si="5"/>
        <v>4.9094250880403212E-7</v>
      </c>
      <c r="F53" s="17">
        <f t="shared" si="5"/>
        <v>1.033738353530366E-3</v>
      </c>
      <c r="G53" s="16">
        <f t="shared" si="5"/>
        <v>9.1069559837775465E-9</v>
      </c>
      <c r="H53" s="16">
        <f t="shared" si="5"/>
        <v>2.5970053673060235E-7</v>
      </c>
      <c r="I53" s="16">
        <f t="shared" si="5"/>
        <v>2.2228332301418104E-6</v>
      </c>
      <c r="J53" s="16">
        <f t="shared" si="5"/>
        <v>2.7188824500374846E-7</v>
      </c>
      <c r="K53" s="16">
        <f t="shared" si="5"/>
        <v>3.7080769392457789E-8</v>
      </c>
      <c r="L53" s="16">
        <f t="shared" si="5"/>
        <v>1.9300757969740345E-7</v>
      </c>
      <c r="M53" s="16">
        <f t="shared" si="5"/>
        <v>5.8119834153331794E-7</v>
      </c>
      <c r="N53" s="16">
        <f t="shared" si="5"/>
        <v>3.6034479042910405E-7</v>
      </c>
      <c r="O53" s="16">
        <f t="shared" si="5"/>
        <v>3.0378326323155876E-7</v>
      </c>
      <c r="P53" s="16">
        <f t="shared" si="5"/>
        <v>1.7920023526713537E-8</v>
      </c>
      <c r="Q53" s="16">
        <f t="shared" si="5"/>
        <v>1.5625300491941405E-6</v>
      </c>
      <c r="R53" s="16">
        <f t="shared" si="5"/>
        <v>4.7754029470741421E-7</v>
      </c>
      <c r="S53" s="16">
        <f t="shared" si="5"/>
        <v>1.716320572782111E-7</v>
      </c>
      <c r="T53" s="16">
        <f t="shared" si="5"/>
        <v>2.2706199147107046E-6</v>
      </c>
      <c r="U53" s="16">
        <f t="shared" si="5"/>
        <v>2.0774001886115223E-6</v>
      </c>
      <c r="V53" s="16">
        <f t="shared" si="5"/>
        <v>5.364356974869898E-7</v>
      </c>
      <c r="W53" s="16">
        <f t="shared" si="5"/>
        <v>6.4490031389966594E-8</v>
      </c>
      <c r="X53" s="16">
        <f t="shared" si="5"/>
        <v>8.561118462767546E-7</v>
      </c>
      <c r="Y53" s="16">
        <f t="shared" si="5"/>
        <v>1.6843738590892504E-7</v>
      </c>
      <c r="Z53" s="16">
        <f t="shared" si="5"/>
        <v>2.8360132902018041E-6</v>
      </c>
      <c r="AA53" s="16">
        <f t="shared" si="5"/>
        <v>4.452082736485937E-6</v>
      </c>
      <c r="AB53" s="16">
        <f t="shared" si="5"/>
        <v>6.2898688702728177E-7</v>
      </c>
      <c r="AC53" s="16">
        <f t="shared" si="5"/>
        <v>1.3746209767833908E-7</v>
      </c>
      <c r="AD53" s="16">
        <f t="shared" si="5"/>
        <v>1.2079860982513654E-6</v>
      </c>
      <c r="AE53" s="16">
        <f t="shared" si="5"/>
        <v>9.3314348390252608E-7</v>
      </c>
      <c r="AF53" s="16">
        <f t="shared" si="5"/>
        <v>5.087675513517606E-8</v>
      </c>
      <c r="AG53" s="16">
        <f t="shared" si="5"/>
        <v>1.9616603356689821E-7</v>
      </c>
      <c r="AH53" s="16">
        <f t="shared" si="5"/>
        <v>9.8144063062048987E-8</v>
      </c>
      <c r="AI53" s="16">
        <f t="shared" si="5"/>
        <v>3.7981319095359715E-7</v>
      </c>
      <c r="AJ53" s="16">
        <f t="shared" si="5"/>
        <v>1.2003927987467856E-6</v>
      </c>
      <c r="AK53" s="16">
        <f t="shared" si="5"/>
        <v>1.2286395096341282E-7</v>
      </c>
      <c r="AL53" s="16">
        <f t="shared" si="5"/>
        <v>8.1497267650712873E-8</v>
      </c>
      <c r="AM53" s="16">
        <f t="shared" si="5"/>
        <v>1.4046395154972188E-8</v>
      </c>
      <c r="AN53" s="18">
        <f t="shared" si="5"/>
        <v>9.5593715146625149E-8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5.1329745770963892E-6</v>
      </c>
      <c r="E54" s="16">
        <f t="shared" si="6"/>
        <v>2.1695114435903767E-6</v>
      </c>
      <c r="F54" s="16">
        <f t="shared" si="6"/>
        <v>2.6547493767422851E-7</v>
      </c>
      <c r="G54" s="16">
        <f t="shared" si="6"/>
        <v>9.556612958599734E-7</v>
      </c>
      <c r="H54" s="16">
        <f t="shared" si="6"/>
        <v>2.7097491451399086E-6</v>
      </c>
      <c r="I54" s="16">
        <f t="shared" si="6"/>
        <v>5.2968715911771375E-7</v>
      </c>
      <c r="J54" s="16">
        <f t="shared" si="6"/>
        <v>3.5643200894193711E-7</v>
      </c>
      <c r="K54" s="16">
        <f t="shared" si="6"/>
        <v>5.2441064991846535E-7</v>
      </c>
      <c r="L54" s="16">
        <f t="shared" si="6"/>
        <v>5.5020130832505707E-7</v>
      </c>
      <c r="M54" s="16">
        <f t="shared" si="6"/>
        <v>2.4670895560406037E-7</v>
      </c>
      <c r="N54" s="16">
        <f t="shared" si="6"/>
        <v>3.3221685695431285E-6</v>
      </c>
      <c r="O54" s="16">
        <f t="shared" si="6"/>
        <v>9.2039268279891275E-9</v>
      </c>
      <c r="P54" s="16">
        <f t="shared" si="6"/>
        <v>3.6194858802575428E-6</v>
      </c>
      <c r="Q54" s="16">
        <f t="shared" si="6"/>
        <v>2.9302073889182563E-7</v>
      </c>
      <c r="R54" s="16">
        <f t="shared" si="6"/>
        <v>1.8673387670662632E-6</v>
      </c>
      <c r="S54" s="16">
        <f t="shared" si="6"/>
        <v>1.3580528293451142E-7</v>
      </c>
      <c r="T54" s="16">
        <f t="shared" si="6"/>
        <v>1.0924363256413048E-6</v>
      </c>
      <c r="U54" s="16">
        <f t="shared" si="6"/>
        <v>1.9177473697219953E-6</v>
      </c>
      <c r="V54" s="16">
        <f t="shared" si="6"/>
        <v>6.7148621487467938E-7</v>
      </c>
      <c r="W54" s="16">
        <f t="shared" si="6"/>
        <v>6.0693885367856864E-6</v>
      </c>
      <c r="X54" s="16">
        <f t="shared" si="6"/>
        <v>2.3187671183590963E-8</v>
      </c>
      <c r="Y54" s="16">
        <f t="shared" si="6"/>
        <v>5.7467234169344916E-7</v>
      </c>
      <c r="Z54" s="16">
        <f t="shared" si="6"/>
        <v>6.2343891987884793E-8</v>
      </c>
      <c r="AA54" s="16">
        <f t="shared" si="6"/>
        <v>1.7023172280693801E-6</v>
      </c>
      <c r="AB54" s="16">
        <f t="shared" si="6"/>
        <v>5.3342656514432432E-7</v>
      </c>
      <c r="AC54" s="16">
        <f t="shared" si="6"/>
        <v>2.1989180772411537E-7</v>
      </c>
      <c r="AD54" s="16">
        <f t="shared" si="6"/>
        <v>4.3223054276777163E-7</v>
      </c>
      <c r="AE54" s="16">
        <f t="shared" si="6"/>
        <v>1.3714185455057409E-6</v>
      </c>
      <c r="AF54" s="16">
        <f t="shared" si="6"/>
        <v>7.8798212453053403E-8</v>
      </c>
      <c r="AG54" s="16">
        <f t="shared" si="6"/>
        <v>4.3770205219320974E-7</v>
      </c>
      <c r="AH54" s="16">
        <f t="shared" si="6"/>
        <v>1.4220519323427244E-6</v>
      </c>
      <c r="AI54" s="16">
        <f t="shared" si="6"/>
        <v>6.3136125677549801E-8</v>
      </c>
      <c r="AJ54" s="16">
        <f t="shared" si="6"/>
        <v>2.6131745435810179E-6</v>
      </c>
      <c r="AK54" s="17">
        <f t="shared" si="6"/>
        <v>2.213297586884347E-3</v>
      </c>
      <c r="AL54" s="16">
        <f t="shared" si="6"/>
        <v>3.0546413631053736E-6</v>
      </c>
      <c r="AM54" s="16">
        <f t="shared" si="6"/>
        <v>2.846995168525692E-7</v>
      </c>
      <c r="AN54" s="18">
        <f t="shared" si="6"/>
        <v>1.3475958099900446E-7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9.010535872634242E-7</v>
      </c>
      <c r="E55" s="16">
        <f t="shared" si="7"/>
        <v>2.45858400157034E-7</v>
      </c>
      <c r="F55" s="16">
        <f t="shared" si="7"/>
        <v>3.7554135282618585E-7</v>
      </c>
      <c r="G55" s="16">
        <f t="shared" si="7"/>
        <v>2.1746897896592299E-6</v>
      </c>
      <c r="H55" s="16">
        <f t="shared" si="7"/>
        <v>7.2050016426506635E-7</v>
      </c>
      <c r="I55" s="16">
        <f t="shared" si="7"/>
        <v>1.5284514861290234E-7</v>
      </c>
      <c r="J55" s="17">
        <f t="shared" si="7"/>
        <v>1.4110969504175738E-3</v>
      </c>
      <c r="K55" s="16">
        <f t="shared" si="7"/>
        <v>1.3398435956696517E-6</v>
      </c>
      <c r="L55" s="16">
        <f t="shared" si="7"/>
        <v>1.4566458206814956E-7</v>
      </c>
      <c r="M55" s="16">
        <f t="shared" si="7"/>
        <v>3.9457494608566808E-7</v>
      </c>
      <c r="N55" s="16">
        <f t="shared" si="7"/>
        <v>5.5412389944516007E-7</v>
      </c>
      <c r="O55" s="16">
        <f t="shared" si="7"/>
        <v>1.8636540167222905E-6</v>
      </c>
      <c r="P55" s="16">
        <f t="shared" si="7"/>
        <v>8.3313017253738442E-8</v>
      </c>
      <c r="Q55" s="16">
        <f t="shared" si="7"/>
        <v>6.4317642080980855E-8</v>
      </c>
      <c r="R55" s="16">
        <f t="shared" si="7"/>
        <v>6.0289341665202767E-7</v>
      </c>
      <c r="S55" s="16">
        <f t="shared" si="7"/>
        <v>1.1084562765278535E-10</v>
      </c>
      <c r="T55" s="16">
        <f t="shared" si="7"/>
        <v>3.2786174634384931E-8</v>
      </c>
      <c r="U55" s="16">
        <f t="shared" si="7"/>
        <v>8.6515801010228434E-7</v>
      </c>
      <c r="V55" s="16">
        <f t="shared" si="7"/>
        <v>2.3232832405781483E-6</v>
      </c>
      <c r="W55" s="16">
        <f t="shared" si="7"/>
        <v>2.3586959209798123E-7</v>
      </c>
      <c r="X55" s="16">
        <f t="shared" si="7"/>
        <v>8.738816037261473E-8</v>
      </c>
      <c r="Y55" s="16">
        <f t="shared" si="7"/>
        <v>3.1364695014822538E-9</v>
      </c>
      <c r="Z55" s="16">
        <f t="shared" si="7"/>
        <v>3.4818343751733569E-6</v>
      </c>
      <c r="AA55" s="16">
        <f t="shared" si="7"/>
        <v>1.9264116270432641E-7</v>
      </c>
      <c r="AB55" s="16">
        <f t="shared" si="7"/>
        <v>5.6668539523085552E-7</v>
      </c>
      <c r="AC55" s="16">
        <f t="shared" si="7"/>
        <v>6.3354282003311322E-7</v>
      </c>
      <c r="AD55" s="16">
        <f t="shared" si="7"/>
        <v>4.6836764516439336E-7</v>
      </c>
      <c r="AE55" s="16">
        <f t="shared" si="7"/>
        <v>8.1022654549014338E-7</v>
      </c>
      <c r="AF55" s="16">
        <f t="shared" si="7"/>
        <v>2.2261768406341072E-7</v>
      </c>
      <c r="AG55" s="16">
        <f t="shared" si="7"/>
        <v>1.6086426384527906E-6</v>
      </c>
      <c r="AH55" s="16">
        <f t="shared" si="7"/>
        <v>9.6331380809151816E-7</v>
      </c>
      <c r="AI55" s="16">
        <f t="shared" si="7"/>
        <v>5.1508769583232185E-9</v>
      </c>
      <c r="AJ55" s="16">
        <f t="shared" si="7"/>
        <v>8.592581455445709E-7</v>
      </c>
      <c r="AK55" s="16">
        <f t="shared" si="7"/>
        <v>2.2830013160574531E-7</v>
      </c>
      <c r="AL55" s="16">
        <f t="shared" si="7"/>
        <v>1.4674854120542861E-7</v>
      </c>
      <c r="AM55" s="16">
        <f t="shared" si="7"/>
        <v>2.7961648888687629E-6</v>
      </c>
      <c r="AN55" s="18">
        <f t="shared" si="7"/>
        <v>3.4299596036074312E-7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9.8172013008127771E-7</v>
      </c>
      <c r="E56" s="16">
        <f t="shared" si="8"/>
        <v>8.4819230071323849E-7</v>
      </c>
      <c r="F56" s="16">
        <f t="shared" si="8"/>
        <v>4.8758098369754912E-8</v>
      </c>
      <c r="G56" s="16">
        <f t="shared" si="8"/>
        <v>6.7282775158632533E-7</v>
      </c>
      <c r="H56" s="16">
        <f t="shared" si="8"/>
        <v>1.5296337554537611E-6</v>
      </c>
      <c r="I56" s="16">
        <f t="shared" si="8"/>
        <v>1.5349776091707769E-7</v>
      </c>
      <c r="J56" s="16">
        <f t="shared" si="8"/>
        <v>1.5564400081631685E-7</v>
      </c>
      <c r="K56" s="16">
        <f t="shared" si="8"/>
        <v>2.6662609264595646E-8</v>
      </c>
      <c r="L56" s="16">
        <f t="shared" si="8"/>
        <v>2.5644901607798264E-7</v>
      </c>
      <c r="M56" s="16">
        <f t="shared" si="8"/>
        <v>6.8230145378589294E-7</v>
      </c>
      <c r="N56" s="16">
        <f t="shared" si="8"/>
        <v>1.1069880648098954E-8</v>
      </c>
      <c r="O56" s="16">
        <f t="shared" si="8"/>
        <v>3.5156847068832917E-8</v>
      </c>
      <c r="P56" s="16">
        <f t="shared" si="8"/>
        <v>9.1208810793347591E-7</v>
      </c>
      <c r="Q56" s="16">
        <f t="shared" si="8"/>
        <v>6.2805719641461015E-7</v>
      </c>
      <c r="R56" s="16">
        <f t="shared" si="8"/>
        <v>8.3746781611384558E-8</v>
      </c>
      <c r="S56" s="16">
        <f t="shared" si="8"/>
        <v>2.6112407418223283E-6</v>
      </c>
      <c r="T56" s="16">
        <f t="shared" si="8"/>
        <v>6.2274005758167551E-11</v>
      </c>
      <c r="U56" s="16">
        <f t="shared" si="8"/>
        <v>3.2989645512931976E-7</v>
      </c>
      <c r="V56" s="16">
        <f t="shared" si="8"/>
        <v>7.9191365629071357E-8</v>
      </c>
      <c r="W56" s="16">
        <f t="shared" si="8"/>
        <v>1.7935901864827079E-7</v>
      </c>
      <c r="X56" s="16">
        <f t="shared" si="8"/>
        <v>1.8041754793858307E-7</v>
      </c>
      <c r="Y56" s="16">
        <f t="shared" si="8"/>
        <v>1.0490609176721457E-6</v>
      </c>
      <c r="Z56" s="16">
        <f t="shared" si="8"/>
        <v>8.3555846244146058E-8</v>
      </c>
      <c r="AA56" s="16">
        <f t="shared" si="8"/>
        <v>3.4172814018050495E-7</v>
      </c>
      <c r="AB56" s="16">
        <f t="shared" si="8"/>
        <v>1.3936836359483355E-7</v>
      </c>
      <c r="AC56" s="17">
        <f t="shared" si="8"/>
        <v>8.5465644796178648E-6</v>
      </c>
      <c r="AD56" s="16">
        <f t="shared" si="8"/>
        <v>1.5648936530114515E-6</v>
      </c>
      <c r="AE56" s="16">
        <f t="shared" si="8"/>
        <v>2.3411456069593084E-7</v>
      </c>
      <c r="AF56" s="17">
        <f t="shared" si="8"/>
        <v>1.0033734815634065E-3</v>
      </c>
      <c r="AG56" s="16">
        <f t="shared" si="8"/>
        <v>7.8231056779150212E-7</v>
      </c>
      <c r="AH56" s="16">
        <f t="shared" si="8"/>
        <v>8.4809586244134345E-7</v>
      </c>
      <c r="AI56" s="16">
        <f t="shared" si="8"/>
        <v>6.9789185530096988E-7</v>
      </c>
      <c r="AJ56" s="16">
        <f t="shared" si="8"/>
        <v>1.8691371193930693E-6</v>
      </c>
      <c r="AK56" s="16">
        <f t="shared" si="8"/>
        <v>3.5033705858190975E-8</v>
      </c>
      <c r="AL56" s="16">
        <f t="shared" si="8"/>
        <v>4.8590759150035615E-8</v>
      </c>
      <c r="AM56" s="16">
        <f t="shared" si="8"/>
        <v>2.1486247916042588E-6</v>
      </c>
      <c r="AN56" s="18">
        <f t="shared" si="8"/>
        <v>1.1388598846039659E-7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1.4681817073790802E-7</v>
      </c>
      <c r="E57" s="16">
        <f t="shared" si="9"/>
        <v>1.519843247775204E-8</v>
      </c>
      <c r="F57" s="16">
        <f t="shared" si="9"/>
        <v>2.9838893117156406E-9</v>
      </c>
      <c r="G57" s="17">
        <f t="shared" si="9"/>
        <v>3.3589033330256376E-4</v>
      </c>
      <c r="H57" s="16">
        <f t="shared" si="9"/>
        <v>1.0771850261372101E-7</v>
      </c>
      <c r="I57" s="16">
        <f t="shared" si="9"/>
        <v>2.9068543983254692E-8</v>
      </c>
      <c r="J57" s="16">
        <f t="shared" si="9"/>
        <v>5.136337617192357E-7</v>
      </c>
      <c r="K57" s="16">
        <f t="shared" si="9"/>
        <v>1.5984169113364872E-8</v>
      </c>
      <c r="L57" s="16">
        <f t="shared" si="9"/>
        <v>2.9284502511741345E-8</v>
      </c>
      <c r="M57" s="16">
        <f t="shared" si="9"/>
        <v>8.4298553396661333E-8</v>
      </c>
      <c r="N57" s="16">
        <f t="shared" si="9"/>
        <v>7.0705741027716745E-7</v>
      </c>
      <c r="O57" s="16">
        <f t="shared" si="9"/>
        <v>3.0576815405257723E-7</v>
      </c>
      <c r="P57" s="16">
        <f t="shared" si="9"/>
        <v>5.1414085058022409E-8</v>
      </c>
      <c r="Q57" s="16">
        <f t="shared" si="9"/>
        <v>5.6760971524574899E-7</v>
      </c>
      <c r="R57" s="16">
        <f t="shared" si="9"/>
        <v>1.2063922701125234E-8</v>
      </c>
      <c r="S57" s="16">
        <f t="shared" si="9"/>
        <v>2.3502843427447231E-8</v>
      </c>
      <c r="T57" s="16">
        <f t="shared" si="9"/>
        <v>1.7583714619889553E-7</v>
      </c>
      <c r="U57" s="16">
        <f t="shared" si="9"/>
        <v>2.20976786456162E-7</v>
      </c>
      <c r="V57" s="16">
        <f t="shared" si="9"/>
        <v>1.5595920478169314E-7</v>
      </c>
      <c r="W57" s="16">
        <f t="shared" si="9"/>
        <v>6.1450482435214657E-7</v>
      </c>
      <c r="X57" s="16">
        <f t="shared" si="9"/>
        <v>1.3990463439539498E-7</v>
      </c>
      <c r="Y57" s="16">
        <f t="shared" si="9"/>
        <v>1.7417018582100684E-7</v>
      </c>
      <c r="Z57" s="16">
        <f t="shared" si="9"/>
        <v>2.930943784155093E-7</v>
      </c>
      <c r="AA57" s="16">
        <f t="shared" si="9"/>
        <v>2.8055804587061791E-7</v>
      </c>
      <c r="AB57" s="16">
        <f t="shared" si="9"/>
        <v>3.7819188087063112E-8</v>
      </c>
      <c r="AC57" s="16">
        <f t="shared" si="9"/>
        <v>5.9583718884877025E-8</v>
      </c>
      <c r="AD57" s="16">
        <f t="shared" si="9"/>
        <v>6.156102269428182E-7</v>
      </c>
      <c r="AE57" s="16">
        <f t="shared" si="9"/>
        <v>6.1159035331436945E-8</v>
      </c>
      <c r="AF57" s="16">
        <f t="shared" si="9"/>
        <v>2.2766633453355634E-7</v>
      </c>
      <c r="AG57" s="16">
        <f t="shared" si="9"/>
        <v>5.1544045223037535E-7</v>
      </c>
      <c r="AH57" s="16">
        <f t="shared" si="9"/>
        <v>3.6779628569982034E-7</v>
      </c>
      <c r="AI57" s="16">
        <f t="shared" si="9"/>
        <v>3.7575749875364259E-7</v>
      </c>
      <c r="AJ57" s="16">
        <f t="shared" si="9"/>
        <v>1.9052426293002543E-9</v>
      </c>
      <c r="AK57" s="16">
        <f t="shared" si="9"/>
        <v>1.4441018788840759E-7</v>
      </c>
      <c r="AL57" s="16">
        <f t="shared" si="9"/>
        <v>1.1669482782543768E-7</v>
      </c>
      <c r="AM57" s="16">
        <f t="shared" si="9"/>
        <v>1.8025028338328425E-7</v>
      </c>
      <c r="AN57" s="18">
        <f t="shared" si="9"/>
        <v>1.5420585822248907E-10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1.5325515672672138E-7</v>
      </c>
      <c r="E58" s="16">
        <f t="shared" si="10"/>
        <v>1.3733438794274664E-7</v>
      </c>
      <c r="F58" s="16">
        <f t="shared" si="10"/>
        <v>7.4904694786222688E-8</v>
      </c>
      <c r="G58" s="16">
        <f t="shared" si="10"/>
        <v>3.7562663879179911E-8</v>
      </c>
      <c r="H58" s="16">
        <f t="shared" si="10"/>
        <v>1.5547066197705522E-7</v>
      </c>
      <c r="I58" s="16">
        <f t="shared" si="10"/>
        <v>1.0118122266250384E-7</v>
      </c>
      <c r="J58" s="16">
        <f t="shared" si="10"/>
        <v>5.5483626632897138E-9</v>
      </c>
      <c r="K58" s="16">
        <f t="shared" si="10"/>
        <v>6.9260982486982325E-8</v>
      </c>
      <c r="L58" s="16">
        <f t="shared" si="10"/>
        <v>6.8416727239709754E-8</v>
      </c>
      <c r="M58" s="16">
        <f t="shared" si="10"/>
        <v>2.886811477893546E-9</v>
      </c>
      <c r="N58" s="16">
        <f t="shared" si="10"/>
        <v>3.7093425287218092E-8</v>
      </c>
      <c r="O58" s="16">
        <f t="shared" si="10"/>
        <v>5.2613772216324408E-9</v>
      </c>
      <c r="P58" s="16">
        <f t="shared" si="10"/>
        <v>1.1304711385480218E-7</v>
      </c>
      <c r="Q58" s="16">
        <f t="shared" si="10"/>
        <v>2.9679954824625109E-13</v>
      </c>
      <c r="R58" s="16">
        <f t="shared" si="10"/>
        <v>5.3169942101814995E-14</v>
      </c>
      <c r="S58" s="16">
        <f t="shared" si="10"/>
        <v>4.0022279035313133E-8</v>
      </c>
      <c r="T58" s="16">
        <f t="shared" si="10"/>
        <v>2.386772021115309E-10</v>
      </c>
      <c r="U58" s="16">
        <f t="shared" si="10"/>
        <v>2.4171855050148009E-7</v>
      </c>
      <c r="V58" s="16">
        <f t="shared" si="10"/>
        <v>5.4128257874565845E-8</v>
      </c>
      <c r="W58" s="16">
        <f t="shared" si="10"/>
        <v>1.1080146238059386E-7</v>
      </c>
      <c r="X58" s="17">
        <f t="shared" si="10"/>
        <v>9.1507002925213663E-5</v>
      </c>
      <c r="Y58" s="16">
        <f t="shared" si="10"/>
        <v>2.1186401236231911E-8</v>
      </c>
      <c r="Z58" s="16">
        <f t="shared" si="10"/>
        <v>9.9062819189357931E-8</v>
      </c>
      <c r="AA58" s="16">
        <f t="shared" si="10"/>
        <v>6.3547720121000249E-10</v>
      </c>
      <c r="AB58" s="16">
        <f t="shared" si="10"/>
        <v>1.4770364098903919E-8</v>
      </c>
      <c r="AC58" s="16">
        <f t="shared" si="10"/>
        <v>5.5397911748217275E-8</v>
      </c>
      <c r="AD58" s="16">
        <f t="shared" si="10"/>
        <v>2.3995884634187365E-7</v>
      </c>
      <c r="AE58" s="16">
        <f t="shared" si="10"/>
        <v>2.773999355397392E-7</v>
      </c>
      <c r="AF58" s="16">
        <f t="shared" si="10"/>
        <v>1.6383897769980342E-8</v>
      </c>
      <c r="AG58" s="16">
        <f t="shared" si="10"/>
        <v>7.0870511443252389E-10</v>
      </c>
      <c r="AH58" s="16">
        <f t="shared" si="10"/>
        <v>1.8499341029439628E-8</v>
      </c>
      <c r="AI58" s="16">
        <f t="shared" si="10"/>
        <v>2.2514908527977738E-7</v>
      </c>
      <c r="AJ58" s="16">
        <f t="shared" si="10"/>
        <v>4.7969033742089832E-8</v>
      </c>
      <c r="AK58" s="16">
        <f t="shared" si="10"/>
        <v>9.3917761215785465E-10</v>
      </c>
      <c r="AL58" s="16">
        <f t="shared" si="10"/>
        <v>5.1468464268969632E-8</v>
      </c>
      <c r="AM58" s="16">
        <f t="shared" si="10"/>
        <v>5.0298742141343887E-11</v>
      </c>
      <c r="AN58" s="18">
        <f t="shared" si="10"/>
        <v>3.185342202491568E-7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1.3336468259207851E-7</v>
      </c>
      <c r="E59" s="16">
        <f t="shared" si="11"/>
        <v>5.4293044949410623E-7</v>
      </c>
      <c r="F59" s="16">
        <f t="shared" si="11"/>
        <v>1.8456092343992345E-8</v>
      </c>
      <c r="G59" s="16">
        <f t="shared" si="11"/>
        <v>8.0773895889138593E-8</v>
      </c>
      <c r="H59" s="16">
        <f t="shared" si="11"/>
        <v>2.33994805360716E-7</v>
      </c>
      <c r="I59" s="16">
        <f t="shared" si="11"/>
        <v>1.2249634754801362E-7</v>
      </c>
      <c r="J59" s="16">
        <f t="shared" si="11"/>
        <v>2.3961218852049373E-8</v>
      </c>
      <c r="K59" s="16">
        <f t="shared" si="11"/>
        <v>1.1626333242252969E-7</v>
      </c>
      <c r="L59" s="16">
        <f t="shared" si="11"/>
        <v>3.6265007121624673E-8</v>
      </c>
      <c r="M59" s="16">
        <f t="shared" si="11"/>
        <v>3.1694223248437716E-8</v>
      </c>
      <c r="N59" s="16">
        <f t="shared" si="11"/>
        <v>1.9047366479554945E-7</v>
      </c>
      <c r="O59" s="16">
        <f t="shared" si="11"/>
        <v>3.2357723026561578E-9</v>
      </c>
      <c r="P59" s="16">
        <f t="shared" si="11"/>
        <v>8.0917802309884506E-7</v>
      </c>
      <c r="Q59" s="16">
        <f t="shared" si="11"/>
        <v>1.2068055666171781E-10</v>
      </c>
      <c r="R59" s="16">
        <f t="shared" si="11"/>
        <v>5.1048773205187345E-7</v>
      </c>
      <c r="S59" s="16">
        <f t="shared" si="11"/>
        <v>2.8723053117231738E-8</v>
      </c>
      <c r="T59" s="16">
        <f t="shared" si="11"/>
        <v>1.0985442591539023E-7</v>
      </c>
      <c r="U59" s="16">
        <f t="shared" si="11"/>
        <v>2.3636316160481273E-8</v>
      </c>
      <c r="V59" s="16">
        <f t="shared" si="11"/>
        <v>2.1340783176323799E-7</v>
      </c>
      <c r="W59" s="16">
        <f t="shared" si="11"/>
        <v>7.4322136355247197E-7</v>
      </c>
      <c r="X59" s="16">
        <f t="shared" si="11"/>
        <v>1.327527029099292E-7</v>
      </c>
      <c r="Y59" s="16">
        <f t="shared" si="11"/>
        <v>2.9236100102868767E-7</v>
      </c>
      <c r="Z59" s="16">
        <f t="shared" si="11"/>
        <v>1.653033130586016E-9</v>
      </c>
      <c r="AA59" s="16">
        <f t="shared" si="11"/>
        <v>2.7335375220658641E-7</v>
      </c>
      <c r="AB59" s="16">
        <f t="shared" si="11"/>
        <v>1.4268583800019723E-8</v>
      </c>
      <c r="AC59" s="16">
        <f t="shared" si="11"/>
        <v>3.0408043103593498E-7</v>
      </c>
      <c r="AD59" s="16">
        <f t="shared" si="11"/>
        <v>2.1319503692987435E-8</v>
      </c>
      <c r="AE59" s="16">
        <f t="shared" si="11"/>
        <v>2.849004422373663E-7</v>
      </c>
      <c r="AF59" s="16">
        <f t="shared" si="11"/>
        <v>1.1312185369029119E-8</v>
      </c>
      <c r="AG59" s="16">
        <f t="shared" si="11"/>
        <v>2.4580547817168956E-7</v>
      </c>
      <c r="AH59" s="16">
        <f t="shared" si="11"/>
        <v>4.4481077779347702E-9</v>
      </c>
      <c r="AI59" s="16">
        <f t="shared" si="11"/>
        <v>3.696333377452947E-8</v>
      </c>
      <c r="AJ59" s="16">
        <f t="shared" si="11"/>
        <v>2.9273081576341358E-7</v>
      </c>
      <c r="AK59" s="16">
        <f t="shared" si="11"/>
        <v>3.1938653935541454E-7</v>
      </c>
      <c r="AL59" s="17">
        <f t="shared" si="11"/>
        <v>2.3530460741572599E-4</v>
      </c>
      <c r="AM59" s="16">
        <f t="shared" si="11"/>
        <v>1.6710672496083012E-8</v>
      </c>
      <c r="AN59" s="18">
        <f t="shared" si="11"/>
        <v>5.0610634165804829E-7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1.7327273416851157E-5</v>
      </c>
      <c r="E60" s="16">
        <f t="shared" si="12"/>
        <v>2.5033585446658488E-6</v>
      </c>
      <c r="F60" s="16">
        <f t="shared" si="12"/>
        <v>2.0538176342962006E-6</v>
      </c>
      <c r="G60" s="16">
        <f t="shared" si="12"/>
        <v>1.828620769384129E-6</v>
      </c>
      <c r="H60" s="16">
        <f t="shared" si="12"/>
        <v>8.0001474683222733E-7</v>
      </c>
      <c r="I60" s="16">
        <f t="shared" si="12"/>
        <v>6.9122457515792976E-7</v>
      </c>
      <c r="J60" s="16">
        <f t="shared" si="12"/>
        <v>6.4383928050726942E-6</v>
      </c>
      <c r="K60" s="16">
        <f t="shared" si="12"/>
        <v>3.0148557771099991E-7</v>
      </c>
      <c r="L60" s="16">
        <f t="shared" si="12"/>
        <v>1.026832908396699E-5</v>
      </c>
      <c r="M60" s="16">
        <f t="shared" si="12"/>
        <v>7.5105014181973199E-7</v>
      </c>
      <c r="N60" s="16">
        <f t="shared" si="12"/>
        <v>2.7112612556831063E-8</v>
      </c>
      <c r="O60" s="16">
        <f t="shared" si="12"/>
        <v>4.0972926617927535E-6</v>
      </c>
      <c r="P60" s="16">
        <f t="shared" si="12"/>
        <v>1.1550573484526535E-7</v>
      </c>
      <c r="Q60" s="16">
        <f t="shared" si="12"/>
        <v>4.50170314135887E-7</v>
      </c>
      <c r="R60" s="16">
        <f t="shared" si="12"/>
        <v>2.3104381472052789E-7</v>
      </c>
      <c r="S60" s="16">
        <f t="shared" si="12"/>
        <v>1.2500727174627997E-6</v>
      </c>
      <c r="T60" s="16">
        <f t="shared" si="12"/>
        <v>9.4318934443876002E-7</v>
      </c>
      <c r="U60" s="16">
        <f t="shared" si="12"/>
        <v>1.0881644004965876E-5</v>
      </c>
      <c r="V60" s="17">
        <f t="shared" si="12"/>
        <v>4.0102066173294607E-3</v>
      </c>
      <c r="W60" s="16">
        <f t="shared" si="12"/>
        <v>3.5308875847319709E-6</v>
      </c>
      <c r="X60" s="16">
        <f t="shared" si="12"/>
        <v>2.3679818580386049E-6</v>
      </c>
      <c r="Y60" s="16">
        <f t="shared" si="12"/>
        <v>5.059919288213301E-7</v>
      </c>
      <c r="Z60" s="16">
        <f t="shared" si="12"/>
        <v>1.2952298644847792E-6</v>
      </c>
      <c r="AA60" s="16">
        <f t="shared" si="12"/>
        <v>1.2779458547491797E-6</v>
      </c>
      <c r="AB60" s="16">
        <f t="shared" si="12"/>
        <v>1.9446723894777913E-6</v>
      </c>
      <c r="AC60" s="16">
        <f t="shared" si="12"/>
        <v>7.0539090080345551E-7</v>
      </c>
      <c r="AD60" s="16">
        <f t="shared" si="12"/>
        <v>3.956285103944271E-6</v>
      </c>
      <c r="AE60" s="16">
        <f t="shared" si="12"/>
        <v>2.443269729066809E-6</v>
      </c>
      <c r="AF60" s="16">
        <f t="shared" si="12"/>
        <v>3.1323092271062222E-7</v>
      </c>
      <c r="AG60" s="16">
        <f t="shared" si="12"/>
        <v>5.0397856614628959E-6</v>
      </c>
      <c r="AH60" s="16">
        <f t="shared" si="12"/>
        <v>1.7964130590644875E-5</v>
      </c>
      <c r="AI60" s="16">
        <f t="shared" si="12"/>
        <v>4.0694802480314216E-6</v>
      </c>
      <c r="AJ60" s="16">
        <f t="shared" si="12"/>
        <v>2.0023934375376409E-6</v>
      </c>
      <c r="AK60" s="16">
        <f t="shared" si="12"/>
        <v>1.1924721623110496E-6</v>
      </c>
      <c r="AL60" s="16">
        <f t="shared" si="12"/>
        <v>3.6182119590101608E-6</v>
      </c>
      <c r="AM60" s="16">
        <f t="shared" si="12"/>
        <v>8.0414583162232226E-8</v>
      </c>
      <c r="AN60" s="18">
        <f t="shared" si="12"/>
        <v>1.1105266141346687E-5</v>
      </c>
    </row>
    <row r="61" spans="1:40" ht="24">
      <c r="A61" s="13" t="s">
        <v>54</v>
      </c>
      <c r="B61" s="14" t="s">
        <v>41</v>
      </c>
      <c r="C61" s="19"/>
      <c r="D61" s="16">
        <f t="shared" ref="D61:AN61" si="13">$C18^2*D18^2</f>
        <v>1.702670511301763E-6</v>
      </c>
      <c r="E61" s="16">
        <f t="shared" si="13"/>
        <v>4.5535502314100134E-6</v>
      </c>
      <c r="F61" s="16">
        <f t="shared" si="13"/>
        <v>6.7034114903362213E-6</v>
      </c>
      <c r="G61" s="16">
        <f t="shared" si="13"/>
        <v>1.0467494922045165E-5</v>
      </c>
      <c r="H61" s="16">
        <f t="shared" si="13"/>
        <v>2.278312112411828E-6</v>
      </c>
      <c r="I61" s="16">
        <f t="shared" si="13"/>
        <v>1.5722563877679892E-6</v>
      </c>
      <c r="J61" s="16">
        <f t="shared" si="13"/>
        <v>1.8825604419096502E-6</v>
      </c>
      <c r="K61" s="16">
        <f t="shared" si="13"/>
        <v>1.7079381979507729E-7</v>
      </c>
      <c r="L61" s="16">
        <f t="shared" si="13"/>
        <v>6.8531190886374968E-6</v>
      </c>
      <c r="M61" s="16">
        <f t="shared" si="13"/>
        <v>5.9944264338852512E-9</v>
      </c>
      <c r="N61" s="16">
        <f t="shared" si="13"/>
        <v>1.3564669163537779E-5</v>
      </c>
      <c r="O61" s="16">
        <f t="shared" si="13"/>
        <v>7.1534042549727703E-6</v>
      </c>
      <c r="P61" s="16">
        <f t="shared" si="13"/>
        <v>1.0338663872898051E-5</v>
      </c>
      <c r="Q61" s="16">
        <f t="shared" si="13"/>
        <v>3.7957405102837913E-6</v>
      </c>
      <c r="R61" s="16">
        <f t="shared" si="13"/>
        <v>3.492987291742507E-6</v>
      </c>
      <c r="S61" s="16">
        <f t="shared" si="13"/>
        <v>4.3712200193427051E-9</v>
      </c>
      <c r="T61" s="16">
        <f t="shared" si="13"/>
        <v>3.8700628982021176E-6</v>
      </c>
      <c r="U61" s="16">
        <f t="shared" si="13"/>
        <v>8.1375086315718101E-9</v>
      </c>
      <c r="V61" s="16">
        <f t="shared" si="13"/>
        <v>5.7291888770340833E-6</v>
      </c>
      <c r="W61" s="16">
        <f t="shared" si="13"/>
        <v>2.5204781341035707E-7</v>
      </c>
      <c r="X61" s="16">
        <f t="shared" si="13"/>
        <v>1.5202569275309592E-5</v>
      </c>
      <c r="Y61" s="16">
        <f t="shared" si="13"/>
        <v>2.6819534669244461E-6</v>
      </c>
      <c r="Z61" s="16">
        <f t="shared" si="13"/>
        <v>9.8526807708492692E-6</v>
      </c>
      <c r="AA61" s="16">
        <f t="shared" si="13"/>
        <v>3.2263798317815102E-6</v>
      </c>
      <c r="AB61" s="16">
        <f t="shared" si="13"/>
        <v>8.9589302772697755E-7</v>
      </c>
      <c r="AC61" s="16">
        <f t="shared" si="13"/>
        <v>1.4409386834358578E-5</v>
      </c>
      <c r="AD61" s="17">
        <f t="shared" si="13"/>
        <v>5.7758480009999997E-3</v>
      </c>
      <c r="AE61" s="16">
        <f t="shared" si="13"/>
        <v>5.0760808056831652E-6</v>
      </c>
      <c r="AF61" s="16">
        <f t="shared" si="13"/>
        <v>8.9995403347793135E-6</v>
      </c>
      <c r="AG61" s="16">
        <f t="shared" si="13"/>
        <v>7.7052243512663549E-6</v>
      </c>
      <c r="AH61" s="16">
        <f t="shared" si="13"/>
        <v>2.0245640679481461E-6</v>
      </c>
      <c r="AI61" s="16">
        <f t="shared" si="13"/>
        <v>9.0430530045337505E-7</v>
      </c>
      <c r="AJ61" s="16">
        <f t="shared" si="13"/>
        <v>7.353754788947629E-7</v>
      </c>
      <c r="AK61" s="16">
        <f t="shared" si="13"/>
        <v>1.1097786538907228E-6</v>
      </c>
      <c r="AL61" s="16">
        <f t="shared" si="13"/>
        <v>5.2445563986024701E-7</v>
      </c>
      <c r="AM61" s="16">
        <f t="shared" si="13"/>
        <v>1.4843695696800103E-6</v>
      </c>
      <c r="AN61" s="18">
        <f t="shared" si="13"/>
        <v>1.1622448745768531E-7</v>
      </c>
    </row>
    <row r="62" spans="1:40" ht="24">
      <c r="A62" s="13" t="s">
        <v>55</v>
      </c>
      <c r="B62" s="14" t="s">
        <v>41</v>
      </c>
      <c r="C62" s="19"/>
      <c r="D62" s="16">
        <f t="shared" ref="D62:AN62" si="14">$C19^2*D19^2</f>
        <v>1.2497644734875693E-5</v>
      </c>
      <c r="E62" s="16">
        <f t="shared" si="14"/>
        <v>1.6715173978186928E-6</v>
      </c>
      <c r="F62" s="16">
        <f t="shared" si="14"/>
        <v>7.6089805258440352E-7</v>
      </c>
      <c r="G62" s="16">
        <f t="shared" si="14"/>
        <v>3.2180916148058142E-7</v>
      </c>
      <c r="H62" s="16">
        <f t="shared" si="14"/>
        <v>2.0655423944115655E-6</v>
      </c>
      <c r="I62" s="16">
        <f t="shared" si="14"/>
        <v>1.2948101113046291E-5</v>
      </c>
      <c r="J62" s="16">
        <f t="shared" si="14"/>
        <v>3.3869380060391662E-10</v>
      </c>
      <c r="K62" s="16">
        <f t="shared" si="14"/>
        <v>5.4756206099734061E-7</v>
      </c>
      <c r="L62" s="16">
        <f t="shared" si="14"/>
        <v>3.9033950828322581E-9</v>
      </c>
      <c r="M62" s="16">
        <f t="shared" si="14"/>
        <v>7.5592803052350201E-6</v>
      </c>
      <c r="N62" s="16">
        <f t="shared" si="14"/>
        <v>1.5840034028029581E-7</v>
      </c>
      <c r="O62" s="16">
        <f t="shared" si="14"/>
        <v>8.3161871867578353E-6</v>
      </c>
      <c r="P62" s="16">
        <f t="shared" si="14"/>
        <v>1.8324833360037841E-6</v>
      </c>
      <c r="Q62" s="16">
        <f t="shared" si="14"/>
        <v>2.0280827331585038E-5</v>
      </c>
      <c r="R62" s="16">
        <f t="shared" si="14"/>
        <v>5.6586146522432284E-7</v>
      </c>
      <c r="S62" s="17">
        <f t="shared" si="14"/>
        <v>4.7251876000000007E-3</v>
      </c>
      <c r="T62" s="16">
        <f t="shared" si="14"/>
        <v>1.2535662653653483E-5</v>
      </c>
      <c r="U62" s="16">
        <f t="shared" si="14"/>
        <v>1.6949768815612359E-5</v>
      </c>
      <c r="V62" s="16">
        <f t="shared" si="14"/>
        <v>1.4488314981299941E-6</v>
      </c>
      <c r="W62" s="16">
        <f t="shared" si="14"/>
        <v>2.1621670559796344E-5</v>
      </c>
      <c r="X62" s="16">
        <f t="shared" si="14"/>
        <v>2.0301928958807764E-6</v>
      </c>
      <c r="Y62" s="16">
        <f t="shared" si="14"/>
        <v>1.1902256775488635E-6</v>
      </c>
      <c r="Z62" s="16">
        <f t="shared" si="14"/>
        <v>1.451547788994156E-5</v>
      </c>
      <c r="AA62" s="16">
        <f t="shared" si="14"/>
        <v>3.2125962501107509E-6</v>
      </c>
      <c r="AB62" s="16">
        <f t="shared" si="14"/>
        <v>8.3578223643844728E-7</v>
      </c>
      <c r="AC62" s="16">
        <f t="shared" si="14"/>
        <v>1.3365393221407988E-7</v>
      </c>
      <c r="AD62" s="16">
        <f t="shared" si="14"/>
        <v>3.3798415837499826E-9</v>
      </c>
      <c r="AE62" s="16">
        <f t="shared" si="14"/>
        <v>6.2246176105314593E-9</v>
      </c>
      <c r="AF62" s="16">
        <f t="shared" si="14"/>
        <v>1.2039784361509556E-5</v>
      </c>
      <c r="AG62" s="16">
        <f t="shared" si="14"/>
        <v>7.7544135735355188E-7</v>
      </c>
      <c r="AH62" s="16">
        <f t="shared" si="14"/>
        <v>3.8316812562262092E-7</v>
      </c>
      <c r="AI62" s="16">
        <f t="shared" si="14"/>
        <v>1.3004602557125653E-8</v>
      </c>
      <c r="AJ62" s="16">
        <f t="shared" si="14"/>
        <v>7.9374951582637989E-10</v>
      </c>
      <c r="AK62" s="16">
        <f t="shared" si="14"/>
        <v>2.7810285395542157E-7</v>
      </c>
      <c r="AL62" s="16">
        <f t="shared" si="14"/>
        <v>5.646852726240671E-7</v>
      </c>
      <c r="AM62" s="16">
        <f t="shared" si="14"/>
        <v>1.4126517996078356E-5</v>
      </c>
      <c r="AN62" s="18">
        <f t="shared" si="14"/>
        <v>9.4884869246678087E-6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6.2756493573109809E-11</v>
      </c>
      <c r="E63" s="16">
        <f t="shared" si="15"/>
        <v>1.1274922675525024E-9</v>
      </c>
      <c r="F63" s="16">
        <f t="shared" si="15"/>
        <v>1.204615437867896E-10</v>
      </c>
      <c r="G63" s="16">
        <f t="shared" si="15"/>
        <v>1.3835600324488927E-9</v>
      </c>
      <c r="H63" s="16">
        <f t="shared" si="15"/>
        <v>9.7271929442576847E-11</v>
      </c>
      <c r="I63" s="16">
        <f t="shared" si="15"/>
        <v>2.1894365184665582E-10</v>
      </c>
      <c r="J63" s="16">
        <f t="shared" si="15"/>
        <v>8.5552988460319468E-10</v>
      </c>
      <c r="K63" s="16">
        <f t="shared" si="15"/>
        <v>6.0664801651797384E-11</v>
      </c>
      <c r="L63" s="16">
        <f t="shared" si="15"/>
        <v>1.4455326166521231E-11</v>
      </c>
      <c r="M63" s="16">
        <f t="shared" si="15"/>
        <v>5.8901602307834536E-9</v>
      </c>
      <c r="N63" s="16">
        <f t="shared" si="15"/>
        <v>1.3683106502221339E-10</v>
      </c>
      <c r="O63" s="16">
        <f t="shared" si="15"/>
        <v>2.8337896871265347E-9</v>
      </c>
      <c r="P63" s="16">
        <f t="shared" si="15"/>
        <v>1.3068954133608426E-9</v>
      </c>
      <c r="Q63" s="16">
        <f t="shared" si="15"/>
        <v>3.3014483711587625E-10</v>
      </c>
      <c r="R63" s="16">
        <f t="shared" si="15"/>
        <v>1.434045160958991E-9</v>
      </c>
      <c r="S63" s="16">
        <f t="shared" si="15"/>
        <v>1.0581924249067366E-10</v>
      </c>
      <c r="T63" s="16">
        <f t="shared" si="15"/>
        <v>1.146165120075481E-9</v>
      </c>
      <c r="U63" s="16">
        <f t="shared" si="15"/>
        <v>6.4909525263819242E-11</v>
      </c>
      <c r="V63" s="16">
        <f t="shared" si="15"/>
        <v>5.7591828294435113E-9</v>
      </c>
      <c r="W63" s="16">
        <f t="shared" si="15"/>
        <v>6.5977537992697015E-10</v>
      </c>
      <c r="X63" s="16">
        <f t="shared" si="15"/>
        <v>2.5928086276715656E-10</v>
      </c>
      <c r="Y63" s="16">
        <f t="shared" si="15"/>
        <v>1.1247559027641062E-9</v>
      </c>
      <c r="Z63" s="16">
        <f t="shared" si="15"/>
        <v>2.3214261247197524E-9</v>
      </c>
      <c r="AA63" s="16">
        <f t="shared" si="15"/>
        <v>1.2729676030643527E-10</v>
      </c>
      <c r="AB63" s="16">
        <f t="shared" si="15"/>
        <v>1.7416894593423663E-9</v>
      </c>
      <c r="AC63" s="16">
        <f t="shared" si="15"/>
        <v>4.7204005112048859E-10</v>
      </c>
      <c r="AD63" s="16">
        <f t="shared" si="15"/>
        <v>4.4795128711686419E-10</v>
      </c>
      <c r="AE63" s="16">
        <f t="shared" si="15"/>
        <v>6.1301080501774843E-11</v>
      </c>
      <c r="AF63" s="16">
        <f t="shared" si="15"/>
        <v>1.0799954250672777E-9</v>
      </c>
      <c r="AG63" s="16">
        <f t="shared" si="15"/>
        <v>8.8492637988792369E-11</v>
      </c>
      <c r="AH63" s="17">
        <f t="shared" si="15"/>
        <v>1.2754692056203408E-6</v>
      </c>
      <c r="AI63" s="16">
        <f t="shared" si="15"/>
        <v>3.0470218966284321E-11</v>
      </c>
      <c r="AJ63" s="16">
        <f t="shared" si="15"/>
        <v>1.5527428203834548E-13</v>
      </c>
      <c r="AK63" s="16">
        <f t="shared" si="15"/>
        <v>8.0882440411142065E-10</v>
      </c>
      <c r="AL63" s="16">
        <f t="shared" si="15"/>
        <v>2.4113504463315562E-11</v>
      </c>
      <c r="AM63" s="16">
        <f t="shared" si="15"/>
        <v>1.3679573186536903E-9</v>
      </c>
      <c r="AN63" s="18">
        <f t="shared" si="15"/>
        <v>5.6284747084035613E-10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4.1983969229698698E-9</v>
      </c>
      <c r="E64" s="16">
        <f t="shared" si="16"/>
        <v>3.0066529994353308E-9</v>
      </c>
      <c r="F64" s="16">
        <f t="shared" si="16"/>
        <v>1.0948525633902607E-7</v>
      </c>
      <c r="G64" s="16">
        <f t="shared" si="16"/>
        <v>2.1140570655969624E-8</v>
      </c>
      <c r="H64" s="16">
        <f t="shared" si="16"/>
        <v>6.6743192127567826E-9</v>
      </c>
      <c r="I64" s="16">
        <f t="shared" si="16"/>
        <v>6.3846089827408917E-13</v>
      </c>
      <c r="J64" s="16">
        <f t="shared" si="16"/>
        <v>3.4251034210177126E-9</v>
      </c>
      <c r="K64" s="16">
        <f t="shared" si="16"/>
        <v>2.8483034141831335E-8</v>
      </c>
      <c r="L64" s="16">
        <f t="shared" si="16"/>
        <v>1.3571108431052451E-8</v>
      </c>
      <c r="M64" s="16">
        <f t="shared" si="16"/>
        <v>9.7554283120635247E-10</v>
      </c>
      <c r="N64" s="16">
        <f t="shared" si="16"/>
        <v>3.0267806841263072E-8</v>
      </c>
      <c r="O64" s="16">
        <f t="shared" si="16"/>
        <v>1.0801286617286118E-8</v>
      </c>
      <c r="P64" s="16">
        <f t="shared" si="16"/>
        <v>6.3958949246171952E-8</v>
      </c>
      <c r="Q64" s="16">
        <f t="shared" si="16"/>
        <v>2.6506300187511807E-9</v>
      </c>
      <c r="R64" s="16">
        <f t="shared" si="16"/>
        <v>2.123867426993435E-8</v>
      </c>
      <c r="S64" s="16">
        <f t="shared" si="16"/>
        <v>1.7793235887693174E-8</v>
      </c>
      <c r="T64" s="16">
        <f t="shared" si="16"/>
        <v>1.6092259916524599E-9</v>
      </c>
      <c r="U64" s="16">
        <f t="shared" si="16"/>
        <v>3.7643850436045188E-12</v>
      </c>
      <c r="V64" s="16">
        <f t="shared" si="16"/>
        <v>8.2372595144786117E-9</v>
      </c>
      <c r="W64" s="16">
        <f t="shared" si="16"/>
        <v>1.477019151991855E-10</v>
      </c>
      <c r="X64" s="16">
        <f t="shared" si="16"/>
        <v>1.7571372108425628E-10</v>
      </c>
      <c r="Y64" s="17">
        <f t="shared" si="16"/>
        <v>1.9324346156156173E-7</v>
      </c>
      <c r="Z64" s="16">
        <f t="shared" si="16"/>
        <v>3.0402055641214521E-10</v>
      </c>
      <c r="AA64" s="17">
        <f t="shared" si="16"/>
        <v>2.5897458978235497E-5</v>
      </c>
      <c r="AB64" s="16">
        <f t="shared" si="16"/>
        <v>1.1302030633645656E-8</v>
      </c>
      <c r="AC64" s="16">
        <f t="shared" si="16"/>
        <v>2.2448389324582372E-8</v>
      </c>
      <c r="AD64" s="16">
        <f t="shared" si="16"/>
        <v>1.4316987935613769E-8</v>
      </c>
      <c r="AE64" s="16">
        <f t="shared" si="16"/>
        <v>1.485918464525715E-9</v>
      </c>
      <c r="AF64" s="16">
        <f t="shared" si="16"/>
        <v>8.7682007857797501E-9</v>
      </c>
      <c r="AG64" s="16">
        <f t="shared" si="16"/>
        <v>2.1081125519143746E-8</v>
      </c>
      <c r="AH64" s="16">
        <f t="shared" si="16"/>
        <v>2.5675645453757692E-9</v>
      </c>
      <c r="AI64" s="16">
        <f t="shared" si="16"/>
        <v>3.5043330181434296E-8</v>
      </c>
      <c r="AJ64" s="16">
        <f t="shared" si="16"/>
        <v>1.3865287888028218E-8</v>
      </c>
      <c r="AK64" s="16">
        <f t="shared" si="16"/>
        <v>1.9404367419645206E-8</v>
      </c>
      <c r="AL64" s="16">
        <f t="shared" si="16"/>
        <v>2.9809763271602379E-8</v>
      </c>
      <c r="AM64" s="16">
        <f t="shared" si="16"/>
        <v>5.0584975876054929E-9</v>
      </c>
      <c r="AN64" s="20">
        <f t="shared" si="16"/>
        <v>1.3482910584523632E-7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2.8048201367149398E-7</v>
      </c>
      <c r="E65" s="16">
        <f t="shared" si="17"/>
        <v>1.5756286715701941E-7</v>
      </c>
      <c r="F65" s="16">
        <f t="shared" si="17"/>
        <v>9.8794358809649488E-7</v>
      </c>
      <c r="G65" s="16">
        <f t="shared" si="17"/>
        <v>4.8447248045153594E-9</v>
      </c>
      <c r="H65" s="16">
        <f t="shared" si="17"/>
        <v>2.7482069078058619E-8</v>
      </c>
      <c r="I65" s="17">
        <f t="shared" si="17"/>
        <v>6.4496217030694903E-6</v>
      </c>
      <c r="J65" s="16">
        <f t="shared" si="17"/>
        <v>5.1211475255019499E-7</v>
      </c>
      <c r="K65" s="16">
        <f t="shared" si="17"/>
        <v>2.1029555692571603E-8</v>
      </c>
      <c r="L65" s="16">
        <f t="shared" si="17"/>
        <v>1.2669244851094181E-6</v>
      </c>
      <c r="M65" s="16">
        <f t="shared" si="17"/>
        <v>9.8095987298654386E-7</v>
      </c>
      <c r="N65" s="16">
        <f t="shared" si="17"/>
        <v>6.2937975627342033E-7</v>
      </c>
      <c r="O65" s="16">
        <f t="shared" si="17"/>
        <v>1.1327454984574406E-6</v>
      </c>
      <c r="P65" s="16">
        <f t="shared" si="17"/>
        <v>3.9997952392351984E-8</v>
      </c>
      <c r="Q65" s="16">
        <f t="shared" si="17"/>
        <v>1.3571299518137825E-6</v>
      </c>
      <c r="R65" s="16">
        <f t="shared" si="17"/>
        <v>1.1267581841753141E-6</v>
      </c>
      <c r="S65" s="16">
        <f t="shared" si="17"/>
        <v>1.4395788844468357E-10</v>
      </c>
      <c r="T65" s="16">
        <f t="shared" si="17"/>
        <v>2.3718582425386664E-6</v>
      </c>
      <c r="U65" s="16">
        <f t="shared" si="17"/>
        <v>1.5953888943287286E-7</v>
      </c>
      <c r="V65" s="16">
        <f t="shared" si="17"/>
        <v>4.3078035431972821E-7</v>
      </c>
      <c r="W65" s="16">
        <f t="shared" si="17"/>
        <v>1.124409300837748E-6</v>
      </c>
      <c r="X65" s="16">
        <f t="shared" si="17"/>
        <v>4.5056542147339121E-7</v>
      </c>
      <c r="Y65" s="16">
        <f t="shared" si="17"/>
        <v>1.3716342229804203E-7</v>
      </c>
      <c r="Z65" s="16">
        <f t="shared" si="17"/>
        <v>1.3839765867515914E-6</v>
      </c>
      <c r="AA65" s="16">
        <f t="shared" si="17"/>
        <v>4.6450119707909976E-7</v>
      </c>
      <c r="AB65" s="16">
        <f t="shared" si="17"/>
        <v>2.1433205544315465E-7</v>
      </c>
      <c r="AC65" s="16">
        <f t="shared" si="17"/>
        <v>1.8428583499067199E-6</v>
      </c>
      <c r="AD65" s="16">
        <f t="shared" si="17"/>
        <v>1.0893022850969143E-7</v>
      </c>
      <c r="AE65" s="16">
        <f t="shared" si="17"/>
        <v>6.6504959414355383E-9</v>
      </c>
      <c r="AF65" s="16">
        <f t="shared" si="17"/>
        <v>1.5964863516353196E-6</v>
      </c>
      <c r="AG65" s="16">
        <f t="shared" si="17"/>
        <v>2.6465903207497222E-6</v>
      </c>
      <c r="AH65" s="16">
        <f t="shared" si="17"/>
        <v>1.1333820626103564E-10</v>
      </c>
      <c r="AI65" s="16">
        <f t="shared" si="17"/>
        <v>1.1734115189907573E-7</v>
      </c>
      <c r="AJ65" s="17">
        <f t="shared" si="17"/>
        <v>8.7965765189734378E-4</v>
      </c>
      <c r="AK65" s="16">
        <f t="shared" si="17"/>
        <v>9.9646794517938018E-7</v>
      </c>
      <c r="AL65" s="16">
        <f t="shared" si="17"/>
        <v>1.0685155697189898E-6</v>
      </c>
      <c r="AM65" s="16">
        <f t="shared" si="17"/>
        <v>2.9444345980543931E-6</v>
      </c>
      <c r="AN65" s="18">
        <f t="shared" si="17"/>
        <v>2.4564789023949588E-6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2.5136559443055115E-7</v>
      </c>
      <c r="E66" s="16">
        <f t="shared" si="18"/>
        <v>1.7311549053716191E-7</v>
      </c>
      <c r="F66" s="16">
        <f t="shared" si="18"/>
        <v>2.1068582387255813E-7</v>
      </c>
      <c r="G66" s="16">
        <f t="shared" si="18"/>
        <v>5.0016346967971743E-8</v>
      </c>
      <c r="H66" s="16">
        <f t="shared" si="18"/>
        <v>2.0956603725283803E-7</v>
      </c>
      <c r="I66" s="16">
        <f t="shared" si="18"/>
        <v>1.3450153205492129E-7</v>
      </c>
      <c r="J66" s="16">
        <f t="shared" si="18"/>
        <v>2.1800671272853212E-9</v>
      </c>
      <c r="K66" s="16">
        <f t="shared" si="18"/>
        <v>7.558415788650153E-9</v>
      </c>
      <c r="L66" s="16">
        <f t="shared" si="18"/>
        <v>1.1800837557273622E-8</v>
      </c>
      <c r="M66" s="16">
        <f t="shared" si="18"/>
        <v>8.1511758389949145E-8</v>
      </c>
      <c r="N66" s="16">
        <f t="shared" si="18"/>
        <v>4.0017870857751173E-9</v>
      </c>
      <c r="O66" s="16">
        <f t="shared" si="18"/>
        <v>1.3552322531598804E-9</v>
      </c>
      <c r="P66" s="16">
        <f t="shared" si="18"/>
        <v>2.1480859417967968E-7</v>
      </c>
      <c r="Q66" s="16">
        <f t="shared" si="18"/>
        <v>5.8963572712949372E-8</v>
      </c>
      <c r="R66" s="16">
        <f t="shared" si="18"/>
        <v>2.9291536355701682E-8</v>
      </c>
      <c r="S66" s="16">
        <f t="shared" si="18"/>
        <v>2.6219331490840292E-7</v>
      </c>
      <c r="T66" s="17">
        <f t="shared" si="18"/>
        <v>9.9076176633018214E-5</v>
      </c>
      <c r="U66" s="16">
        <f t="shared" si="18"/>
        <v>1.7339455040941134E-11</v>
      </c>
      <c r="V66" s="16">
        <f t="shared" si="18"/>
        <v>2.2922114840615549E-8</v>
      </c>
      <c r="W66" s="16">
        <f t="shared" si="18"/>
        <v>4.1955448062361429E-8</v>
      </c>
      <c r="X66" s="16">
        <f t="shared" si="18"/>
        <v>2.5711217558817972E-10</v>
      </c>
      <c r="Y66" s="16">
        <f t="shared" si="18"/>
        <v>2.4616280206111954E-7</v>
      </c>
      <c r="Z66" s="16">
        <f t="shared" si="18"/>
        <v>1.2233019486450914E-7</v>
      </c>
      <c r="AA66" s="16">
        <f t="shared" si="18"/>
        <v>6.0970914287647989E-9</v>
      </c>
      <c r="AB66" s="16">
        <f t="shared" si="18"/>
        <v>8.7260025413096989E-8</v>
      </c>
      <c r="AC66" s="16">
        <f t="shared" si="18"/>
        <v>2.6203007006274306E-8</v>
      </c>
      <c r="AD66" s="16">
        <f t="shared" si="18"/>
        <v>6.4736133620845091E-8</v>
      </c>
      <c r="AE66" s="16">
        <f t="shared" si="18"/>
        <v>1.7605864030238509E-7</v>
      </c>
      <c r="AF66" s="16">
        <f t="shared" si="18"/>
        <v>6.4667013238122747E-12</v>
      </c>
      <c r="AG66" s="16">
        <f t="shared" si="18"/>
        <v>4.6316333140827156E-7</v>
      </c>
      <c r="AH66" s="16">
        <f t="shared" si="18"/>
        <v>8.6617229320022664E-8</v>
      </c>
      <c r="AI66" s="16">
        <f t="shared" si="18"/>
        <v>2.2689456235727475E-8</v>
      </c>
      <c r="AJ66" s="16">
        <f t="shared" si="18"/>
        <v>2.6729035246636847E-7</v>
      </c>
      <c r="AK66" s="16">
        <f t="shared" si="18"/>
        <v>4.6948404474019398E-8</v>
      </c>
      <c r="AL66" s="16">
        <f t="shared" si="18"/>
        <v>4.506424806803168E-8</v>
      </c>
      <c r="AM66" s="16">
        <f t="shared" si="18"/>
        <v>2.240169687647523E-8</v>
      </c>
      <c r="AN66" s="20">
        <f t="shared" si="18"/>
        <v>5.0446066029461851E-7</v>
      </c>
    </row>
    <row r="67" spans="1:40" ht="24">
      <c r="A67" s="13" t="s">
        <v>60</v>
      </c>
      <c r="B67" s="14" t="s">
        <v>41</v>
      </c>
      <c r="C67" s="19"/>
      <c r="D67" s="16">
        <f t="shared" ref="D67:AN67" si="19">$C24^2*D24^2</f>
        <v>1.5644282617604539E-5</v>
      </c>
      <c r="E67" s="16">
        <f t="shared" si="19"/>
        <v>1.9503647235351856E-7</v>
      </c>
      <c r="F67" s="16">
        <f t="shared" si="19"/>
        <v>4.7265823559920529E-6</v>
      </c>
      <c r="G67" s="16">
        <f t="shared" si="19"/>
        <v>2.1005739067785303E-6</v>
      </c>
      <c r="H67" s="16">
        <f t="shared" si="19"/>
        <v>1.4586965385795442E-5</v>
      </c>
      <c r="I67" s="16">
        <f t="shared" si="19"/>
        <v>1.5970386462157761E-5</v>
      </c>
      <c r="J67" s="16">
        <f t="shared" si="19"/>
        <v>2.3218841538851826E-6</v>
      </c>
      <c r="K67" s="16">
        <f t="shared" si="19"/>
        <v>2.0499534434823058E-5</v>
      </c>
      <c r="L67" s="16">
        <f t="shared" si="19"/>
        <v>8.8354890324820519E-6</v>
      </c>
      <c r="M67" s="17">
        <f t="shared" si="19"/>
        <v>8.5555100160000005E-3</v>
      </c>
      <c r="N67" s="16">
        <f t="shared" si="19"/>
        <v>1.4577639445264593E-5</v>
      </c>
      <c r="O67" s="16">
        <f t="shared" si="19"/>
        <v>8.0552537264730335E-8</v>
      </c>
      <c r="P67" s="16">
        <f t="shared" si="19"/>
        <v>6.3261937471916691E-6</v>
      </c>
      <c r="Q67" s="16">
        <f t="shared" si="19"/>
        <v>1.3721835015837206E-5</v>
      </c>
      <c r="R67" s="16">
        <f t="shared" si="19"/>
        <v>3.8214554164258143E-8</v>
      </c>
      <c r="S67" s="16">
        <f t="shared" si="19"/>
        <v>1.3863107745233321E-5</v>
      </c>
      <c r="T67" s="16">
        <f t="shared" si="19"/>
        <v>7.1438024471300985E-6</v>
      </c>
      <c r="U67" s="16">
        <f t="shared" si="19"/>
        <v>1.454917255764217E-5</v>
      </c>
      <c r="V67" s="16">
        <f t="shared" si="19"/>
        <v>1.5958498567655929E-6</v>
      </c>
      <c r="W67" s="16">
        <f t="shared" si="19"/>
        <v>1.3258842207904319E-5</v>
      </c>
      <c r="X67" s="16">
        <f t="shared" si="19"/>
        <v>2.6799542561460143E-7</v>
      </c>
      <c r="Y67" s="16">
        <f t="shared" si="19"/>
        <v>9.0203790975079885E-6</v>
      </c>
      <c r="Z67" s="16">
        <f t="shared" si="19"/>
        <v>9.0107044002311634E-7</v>
      </c>
      <c r="AA67" s="16">
        <f t="shared" si="19"/>
        <v>3.2422501509510132E-7</v>
      </c>
      <c r="AB67" s="16">
        <f t="shared" si="19"/>
        <v>6.9851004576227629E-6</v>
      </c>
      <c r="AC67" s="16">
        <f t="shared" si="19"/>
        <v>1.1337633149563296E-5</v>
      </c>
      <c r="AD67" s="16">
        <f t="shared" si="19"/>
        <v>8.7456387188708088E-9</v>
      </c>
      <c r="AE67" s="16">
        <f t="shared" si="19"/>
        <v>9.1064929003602322E-6</v>
      </c>
      <c r="AF67" s="16">
        <f t="shared" si="19"/>
        <v>5.7533413510065258E-6</v>
      </c>
      <c r="AG67" s="16">
        <f t="shared" si="19"/>
        <v>7.4348958787520986E-6</v>
      </c>
      <c r="AH67" s="16">
        <f t="shared" si="19"/>
        <v>3.9015514951675504E-5</v>
      </c>
      <c r="AI67" s="16">
        <f t="shared" si="19"/>
        <v>6.4097820746462362E-6</v>
      </c>
      <c r="AJ67" s="16">
        <f t="shared" si="19"/>
        <v>9.6929136838549033E-6</v>
      </c>
      <c r="AK67" s="16">
        <f t="shared" si="19"/>
        <v>9.2899294439910651E-7</v>
      </c>
      <c r="AL67" s="16">
        <f t="shared" si="19"/>
        <v>1.1429502016418331E-6</v>
      </c>
      <c r="AM67" s="16">
        <f t="shared" si="19"/>
        <v>3.6065360883951808E-6</v>
      </c>
      <c r="AN67" s="18">
        <f t="shared" si="19"/>
        <v>4.4217146483191148E-8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2.5386989158101739E-9</v>
      </c>
      <c r="E68" s="16">
        <f t="shared" si="20"/>
        <v>8.9164867925580262E-7</v>
      </c>
      <c r="F68" s="16">
        <f t="shared" si="20"/>
        <v>6.6434496461081524E-7</v>
      </c>
      <c r="G68" s="16">
        <f t="shared" si="20"/>
        <v>4.0006758670826809E-6</v>
      </c>
      <c r="H68" s="16">
        <f t="shared" si="20"/>
        <v>3.5467074108208398E-7</v>
      </c>
      <c r="I68" s="16">
        <f t="shared" si="20"/>
        <v>1.8189749430953214E-6</v>
      </c>
      <c r="J68" s="16">
        <f t="shared" si="20"/>
        <v>7.4049267040895241E-7</v>
      </c>
      <c r="K68" s="16">
        <f t="shared" si="20"/>
        <v>2.9708153418372501E-7</v>
      </c>
      <c r="L68" s="16">
        <f t="shared" si="20"/>
        <v>8.6962676685282708E-7</v>
      </c>
      <c r="M68" s="16">
        <f t="shared" si="20"/>
        <v>3.3086329696515623E-6</v>
      </c>
      <c r="N68" s="17">
        <f t="shared" si="20"/>
        <v>1.9363744079312001E-3</v>
      </c>
      <c r="O68" s="16">
        <f t="shared" si="20"/>
        <v>2.9052644803439918E-9</v>
      </c>
      <c r="P68" s="16">
        <f t="shared" si="20"/>
        <v>1.569203355712451E-6</v>
      </c>
      <c r="Q68" s="16">
        <f t="shared" si="20"/>
        <v>3.9328029444382858E-7</v>
      </c>
      <c r="R68" s="16">
        <f t="shared" si="20"/>
        <v>2.4994919741631619E-8</v>
      </c>
      <c r="S68" s="16">
        <f t="shared" si="20"/>
        <v>6.6114725805501084E-8</v>
      </c>
      <c r="T68" s="16">
        <f t="shared" si="20"/>
        <v>7.9847526061549837E-8</v>
      </c>
      <c r="U68" s="16">
        <f t="shared" si="20"/>
        <v>2.2280812503527628E-8</v>
      </c>
      <c r="V68" s="16">
        <f t="shared" si="20"/>
        <v>1.3176605920946087E-8</v>
      </c>
      <c r="W68" s="16">
        <f t="shared" si="20"/>
        <v>2.2585568986331902E-6</v>
      </c>
      <c r="X68" s="16">
        <f t="shared" si="20"/>
        <v>7.8256933491379425E-7</v>
      </c>
      <c r="Y68" s="16">
        <f t="shared" si="20"/>
        <v>6.7539776501004336E-6</v>
      </c>
      <c r="Z68" s="16">
        <f t="shared" si="20"/>
        <v>4.1483844484521877E-8</v>
      </c>
      <c r="AA68" s="16">
        <f t="shared" si="20"/>
        <v>2.2684485615167541E-6</v>
      </c>
      <c r="AB68" s="16">
        <f t="shared" si="20"/>
        <v>4.463668706942618E-6</v>
      </c>
      <c r="AC68" s="16">
        <f t="shared" si="20"/>
        <v>6.1600320480147633E-8</v>
      </c>
      <c r="AD68" s="16">
        <f t="shared" si="20"/>
        <v>4.5165691628926396E-6</v>
      </c>
      <c r="AE68" s="16">
        <f t="shared" si="20"/>
        <v>1.1206719080761581E-7</v>
      </c>
      <c r="AF68" s="16">
        <f t="shared" si="20"/>
        <v>2.1344963943325216E-8</v>
      </c>
      <c r="AG68" s="16">
        <f t="shared" si="20"/>
        <v>6.7835001092578527E-6</v>
      </c>
      <c r="AH68" s="16">
        <f t="shared" si="20"/>
        <v>2.0563349512654897E-7</v>
      </c>
      <c r="AI68" s="16">
        <f t="shared" si="20"/>
        <v>6.8402411591443896E-6</v>
      </c>
      <c r="AJ68" s="16">
        <f t="shared" si="20"/>
        <v>1.4088043229797897E-6</v>
      </c>
      <c r="AK68" s="16">
        <f t="shared" si="20"/>
        <v>2.8406610135230514E-6</v>
      </c>
      <c r="AL68" s="16">
        <f t="shared" si="20"/>
        <v>1.5576545510919208E-6</v>
      </c>
      <c r="AM68" s="16">
        <f t="shared" si="20"/>
        <v>4.1353930401679105E-7</v>
      </c>
      <c r="AN68" s="18">
        <f t="shared" si="20"/>
        <v>3.6337239571455863E-6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2.9766300640853597E-8</v>
      </c>
      <c r="E69" s="16">
        <f t="shared" si="21"/>
        <v>3.275390749960014E-8</v>
      </c>
      <c r="F69" s="16">
        <f t="shared" si="21"/>
        <v>4.6121337879892073E-8</v>
      </c>
      <c r="G69" s="16">
        <f t="shared" si="21"/>
        <v>9.2623007667552394E-9</v>
      </c>
      <c r="H69" s="16">
        <f t="shared" si="21"/>
        <v>7.0020217394732316E-9</v>
      </c>
      <c r="I69" s="17">
        <f t="shared" si="21"/>
        <v>2.6933180852613688E-7</v>
      </c>
      <c r="J69" s="16">
        <f t="shared" si="21"/>
        <v>2.9060743040319068E-8</v>
      </c>
      <c r="K69" s="16">
        <f t="shared" si="21"/>
        <v>1.4725357841477656E-8</v>
      </c>
      <c r="L69" s="16">
        <f t="shared" si="21"/>
        <v>1.4062422430242217E-9</v>
      </c>
      <c r="M69" s="16">
        <f t="shared" si="21"/>
        <v>5.534693384951938E-8</v>
      </c>
      <c r="N69" s="16">
        <f t="shared" si="21"/>
        <v>2.992810539781011E-9</v>
      </c>
      <c r="O69" s="16">
        <f t="shared" si="21"/>
        <v>5.7185198521515998E-8</v>
      </c>
      <c r="P69" s="16">
        <f t="shared" si="21"/>
        <v>8.9677894542868366E-9</v>
      </c>
      <c r="Q69" s="16">
        <f t="shared" si="21"/>
        <v>2.4783372388168689E-7</v>
      </c>
      <c r="R69" s="16">
        <f t="shared" si="21"/>
        <v>6.8418986367192E-8</v>
      </c>
      <c r="S69" s="16">
        <f t="shared" si="21"/>
        <v>6.9063222844822104E-11</v>
      </c>
      <c r="T69" s="16">
        <f t="shared" si="21"/>
        <v>9.3925008308155832E-8</v>
      </c>
      <c r="U69" s="16">
        <f t="shared" si="21"/>
        <v>1.7012239413013226E-9</v>
      </c>
      <c r="V69" s="16">
        <f t="shared" si="21"/>
        <v>3.1531220201494491E-8</v>
      </c>
      <c r="W69" s="16">
        <f t="shared" si="21"/>
        <v>1.2186364696581674E-7</v>
      </c>
      <c r="X69" s="16">
        <f t="shared" si="21"/>
        <v>1.5682198689048915E-7</v>
      </c>
      <c r="Y69" s="16">
        <f t="shared" si="21"/>
        <v>9.705967287370952E-8</v>
      </c>
      <c r="Z69" s="16">
        <f t="shared" si="21"/>
        <v>9.8260714289520008E-8</v>
      </c>
      <c r="AA69" s="16">
        <f t="shared" si="21"/>
        <v>2.9987405011482765E-9</v>
      </c>
      <c r="AB69" s="16">
        <f t="shared" si="21"/>
        <v>4.7370139115585752E-9</v>
      </c>
      <c r="AC69" s="16">
        <f t="shared" si="21"/>
        <v>2.0402711636148521E-7</v>
      </c>
      <c r="AD69" s="16">
        <f t="shared" si="21"/>
        <v>4.5338310620510918E-8</v>
      </c>
      <c r="AE69" s="17">
        <f t="shared" si="21"/>
        <v>5.2896822160208488E-5</v>
      </c>
      <c r="AF69" s="16">
        <f t="shared" si="21"/>
        <v>1.1996607629368439E-8</v>
      </c>
      <c r="AG69" s="16">
        <f t="shared" si="21"/>
        <v>5.7374676770970393E-8</v>
      </c>
      <c r="AH69" s="16">
        <f t="shared" si="21"/>
        <v>2.4751797392797976E-9</v>
      </c>
      <c r="AI69" s="16">
        <f t="shared" si="21"/>
        <v>5.3841607165778744E-13</v>
      </c>
      <c r="AJ69" s="16">
        <f t="shared" si="21"/>
        <v>4.008842243777243E-10</v>
      </c>
      <c r="AK69" s="16">
        <f t="shared" si="21"/>
        <v>3.1404552089995204E-8</v>
      </c>
      <c r="AL69" s="16">
        <f t="shared" si="21"/>
        <v>6.2441666325517664E-8</v>
      </c>
      <c r="AM69" s="16">
        <f t="shared" si="21"/>
        <v>1.1625903766242818E-7</v>
      </c>
      <c r="AN69" s="18">
        <f t="shared" si="21"/>
        <v>1.1584572807947501E-7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8.0252193224959201E-7</v>
      </c>
      <c r="E70" s="16">
        <f t="shared" si="22"/>
        <v>3.1628587722360096E-8</v>
      </c>
      <c r="F70" s="16">
        <f t="shared" si="22"/>
        <v>5.4938945820708597E-7</v>
      </c>
      <c r="G70" s="16">
        <f t="shared" si="22"/>
        <v>1.7922242716044768E-7</v>
      </c>
      <c r="H70" s="16">
        <f t="shared" si="22"/>
        <v>1.7848436135050982E-7</v>
      </c>
      <c r="I70" s="16">
        <f t="shared" si="22"/>
        <v>2.9947134210973707E-9</v>
      </c>
      <c r="J70" s="16">
        <f t="shared" si="22"/>
        <v>1.6594031020269732E-7</v>
      </c>
      <c r="K70" s="16">
        <f t="shared" si="22"/>
        <v>3.3858654348152757E-8</v>
      </c>
      <c r="L70" s="16">
        <f t="shared" si="22"/>
        <v>1.1512671917997822E-7</v>
      </c>
      <c r="M70" s="16">
        <f t="shared" si="22"/>
        <v>4.7315743566538345E-7</v>
      </c>
      <c r="N70" s="16">
        <f t="shared" si="22"/>
        <v>3.2080976041703504E-9</v>
      </c>
      <c r="O70" s="16">
        <f t="shared" si="22"/>
        <v>2.593074044575904E-7</v>
      </c>
      <c r="P70" s="16">
        <f t="shared" si="22"/>
        <v>7.4543441244485478E-8</v>
      </c>
      <c r="Q70" s="16">
        <f t="shared" si="22"/>
        <v>5.0699266463811781E-9</v>
      </c>
      <c r="R70" s="16">
        <f t="shared" si="22"/>
        <v>2.2698776469775875E-7</v>
      </c>
      <c r="S70" s="16">
        <f t="shared" si="22"/>
        <v>1.0101506529650134E-6</v>
      </c>
      <c r="T70" s="16">
        <f t="shared" si="22"/>
        <v>4.4683631146552187E-11</v>
      </c>
      <c r="U70" s="17">
        <f t="shared" si="22"/>
        <v>2.7818160932305768E-4</v>
      </c>
      <c r="V70" s="16">
        <f t="shared" si="22"/>
        <v>7.5170047710828424E-7</v>
      </c>
      <c r="W70" s="16">
        <f t="shared" si="22"/>
        <v>4.0794986137684858E-7</v>
      </c>
      <c r="X70" s="16">
        <f t="shared" si="22"/>
        <v>7.302996584568171E-7</v>
      </c>
      <c r="Y70" s="16">
        <f t="shared" si="22"/>
        <v>3.9274590154730915E-7</v>
      </c>
      <c r="Z70" s="16">
        <f t="shared" si="22"/>
        <v>2.8038539741228062E-8</v>
      </c>
      <c r="AA70" s="16">
        <f t="shared" si="22"/>
        <v>4.9314255247104397E-11</v>
      </c>
      <c r="AB70" s="16">
        <f t="shared" si="22"/>
        <v>5.5896998784189012E-7</v>
      </c>
      <c r="AC70" s="16">
        <f t="shared" si="22"/>
        <v>2.3382714017686156E-7</v>
      </c>
      <c r="AD70" s="16">
        <f t="shared" si="22"/>
        <v>3.8946640136863638E-10</v>
      </c>
      <c r="AE70" s="16">
        <f t="shared" si="22"/>
        <v>9.1042527076856175E-9</v>
      </c>
      <c r="AF70" s="16">
        <f t="shared" si="22"/>
        <v>9.0390043798036632E-8</v>
      </c>
      <c r="AG70" s="16">
        <f t="shared" si="22"/>
        <v>2.5668070827118413E-7</v>
      </c>
      <c r="AH70" s="16">
        <f t="shared" si="22"/>
        <v>1.3951329797376333E-8</v>
      </c>
      <c r="AI70" s="16">
        <f t="shared" si="22"/>
        <v>8.7916296097978425E-8</v>
      </c>
      <c r="AJ70" s="16">
        <f t="shared" si="22"/>
        <v>5.1176454141821453E-8</v>
      </c>
      <c r="AK70" s="16">
        <f t="shared" si="22"/>
        <v>2.3502131070856766E-7</v>
      </c>
      <c r="AL70" s="16">
        <f t="shared" si="22"/>
        <v>2.7663229445773672E-8</v>
      </c>
      <c r="AM70" s="16">
        <f t="shared" si="22"/>
        <v>8.4758190026172517E-7</v>
      </c>
      <c r="AN70" s="18">
        <f t="shared" si="22"/>
        <v>2.5399454325313815E-7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1.8117968622505987E-7</v>
      </c>
      <c r="E71" s="16">
        <f t="shared" si="23"/>
        <v>2.664761748050918E-9</v>
      </c>
      <c r="F71" s="16">
        <f t="shared" si="23"/>
        <v>2.7746594100437885E-9</v>
      </c>
      <c r="G71" s="16">
        <f t="shared" si="23"/>
        <v>1.0760344508809225E-7</v>
      </c>
      <c r="H71" s="16">
        <f t="shared" si="23"/>
        <v>1.2728014242496881E-9</v>
      </c>
      <c r="I71" s="16">
        <f t="shared" si="23"/>
        <v>1.1423943233430056E-7</v>
      </c>
      <c r="J71" s="16">
        <f t="shared" si="23"/>
        <v>3.9416486895530198E-7</v>
      </c>
      <c r="K71" s="16">
        <f t="shared" si="23"/>
        <v>8.2108164010476179E-8</v>
      </c>
      <c r="L71" s="16">
        <f t="shared" si="23"/>
        <v>1.7916256942504463E-7</v>
      </c>
      <c r="M71" s="16">
        <f t="shared" si="23"/>
        <v>8.6501995636179538E-8</v>
      </c>
      <c r="N71" s="16">
        <f t="shared" si="23"/>
        <v>4.3565458292458408E-8</v>
      </c>
      <c r="O71" s="16">
        <f t="shared" si="23"/>
        <v>4.3667121423943807E-8</v>
      </c>
      <c r="P71" s="16">
        <f t="shared" si="23"/>
        <v>2.6657858610874686E-7</v>
      </c>
      <c r="Q71" s="16">
        <f t="shared" si="23"/>
        <v>3.3663392952927432E-8</v>
      </c>
      <c r="R71" s="16">
        <f t="shared" si="23"/>
        <v>2.9869054087309137E-7</v>
      </c>
      <c r="S71" s="16">
        <f t="shared" si="23"/>
        <v>6.1911685567275558E-7</v>
      </c>
      <c r="T71" s="16">
        <f t="shared" si="23"/>
        <v>4.6898492562673775E-8</v>
      </c>
      <c r="U71" s="16">
        <f t="shared" si="23"/>
        <v>6.2395456192244789E-7</v>
      </c>
      <c r="V71" s="16">
        <f t="shared" si="23"/>
        <v>4.1086840684271935E-9</v>
      </c>
      <c r="W71" s="16">
        <f t="shared" si="23"/>
        <v>2.9063246555834456E-10</v>
      </c>
      <c r="X71" s="16">
        <f t="shared" si="23"/>
        <v>1.1224472639330278E-10</v>
      </c>
      <c r="Y71" s="16">
        <f t="shared" si="23"/>
        <v>9.0163921671342304E-8</v>
      </c>
      <c r="Z71" s="16">
        <f t="shared" si="23"/>
        <v>4.2604833415100658E-8</v>
      </c>
      <c r="AA71" s="16">
        <f t="shared" si="23"/>
        <v>3.9929382509374515E-8</v>
      </c>
      <c r="AB71" s="16">
        <f t="shared" si="23"/>
        <v>9.3277962838690653E-9</v>
      </c>
      <c r="AC71" s="16">
        <f t="shared" si="23"/>
        <v>9.9945315789719438E-7</v>
      </c>
      <c r="AD71" s="16">
        <f t="shared" si="23"/>
        <v>5.2127263184999283E-8</v>
      </c>
      <c r="AE71" s="16">
        <f t="shared" si="23"/>
        <v>4.5723284831863789E-7</v>
      </c>
      <c r="AF71" s="16">
        <f t="shared" si="23"/>
        <v>4.3403156655315729E-7</v>
      </c>
      <c r="AG71" s="16">
        <f t="shared" si="23"/>
        <v>3.8514441850891736E-7</v>
      </c>
      <c r="AH71" s="16">
        <f t="shared" si="23"/>
        <v>2.1691748474827176E-7</v>
      </c>
      <c r="AI71" s="16">
        <f t="shared" si="23"/>
        <v>2.9918543202106991E-7</v>
      </c>
      <c r="AJ71" s="16">
        <f t="shared" si="23"/>
        <v>6.9560132889587648E-7</v>
      </c>
      <c r="AK71" s="16">
        <f t="shared" si="23"/>
        <v>2.5737590248905128E-8</v>
      </c>
      <c r="AL71" s="16">
        <f t="shared" si="23"/>
        <v>1.4369720877105276E-8</v>
      </c>
      <c r="AM71" s="17">
        <f t="shared" si="23"/>
        <v>2.0541095916744957E-4</v>
      </c>
      <c r="AN71" s="18">
        <f t="shared" si="23"/>
        <v>5.3360683976908051E-8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2.8379649776146011E-7</v>
      </c>
      <c r="E72" s="16">
        <f t="shared" si="24"/>
        <v>1.6634549586410055E-7</v>
      </c>
      <c r="F72" s="16">
        <f t="shared" si="24"/>
        <v>9.0581969195434479E-9</v>
      </c>
      <c r="G72" s="16">
        <f t="shared" si="24"/>
        <v>8.0024198974694199E-8</v>
      </c>
      <c r="H72" s="16">
        <f t="shared" si="24"/>
        <v>6.2532232534470954E-7</v>
      </c>
      <c r="I72" s="16">
        <f t="shared" si="24"/>
        <v>1.5451898261902552E-6</v>
      </c>
      <c r="J72" s="16">
        <f t="shared" si="24"/>
        <v>3.0506239881615108E-8</v>
      </c>
      <c r="K72" s="16">
        <f t="shared" si="24"/>
        <v>2.4308123491769181E-7</v>
      </c>
      <c r="L72" s="16">
        <f t="shared" si="24"/>
        <v>1.6837499104567461E-6</v>
      </c>
      <c r="M72" s="16">
        <f t="shared" si="24"/>
        <v>3.944978978300117E-7</v>
      </c>
      <c r="N72" s="16">
        <f t="shared" si="24"/>
        <v>4.30972609648444E-7</v>
      </c>
      <c r="O72" s="16">
        <f t="shared" si="24"/>
        <v>5.3871039543140197E-7</v>
      </c>
      <c r="P72" s="17">
        <f t="shared" si="24"/>
        <v>5.372913907700453E-4</v>
      </c>
      <c r="Q72" s="16">
        <f t="shared" si="24"/>
        <v>1.3040570180507619E-7</v>
      </c>
      <c r="R72" s="16">
        <f t="shared" si="24"/>
        <v>7.6513517666522879E-9</v>
      </c>
      <c r="S72" s="16">
        <f t="shared" si="24"/>
        <v>2.0966472657093933E-7</v>
      </c>
      <c r="T72" s="16">
        <f t="shared" si="24"/>
        <v>1.1716985660079748E-6</v>
      </c>
      <c r="U72" s="16">
        <f t="shared" si="24"/>
        <v>1.4298475904592555E-7</v>
      </c>
      <c r="V72" s="16">
        <f t="shared" si="24"/>
        <v>1.5233863403574713E-8</v>
      </c>
      <c r="W72" s="16">
        <f t="shared" si="24"/>
        <v>2.0816806189115886E-7</v>
      </c>
      <c r="X72" s="16">
        <f t="shared" si="24"/>
        <v>6.5454443303801693E-7</v>
      </c>
      <c r="Y72" s="16">
        <f t="shared" si="24"/>
        <v>3.7262927330183911E-7</v>
      </c>
      <c r="Z72" s="16">
        <f t="shared" si="24"/>
        <v>1.2974958568241326E-6</v>
      </c>
      <c r="AA72" s="16">
        <f t="shared" si="24"/>
        <v>1.316621106831944E-6</v>
      </c>
      <c r="AB72" s="16">
        <f t="shared" si="24"/>
        <v>5.4637756202277004E-7</v>
      </c>
      <c r="AC72" s="16">
        <f t="shared" si="24"/>
        <v>4.2210679438089386E-7</v>
      </c>
      <c r="AD72" s="16">
        <f t="shared" si="24"/>
        <v>9.4445957324953677E-7</v>
      </c>
      <c r="AE72" s="16">
        <f t="shared" si="24"/>
        <v>9.1619259228954972E-8</v>
      </c>
      <c r="AF72" s="16">
        <f t="shared" si="24"/>
        <v>4.7952612738567606E-7</v>
      </c>
      <c r="AG72" s="16">
        <f t="shared" si="24"/>
        <v>5.3249083309763154E-7</v>
      </c>
      <c r="AH72" s="16">
        <f t="shared" si="24"/>
        <v>5.398361702806556E-7</v>
      </c>
      <c r="AI72" s="16">
        <f t="shared" si="24"/>
        <v>2.4648193441384182E-7</v>
      </c>
      <c r="AJ72" s="16">
        <f t="shared" si="24"/>
        <v>2.4450673587730596E-8</v>
      </c>
      <c r="AK72" s="16">
        <f t="shared" si="24"/>
        <v>8.4946664783222068E-7</v>
      </c>
      <c r="AL72" s="16">
        <f t="shared" si="24"/>
        <v>1.8163242220526588E-6</v>
      </c>
      <c r="AM72" s="16">
        <f t="shared" si="24"/>
        <v>6.9417829441046792E-7</v>
      </c>
      <c r="AN72" s="18">
        <f t="shared" si="24"/>
        <v>5.822849090288597E-7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6.410467459729165E-11</v>
      </c>
      <c r="E73" s="16">
        <f t="shared" si="25"/>
        <v>8.1796918636224935E-13</v>
      </c>
      <c r="F73" s="16">
        <f t="shared" si="25"/>
        <v>4.9610625466505406E-12</v>
      </c>
      <c r="G73" s="16">
        <f t="shared" si="25"/>
        <v>1.57176809787411E-11</v>
      </c>
      <c r="H73" s="16">
        <f t="shared" si="25"/>
        <v>7.0157338368167784E-14</v>
      </c>
      <c r="I73" s="16">
        <f t="shared" si="25"/>
        <v>3.9485582439409405E-11</v>
      </c>
      <c r="J73" s="16">
        <f t="shared" si="25"/>
        <v>6.5852160557569116E-14</v>
      </c>
      <c r="K73" s="16">
        <f t="shared" si="25"/>
        <v>2.8865001790922833E-11</v>
      </c>
      <c r="L73" s="16">
        <f t="shared" si="25"/>
        <v>1.4591513901392485E-10</v>
      </c>
      <c r="M73" s="16">
        <f t="shared" si="25"/>
        <v>3.2756111838587487E-11</v>
      </c>
      <c r="N73" s="16">
        <f t="shared" si="25"/>
        <v>1.0802038236848247E-10</v>
      </c>
      <c r="O73" s="16">
        <f t="shared" si="25"/>
        <v>3.0191422795083996E-11</v>
      </c>
      <c r="P73" s="16">
        <f t="shared" si="25"/>
        <v>2.1722937241027444E-11</v>
      </c>
      <c r="Q73" s="16">
        <f t="shared" si="25"/>
        <v>2.3217776518518951E-12</v>
      </c>
      <c r="R73" s="16">
        <f t="shared" si="25"/>
        <v>2.1721541205316983E-13</v>
      </c>
      <c r="S73" s="16">
        <f t="shared" si="25"/>
        <v>7.9089204683796047E-12</v>
      </c>
      <c r="T73" s="16">
        <f t="shared" si="25"/>
        <v>7.8255015225773049E-11</v>
      </c>
      <c r="U73" s="16">
        <f t="shared" si="25"/>
        <v>4.3833911678881069E-11</v>
      </c>
      <c r="V73" s="16">
        <f t="shared" si="25"/>
        <v>3.9121049707012267E-12</v>
      </c>
      <c r="W73" s="16">
        <f t="shared" si="25"/>
        <v>7.1014151751218875E-13</v>
      </c>
      <c r="X73" s="16">
        <f t="shared" si="25"/>
        <v>7.1369562498609914E-12</v>
      </c>
      <c r="Y73" s="17">
        <f t="shared" si="25"/>
        <v>3.1273961683859127E-8</v>
      </c>
      <c r="Z73" s="16">
        <f t="shared" si="25"/>
        <v>1.7597355873570902E-14</v>
      </c>
      <c r="AA73" s="17">
        <f t="shared" si="25"/>
        <v>2.2883291678036638E-10</v>
      </c>
      <c r="AB73" s="16">
        <f t="shared" si="25"/>
        <v>5.0448572106059147E-12</v>
      </c>
      <c r="AC73" s="16">
        <f t="shared" si="25"/>
        <v>4.1717464877906813E-11</v>
      </c>
      <c r="AD73" s="16">
        <f t="shared" si="25"/>
        <v>1.4297564530174938E-11</v>
      </c>
      <c r="AE73" s="16">
        <f t="shared" si="25"/>
        <v>5.7937733091557474E-11</v>
      </c>
      <c r="AF73" s="16">
        <f t="shared" si="25"/>
        <v>3.2122730217579553E-11</v>
      </c>
      <c r="AG73" s="16">
        <f t="shared" si="25"/>
        <v>7.3634346881706578E-12</v>
      </c>
      <c r="AH73" s="16">
        <f t="shared" si="25"/>
        <v>2.7071419226392602E-11</v>
      </c>
      <c r="AI73" s="16">
        <f t="shared" si="25"/>
        <v>7.9665731306876031E-13</v>
      </c>
      <c r="AJ73" s="16">
        <f t="shared" si="25"/>
        <v>4.9143626804391718E-12</v>
      </c>
      <c r="AK73" s="16">
        <f t="shared" si="25"/>
        <v>7.8653642487482741E-12</v>
      </c>
      <c r="AL73" s="16">
        <f t="shared" si="25"/>
        <v>3.8253816948772353E-11</v>
      </c>
      <c r="AM73" s="16">
        <f t="shared" si="25"/>
        <v>1.3674224496090191E-11</v>
      </c>
      <c r="AN73" s="18">
        <f t="shared" si="25"/>
        <v>2.3869962316635563E-11</v>
      </c>
    </row>
    <row r="74" spans="1:40" ht="24">
      <c r="A74" s="13" t="s">
        <v>67</v>
      </c>
      <c r="B74" s="14" t="s">
        <v>41</v>
      </c>
      <c r="C74" s="19"/>
      <c r="D74" s="16">
        <f t="shared" ref="D74:AN74" si="26">$C31^2*D31^2</f>
        <v>1.0702630460123872E-5</v>
      </c>
      <c r="E74" s="16">
        <f t="shared" si="26"/>
        <v>8.8876121141725571E-7</v>
      </c>
      <c r="F74" s="16">
        <f t="shared" si="26"/>
        <v>1.0208915278618123E-6</v>
      </c>
      <c r="G74" s="16">
        <f t="shared" si="26"/>
        <v>4.714692944466463E-7</v>
      </c>
      <c r="H74" s="16">
        <f t="shared" si="26"/>
        <v>1.0924745789323832E-7</v>
      </c>
      <c r="I74" s="16">
        <f t="shared" si="26"/>
        <v>1.077918365063992E-6</v>
      </c>
      <c r="J74" s="16">
        <f t="shared" si="26"/>
        <v>5.5568411482031446E-7</v>
      </c>
      <c r="K74" s="16">
        <f t="shared" si="26"/>
        <v>1.0813744534644387E-7</v>
      </c>
      <c r="L74" s="17">
        <f t="shared" si="26"/>
        <v>5.6825966890000001E-3</v>
      </c>
      <c r="M74" s="16">
        <f t="shared" si="26"/>
        <v>5.7601346687636316E-6</v>
      </c>
      <c r="N74" s="16">
        <f t="shared" si="26"/>
        <v>2.4982848775656816E-6</v>
      </c>
      <c r="O74" s="16">
        <f t="shared" si="26"/>
        <v>2.0435118917756186E-5</v>
      </c>
      <c r="P74" s="16">
        <f t="shared" si="26"/>
        <v>1.7572751843473652E-5</v>
      </c>
      <c r="Q74" s="16">
        <f t="shared" si="26"/>
        <v>1.516640572078388E-5</v>
      </c>
      <c r="R74" s="16">
        <f t="shared" si="26"/>
        <v>2.0562025960885945E-5</v>
      </c>
      <c r="S74" s="16">
        <f t="shared" si="26"/>
        <v>4.6048018158147754E-9</v>
      </c>
      <c r="T74" s="16">
        <f t="shared" si="26"/>
        <v>6.7135099134349476E-7</v>
      </c>
      <c r="U74" s="16">
        <f t="shared" si="26"/>
        <v>2.2938257000780444E-6</v>
      </c>
      <c r="V74" s="16">
        <f t="shared" si="26"/>
        <v>1.4183543042699309E-5</v>
      </c>
      <c r="W74" s="17">
        <f t="shared" si="26"/>
        <v>4.2837025000000012E-5</v>
      </c>
      <c r="X74" s="16">
        <f t="shared" si="26"/>
        <v>4.1371838079558557E-6</v>
      </c>
      <c r="Y74" s="16">
        <f t="shared" si="26"/>
        <v>2.6142957172037602E-5</v>
      </c>
      <c r="Z74" s="16">
        <f t="shared" si="26"/>
        <v>1.6084921376346819E-6</v>
      </c>
      <c r="AA74" s="16">
        <f t="shared" si="26"/>
        <v>2.9197971945571602E-6</v>
      </c>
      <c r="AB74" s="16">
        <f t="shared" si="26"/>
        <v>7.6123110600625559E-8</v>
      </c>
      <c r="AC74" s="16">
        <f t="shared" si="26"/>
        <v>6.5341538095475888E-11</v>
      </c>
      <c r="AD74" s="16">
        <f t="shared" si="26"/>
        <v>6.5317094942774596E-6</v>
      </c>
      <c r="AE74" s="16">
        <f t="shared" si="26"/>
        <v>1.5122381017876215E-7</v>
      </c>
      <c r="AF74" s="16">
        <f t="shared" si="26"/>
        <v>1.4090215079921153E-6</v>
      </c>
      <c r="AG74" s="16">
        <f t="shared" si="26"/>
        <v>1.5056605132006596E-6</v>
      </c>
      <c r="AH74" s="16">
        <f t="shared" si="26"/>
        <v>6.3888587754081121E-8</v>
      </c>
      <c r="AI74" s="16">
        <f t="shared" si="26"/>
        <v>1.4169524517877514E-6</v>
      </c>
      <c r="AJ74" s="16">
        <f t="shared" si="26"/>
        <v>8.1289525550000885E-6</v>
      </c>
      <c r="AK74" s="16">
        <f t="shared" si="26"/>
        <v>1.3420929007084591E-6</v>
      </c>
      <c r="AL74" s="16">
        <f t="shared" si="26"/>
        <v>8.5468019148034866E-7</v>
      </c>
      <c r="AM74" s="16">
        <f t="shared" si="26"/>
        <v>4.8673111665975132E-6</v>
      </c>
      <c r="AN74" s="18">
        <f t="shared" si="26"/>
        <v>2.6601455250674115E-5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2.5434826085015535E-6</v>
      </c>
      <c r="E75" s="16">
        <f t="shared" si="27"/>
        <v>2.9859899008301762E-7</v>
      </c>
      <c r="F75" s="16">
        <f t="shared" si="27"/>
        <v>3.1016382257701463E-7</v>
      </c>
      <c r="G75" s="16">
        <f t="shared" si="27"/>
        <v>9.5781269089045719E-7</v>
      </c>
      <c r="H75" s="17">
        <f t="shared" si="27"/>
        <v>7.3672788514449195E-6</v>
      </c>
      <c r="I75" s="16">
        <f t="shared" si="27"/>
        <v>4.5515192546224858E-7</v>
      </c>
      <c r="J75" s="16">
        <f t="shared" si="27"/>
        <v>1.3773291123321505E-6</v>
      </c>
      <c r="K75" s="16">
        <f t="shared" si="27"/>
        <v>1.837146451779143E-6</v>
      </c>
      <c r="L75" s="16">
        <f t="shared" si="27"/>
        <v>3.9487886705081232E-6</v>
      </c>
      <c r="M75" s="16">
        <f t="shared" si="27"/>
        <v>1.0297267102475287E-8</v>
      </c>
      <c r="N75" s="16">
        <f t="shared" si="27"/>
        <v>1.5777607247740117E-9</v>
      </c>
      <c r="O75" s="17">
        <f t="shared" si="27"/>
        <v>1.1010444288977253E-3</v>
      </c>
      <c r="P75" s="16">
        <f t="shared" si="27"/>
        <v>1.0875044037976968E-6</v>
      </c>
      <c r="Q75" s="16">
        <f t="shared" si="27"/>
        <v>8.7713196465279521E-7</v>
      </c>
      <c r="R75" s="16">
        <f t="shared" si="27"/>
        <v>1.1845172718825437E-7</v>
      </c>
      <c r="S75" s="16">
        <f t="shared" si="27"/>
        <v>1.9164169621535322E-6</v>
      </c>
      <c r="T75" s="16">
        <f t="shared" si="27"/>
        <v>1.5084490775731989E-8</v>
      </c>
      <c r="U75" s="16">
        <f t="shared" si="27"/>
        <v>1.0004008256806724E-6</v>
      </c>
      <c r="V75" s="16">
        <f t="shared" si="27"/>
        <v>1.0950442208781718E-6</v>
      </c>
      <c r="W75" s="16">
        <f t="shared" si="27"/>
        <v>5.9013477483369526E-7</v>
      </c>
      <c r="X75" s="16">
        <f t="shared" si="27"/>
        <v>6.1237098965774558E-8</v>
      </c>
      <c r="Y75" s="16">
        <f t="shared" si="27"/>
        <v>1.0472430887434532E-6</v>
      </c>
      <c r="Z75" s="16">
        <f t="shared" si="27"/>
        <v>5.3857355190835633E-7</v>
      </c>
      <c r="AA75" s="16">
        <f t="shared" si="27"/>
        <v>4.4927374889487304E-7</v>
      </c>
      <c r="AB75" s="16">
        <f t="shared" si="27"/>
        <v>3.4067983593293986E-6</v>
      </c>
      <c r="AC75" s="16">
        <f t="shared" si="27"/>
        <v>1.0141182066465826E-7</v>
      </c>
      <c r="AD75" s="16">
        <f t="shared" si="27"/>
        <v>1.3180680929768336E-6</v>
      </c>
      <c r="AE75" s="16">
        <f t="shared" si="27"/>
        <v>1.1793810201691881E-6</v>
      </c>
      <c r="AF75" s="16">
        <f t="shared" si="27"/>
        <v>3.7045668317003582E-8</v>
      </c>
      <c r="AG75" s="17">
        <f t="shared" si="27"/>
        <v>7.3672788514449195E-6</v>
      </c>
      <c r="AH75" s="16">
        <f t="shared" si="27"/>
        <v>2.3592515268589894E-6</v>
      </c>
      <c r="AI75" s="16">
        <f t="shared" si="27"/>
        <v>5.5756909744773144E-7</v>
      </c>
      <c r="AJ75" s="16">
        <f t="shared" si="27"/>
        <v>1.4059877590679474E-6</v>
      </c>
      <c r="AK75" s="16">
        <f t="shared" si="27"/>
        <v>4.5132279822539876E-9</v>
      </c>
      <c r="AL75" s="16">
        <f t="shared" si="27"/>
        <v>1.496443816385389E-8</v>
      </c>
      <c r="AM75" s="16">
        <f t="shared" si="27"/>
        <v>2.2986569220866865E-7</v>
      </c>
      <c r="AN75" s="18">
        <f t="shared" si="27"/>
        <v>2.7376628062824732E-6</v>
      </c>
    </row>
    <row r="76" spans="1:40" ht="24">
      <c r="A76" s="13" t="s">
        <v>69</v>
      </c>
      <c r="B76" s="14" t="s">
        <v>41</v>
      </c>
      <c r="C76" s="15"/>
      <c r="D76" s="17">
        <f t="shared" ref="D76:AN76" si="28">$C33^2*D33^2</f>
        <v>2.481507545642314E-7</v>
      </c>
      <c r="E76" s="16">
        <f t="shared" si="28"/>
        <v>1.6912328065788687E-8</v>
      </c>
      <c r="F76" s="16">
        <f t="shared" si="28"/>
        <v>9.4277884319279059E-8</v>
      </c>
      <c r="G76" s="16">
        <f t="shared" si="28"/>
        <v>2.9881944578006857E-8</v>
      </c>
      <c r="H76" s="17">
        <f t="shared" si="28"/>
        <v>2.1274927517509551E-7</v>
      </c>
      <c r="I76" s="16">
        <f t="shared" si="28"/>
        <v>2.1468110093166588E-9</v>
      </c>
      <c r="J76" s="16">
        <f t="shared" si="28"/>
        <v>8.3711710325136067E-8</v>
      </c>
      <c r="K76" s="16">
        <f t="shared" si="28"/>
        <v>2.3530571638839538E-8</v>
      </c>
      <c r="L76" s="16">
        <f t="shared" si="28"/>
        <v>1.0104803542855335E-8</v>
      </c>
      <c r="M76" s="16">
        <f t="shared" si="28"/>
        <v>3.6664605274214794E-9</v>
      </c>
      <c r="N76" s="16">
        <f t="shared" si="28"/>
        <v>7.3976264384052205E-10</v>
      </c>
      <c r="O76" s="16">
        <f t="shared" si="28"/>
        <v>1.7552672871625159E-8</v>
      </c>
      <c r="P76" s="16">
        <f t="shared" si="28"/>
        <v>8.5156247274865865E-8</v>
      </c>
      <c r="Q76" s="16">
        <f t="shared" si="28"/>
        <v>9.4639947805539674E-8</v>
      </c>
      <c r="R76" s="16">
        <f t="shared" si="28"/>
        <v>1.140148565078963E-9</v>
      </c>
      <c r="S76" s="16">
        <f t="shared" si="28"/>
        <v>1.0880737890324491E-7</v>
      </c>
      <c r="T76" s="16">
        <f t="shared" si="28"/>
        <v>4.3917303610828813E-8</v>
      </c>
      <c r="U76" s="16">
        <f t="shared" si="28"/>
        <v>3.5561290754777137E-9</v>
      </c>
      <c r="V76" s="16">
        <f t="shared" si="28"/>
        <v>1.1300808360026484E-8</v>
      </c>
      <c r="W76" s="16">
        <f t="shared" si="28"/>
        <v>2.3932713615058044E-9</v>
      </c>
      <c r="X76" s="16">
        <f t="shared" si="28"/>
        <v>3.7520019140694069E-8</v>
      </c>
      <c r="Y76" s="16">
        <f t="shared" si="28"/>
        <v>1.793115139909737E-11</v>
      </c>
      <c r="Z76" s="17">
        <f t="shared" si="28"/>
        <v>3.6102284957085998E-5</v>
      </c>
      <c r="AA76" s="16">
        <f t="shared" si="28"/>
        <v>4.1302807068899989E-10</v>
      </c>
      <c r="AB76" s="16">
        <f t="shared" si="28"/>
        <v>6.341424877205695E-9</v>
      </c>
      <c r="AC76" s="16">
        <f t="shared" si="28"/>
        <v>6.4767863912786243E-8</v>
      </c>
      <c r="AD76" s="16">
        <f t="shared" si="28"/>
        <v>5.9117521433242645E-8</v>
      </c>
      <c r="AE76" s="16">
        <f t="shared" si="28"/>
        <v>6.6072222884761829E-8</v>
      </c>
      <c r="AF76" s="16">
        <f t="shared" si="28"/>
        <v>2.8960624821525381E-9</v>
      </c>
      <c r="AG76" s="16">
        <f t="shared" si="28"/>
        <v>1.8930966559621478E-8</v>
      </c>
      <c r="AH76" s="16">
        <f t="shared" si="28"/>
        <v>6.2849874489068859E-8</v>
      </c>
      <c r="AI76" s="16">
        <f t="shared" si="28"/>
        <v>1.336599038565855E-10</v>
      </c>
      <c r="AJ76" s="16">
        <f t="shared" si="28"/>
        <v>5.5851032248946529E-8</v>
      </c>
      <c r="AK76" s="16">
        <f t="shared" si="28"/>
        <v>9.7243674222136516E-10</v>
      </c>
      <c r="AL76" s="16">
        <f t="shared" si="28"/>
        <v>2.5102272950581019E-10</v>
      </c>
      <c r="AM76" s="16">
        <f t="shared" si="28"/>
        <v>7.2933761295777936E-9</v>
      </c>
      <c r="AN76" s="20">
        <f t="shared" si="28"/>
        <v>2.4206139753255314E-7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3.6213645162365062E-6</v>
      </c>
      <c r="E77" s="16">
        <f t="shared" si="29"/>
        <v>2.5717922310943815E-6</v>
      </c>
      <c r="F77" s="16">
        <f t="shared" si="29"/>
        <v>1.6802997277906883E-7</v>
      </c>
      <c r="G77" s="16">
        <f t="shared" si="29"/>
        <v>4.9035222433484711E-6</v>
      </c>
      <c r="H77" s="16">
        <f t="shared" si="29"/>
        <v>1.1144916598169795E-5</v>
      </c>
      <c r="I77" s="16">
        <f t="shared" si="29"/>
        <v>1.1995422471922717E-7</v>
      </c>
      <c r="J77" s="16">
        <f t="shared" si="29"/>
        <v>4.4351974411731498E-7</v>
      </c>
      <c r="K77" s="16">
        <f t="shared" si="29"/>
        <v>1.2979373681771738E-6</v>
      </c>
      <c r="L77" s="17">
        <f t="shared" si="29"/>
        <v>2.1042041772097791E-5</v>
      </c>
      <c r="M77" s="16">
        <f t="shared" si="29"/>
        <v>4.2477187653994449E-6</v>
      </c>
      <c r="N77" s="16">
        <f t="shared" si="29"/>
        <v>3.1875344364223945E-6</v>
      </c>
      <c r="O77" s="16">
        <f t="shared" si="29"/>
        <v>1.5056599974358727E-6</v>
      </c>
      <c r="P77" s="16">
        <f t="shared" si="29"/>
        <v>1.0658291820184981E-6</v>
      </c>
      <c r="Q77" s="16">
        <f t="shared" si="29"/>
        <v>3.1520586525803758E-6</v>
      </c>
      <c r="R77" s="16">
        <f t="shared" si="29"/>
        <v>4.168907934987924E-8</v>
      </c>
      <c r="S77" s="16">
        <f t="shared" si="29"/>
        <v>1.2683221232457714E-5</v>
      </c>
      <c r="T77" s="16">
        <f t="shared" si="29"/>
        <v>1.1744136931785973E-6</v>
      </c>
      <c r="U77" s="16">
        <f t="shared" si="29"/>
        <v>4.0112138636663522E-6</v>
      </c>
      <c r="V77" s="16">
        <f t="shared" si="29"/>
        <v>2.4067610746245072E-6</v>
      </c>
      <c r="W77" s="17">
        <f t="shared" si="29"/>
        <v>2.7913571706700588E-3</v>
      </c>
      <c r="X77" s="16">
        <f t="shared" si="29"/>
        <v>3.302352801235236E-6</v>
      </c>
      <c r="Y77" s="16">
        <f t="shared" si="29"/>
        <v>6.1849617231838107E-8</v>
      </c>
      <c r="Z77" s="16">
        <f t="shared" si="29"/>
        <v>1.86526030052357E-7</v>
      </c>
      <c r="AA77" s="16">
        <f t="shared" si="29"/>
        <v>1.5451690707448511E-8</v>
      </c>
      <c r="AB77" s="16">
        <f t="shared" si="29"/>
        <v>7.6056218623576571E-7</v>
      </c>
      <c r="AC77" s="16">
        <f t="shared" si="29"/>
        <v>3.279026228773943E-6</v>
      </c>
      <c r="AD77" s="16">
        <f t="shared" si="29"/>
        <v>1.1900528630640279E-7</v>
      </c>
      <c r="AE77" s="16">
        <f t="shared" si="29"/>
        <v>6.4126116532078645E-6</v>
      </c>
      <c r="AF77" s="16">
        <f t="shared" si="29"/>
        <v>4.8745459996893459E-7</v>
      </c>
      <c r="AG77" s="16">
        <f t="shared" si="29"/>
        <v>1.3981155022558437E-6</v>
      </c>
      <c r="AH77" s="16">
        <f t="shared" si="29"/>
        <v>1.4004136461488001E-6</v>
      </c>
      <c r="AI77" s="16">
        <f t="shared" si="29"/>
        <v>2.8108467950715311E-8</v>
      </c>
      <c r="AJ77" s="16">
        <f t="shared" si="29"/>
        <v>3.5513147793342084E-6</v>
      </c>
      <c r="AK77" s="16">
        <f t="shared" si="29"/>
        <v>7.3133129860614864E-6</v>
      </c>
      <c r="AL77" s="16">
        <f t="shared" si="29"/>
        <v>8.5693668083875789E-6</v>
      </c>
      <c r="AM77" s="16">
        <f t="shared" si="29"/>
        <v>4.008616676315426E-9</v>
      </c>
      <c r="AN77" s="18">
        <f t="shared" si="29"/>
        <v>6.9839537996006317E-7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2.9652983365811564E-7</v>
      </c>
      <c r="E78" s="16">
        <f t="shared" si="30"/>
        <v>3.0961548295910951E-8</v>
      </c>
      <c r="F78" s="16">
        <f t="shared" si="30"/>
        <v>3.697352922873855E-8</v>
      </c>
      <c r="G78" s="16">
        <f t="shared" si="30"/>
        <v>4.7457779794104498E-8</v>
      </c>
      <c r="H78" s="17">
        <f t="shared" si="30"/>
        <v>1.5485833414382973E-4</v>
      </c>
      <c r="I78" s="16">
        <f t="shared" si="30"/>
        <v>1.1322842135558471E-7</v>
      </c>
      <c r="J78" s="16">
        <f t="shared" si="30"/>
        <v>7.424227138249905E-8</v>
      </c>
      <c r="K78" s="16">
        <f t="shared" si="30"/>
        <v>1.5613885864247259E-7</v>
      </c>
      <c r="L78" s="16">
        <f t="shared" si="30"/>
        <v>2.935209176821931E-9</v>
      </c>
      <c r="M78" s="16">
        <f t="shared" si="30"/>
        <v>2.5589968576405488E-7</v>
      </c>
      <c r="N78" s="16">
        <f t="shared" si="30"/>
        <v>2.7349149051094152E-8</v>
      </c>
      <c r="O78" s="17">
        <f t="shared" si="30"/>
        <v>1.0383061578228742E-6</v>
      </c>
      <c r="P78" s="16">
        <f t="shared" si="30"/>
        <v>1.761052180864206E-7</v>
      </c>
      <c r="Q78" s="17">
        <f t="shared" si="30"/>
        <v>9.370713074351439E-7</v>
      </c>
      <c r="R78" s="16">
        <f t="shared" si="30"/>
        <v>2.706568520245921E-7</v>
      </c>
      <c r="S78" s="16">
        <f t="shared" si="30"/>
        <v>6.6616794974840585E-8</v>
      </c>
      <c r="T78" s="16">
        <f t="shared" si="30"/>
        <v>3.2256613481684825E-7</v>
      </c>
      <c r="U78" s="16">
        <f t="shared" si="30"/>
        <v>9.6225550093242829E-8</v>
      </c>
      <c r="V78" s="16">
        <f t="shared" si="30"/>
        <v>2.9917920093795245E-8</v>
      </c>
      <c r="W78" s="16">
        <f t="shared" si="30"/>
        <v>6.1158778958078737E-7</v>
      </c>
      <c r="X78" s="16">
        <f t="shared" si="30"/>
        <v>2.5359989302451507E-7</v>
      </c>
      <c r="Y78" s="16">
        <f t="shared" si="30"/>
        <v>3.3637964012049931E-10</v>
      </c>
      <c r="Z78" s="17">
        <f t="shared" si="30"/>
        <v>9.1257377152401047E-7</v>
      </c>
      <c r="AA78" s="16">
        <f t="shared" si="30"/>
        <v>3.869874069688361E-8</v>
      </c>
      <c r="AB78" s="16">
        <f t="shared" si="30"/>
        <v>1.8201414339493702E-7</v>
      </c>
      <c r="AC78" s="16">
        <f t="shared" si="30"/>
        <v>5.6054350778571224E-7</v>
      </c>
      <c r="AD78" s="16">
        <f t="shared" si="30"/>
        <v>5.8932914319091686E-8</v>
      </c>
      <c r="AE78" s="16">
        <f t="shared" si="30"/>
        <v>2.0103852291959891E-8</v>
      </c>
      <c r="AF78" s="16">
        <f t="shared" si="30"/>
        <v>2.2670551400095996E-7</v>
      </c>
      <c r="AG78" s="16">
        <f t="shared" si="30"/>
        <v>3.5407797766204054E-8</v>
      </c>
      <c r="AH78" s="16">
        <f t="shared" si="30"/>
        <v>1.1423118246248229E-8</v>
      </c>
      <c r="AI78" s="16">
        <f t="shared" si="30"/>
        <v>7.5360148149972967E-10</v>
      </c>
      <c r="AJ78" s="16">
        <f t="shared" si="30"/>
        <v>4.7160777944070537E-9</v>
      </c>
      <c r="AK78" s="16">
        <f t="shared" si="30"/>
        <v>1.7917763231570983E-7</v>
      </c>
      <c r="AL78" s="16">
        <f t="shared" si="30"/>
        <v>1.4799403972939903E-7</v>
      </c>
      <c r="AM78" s="16">
        <f t="shared" si="30"/>
        <v>9.1833373823021501E-10</v>
      </c>
      <c r="AN78" s="18">
        <f t="shared" si="30"/>
        <v>4.8699093987778018E-8</v>
      </c>
    </row>
    <row r="79" spans="1:40" ht="24">
      <c r="A79" s="13" t="s">
        <v>72</v>
      </c>
      <c r="B79" s="14" t="s">
        <v>41</v>
      </c>
      <c r="C79" s="19"/>
      <c r="D79" s="16">
        <f t="shared" ref="D79:AN79" si="31">$C36^2*D36^2</f>
        <v>1.2749922503345399E-5</v>
      </c>
      <c r="E79" s="16">
        <f t="shared" si="31"/>
        <v>1.2543676281369277E-5</v>
      </c>
      <c r="F79" s="16">
        <f t="shared" si="31"/>
        <v>7.6506778565819002E-6</v>
      </c>
      <c r="G79" s="16">
        <f t="shared" si="31"/>
        <v>8.5287226561580998E-6</v>
      </c>
      <c r="H79" s="17">
        <f t="shared" si="31"/>
        <v>3.2489999999999996E-5</v>
      </c>
      <c r="I79" s="16">
        <f t="shared" si="31"/>
        <v>1.3314165950860208E-5</v>
      </c>
      <c r="J79" s="16">
        <f t="shared" si="31"/>
        <v>2.2661789521505922E-7</v>
      </c>
      <c r="K79" s="16">
        <f t="shared" si="31"/>
        <v>1.3846196564101094E-6</v>
      </c>
      <c r="L79" s="16">
        <f t="shared" si="31"/>
        <v>1.4049682575813593E-5</v>
      </c>
      <c r="M79" s="16">
        <f t="shared" si="31"/>
        <v>8.2612792251019187E-6</v>
      </c>
      <c r="N79" s="16">
        <f t="shared" si="31"/>
        <v>1.0423507480491648E-6</v>
      </c>
      <c r="O79" s="16">
        <f t="shared" si="31"/>
        <v>4.2067182116666759E-6</v>
      </c>
      <c r="P79" s="16">
        <f t="shared" si="31"/>
        <v>1.2617513381850384E-6</v>
      </c>
      <c r="Q79" s="17">
        <f t="shared" si="31"/>
        <v>5.3472656249999992E-3</v>
      </c>
      <c r="R79" s="16">
        <f t="shared" si="31"/>
        <v>6.5687829896839153E-6</v>
      </c>
      <c r="S79" s="16">
        <f t="shared" si="31"/>
        <v>2.2393426883328722E-5</v>
      </c>
      <c r="T79" s="16">
        <f t="shared" si="31"/>
        <v>3.1219113254613196E-6</v>
      </c>
      <c r="U79" s="16">
        <f t="shared" si="31"/>
        <v>9.5355890957571443E-8</v>
      </c>
      <c r="V79" s="16">
        <f t="shared" si="31"/>
        <v>5.7971010760961825E-7</v>
      </c>
      <c r="W79" s="16">
        <f t="shared" si="31"/>
        <v>5.9299471659505044E-6</v>
      </c>
      <c r="X79" s="16">
        <f t="shared" si="31"/>
        <v>4.2163939561326333E-12</v>
      </c>
      <c r="Y79" s="16">
        <f t="shared" si="31"/>
        <v>3.8696623174938849E-7</v>
      </c>
      <c r="Z79" s="16">
        <f t="shared" si="31"/>
        <v>1.3947096388573261E-5</v>
      </c>
      <c r="AA79" s="16">
        <f t="shared" si="31"/>
        <v>5.3041073395335073E-7</v>
      </c>
      <c r="AB79" s="16">
        <f t="shared" si="31"/>
        <v>6.7190121740533697E-6</v>
      </c>
      <c r="AC79" s="16">
        <f t="shared" si="31"/>
        <v>2.3016996817967909E-10</v>
      </c>
      <c r="AD79" s="16">
        <f t="shared" si="31"/>
        <v>3.3564550881432757E-6</v>
      </c>
      <c r="AE79" s="16">
        <f t="shared" si="31"/>
        <v>2.4532407701975348E-5</v>
      </c>
      <c r="AF79" s="16">
        <f t="shared" si="31"/>
        <v>3.2074246715964681E-6</v>
      </c>
      <c r="AG79" s="17">
        <f t="shared" si="31"/>
        <v>3.0802499999999995E-5</v>
      </c>
      <c r="AH79" s="16">
        <f t="shared" si="31"/>
        <v>1.3187596667448452E-6</v>
      </c>
      <c r="AI79" s="16">
        <f t="shared" si="31"/>
        <v>1.0736068423119661E-6</v>
      </c>
      <c r="AJ79" s="16">
        <f t="shared" si="31"/>
        <v>8.0723232948778122E-6</v>
      </c>
      <c r="AK79" s="16">
        <f t="shared" si="31"/>
        <v>6.6163872954248599E-7</v>
      </c>
      <c r="AL79" s="16">
        <f t="shared" si="31"/>
        <v>2.3252691044775025E-9</v>
      </c>
      <c r="AM79" s="16">
        <f t="shared" si="31"/>
        <v>8.5165106311461782E-7</v>
      </c>
      <c r="AN79" s="18">
        <f t="shared" si="31"/>
        <v>1.6093944854684581E-5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5.0324256320110601E-11</v>
      </c>
      <c r="E80" s="16">
        <f t="shared" si="32"/>
        <v>1.7568074388740006E-10</v>
      </c>
      <c r="F80" s="16">
        <f t="shared" si="32"/>
        <v>4.3303221293898737E-10</v>
      </c>
      <c r="G80" s="16">
        <f t="shared" si="32"/>
        <v>5.7486338796849883E-10</v>
      </c>
      <c r="H80" s="16">
        <f t="shared" si="32"/>
        <v>1.2335831511736632E-8</v>
      </c>
      <c r="I80" s="16">
        <f t="shared" si="32"/>
        <v>8.3496452660766199E-10</v>
      </c>
      <c r="J80" s="16">
        <f t="shared" si="32"/>
        <v>1.4440728938338264E-9</v>
      </c>
      <c r="K80" s="16">
        <f t="shared" si="32"/>
        <v>5.2945939163820763E-9</v>
      </c>
      <c r="L80" s="16">
        <f t="shared" si="32"/>
        <v>6.8349341438444479E-14</v>
      </c>
      <c r="M80" s="16">
        <f t="shared" si="32"/>
        <v>4.3897963449026719E-9</v>
      </c>
      <c r="N80" s="16">
        <f t="shared" si="32"/>
        <v>1.0462049713177788E-10</v>
      </c>
      <c r="O80" s="16">
        <f t="shared" si="32"/>
        <v>3.0995006103270507E-10</v>
      </c>
      <c r="P80" s="16">
        <f t="shared" si="32"/>
        <v>2.6215924747530918E-9</v>
      </c>
      <c r="Q80" s="16">
        <f t="shared" si="32"/>
        <v>1.3489942031084645E-13</v>
      </c>
      <c r="R80" s="16">
        <f t="shared" si="32"/>
        <v>8.274472532084432E-9</v>
      </c>
      <c r="S80" s="16">
        <f t="shared" si="32"/>
        <v>9.6046852708297258E-11</v>
      </c>
      <c r="T80" s="16">
        <f t="shared" si="32"/>
        <v>8.8652478162459622E-10</v>
      </c>
      <c r="U80" s="16">
        <f t="shared" si="32"/>
        <v>2.7809223752240111E-9</v>
      </c>
      <c r="V80" s="16">
        <f t="shared" si="32"/>
        <v>5.7903855871713571E-10</v>
      </c>
      <c r="W80" s="16">
        <f t="shared" si="32"/>
        <v>3.9544159922676708E-9</v>
      </c>
      <c r="X80" s="16">
        <f t="shared" si="32"/>
        <v>1.9909483389504427E-9</v>
      </c>
      <c r="Y80" s="16">
        <f t="shared" si="32"/>
        <v>4.4495558369104889E-9</v>
      </c>
      <c r="Z80" s="16">
        <f t="shared" si="32"/>
        <v>6.1174588329638581E-9</v>
      </c>
      <c r="AA80" s="16">
        <f t="shared" si="32"/>
        <v>2.8673676966327705E-9</v>
      </c>
      <c r="AB80" s="16">
        <f t="shared" si="32"/>
        <v>3.0667436756809253E-10</v>
      </c>
      <c r="AC80" s="17">
        <f t="shared" si="32"/>
        <v>3.3845213661464428E-6</v>
      </c>
      <c r="AD80" s="16">
        <f t="shared" si="32"/>
        <v>8.1738039463678868E-9</v>
      </c>
      <c r="AE80" s="16">
        <f t="shared" si="32"/>
        <v>1.2961161264802096E-8</v>
      </c>
      <c r="AF80" s="17">
        <f t="shared" si="32"/>
        <v>2.7402166120330347E-8</v>
      </c>
      <c r="AG80" s="16">
        <f t="shared" si="32"/>
        <v>2.6452430675127883E-9</v>
      </c>
      <c r="AH80" s="16">
        <f t="shared" si="32"/>
        <v>1.2106268488749252E-9</v>
      </c>
      <c r="AI80" s="16">
        <f t="shared" si="32"/>
        <v>4.1349486282673693E-9</v>
      </c>
      <c r="AJ80" s="16">
        <f t="shared" si="32"/>
        <v>7.0339197870194653E-9</v>
      </c>
      <c r="AK80" s="16">
        <f t="shared" si="32"/>
        <v>3.2066120365848836E-10</v>
      </c>
      <c r="AL80" s="16">
        <f t="shared" si="32"/>
        <v>4.2304956346993181E-9</v>
      </c>
      <c r="AM80" s="16">
        <f t="shared" si="32"/>
        <v>1.6141927840492734E-8</v>
      </c>
      <c r="AN80" s="18">
        <f t="shared" si="32"/>
        <v>2.1227712484836763E-9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2.0064694988223723E-6</v>
      </c>
      <c r="E81" s="16">
        <f t="shared" si="33"/>
        <v>6.0449842584271782E-6</v>
      </c>
      <c r="F81" s="16">
        <f t="shared" si="33"/>
        <v>3.9137343912750299E-7</v>
      </c>
      <c r="G81" s="16">
        <f t="shared" si="33"/>
        <v>3.1589248294797066E-6</v>
      </c>
      <c r="H81" s="16">
        <f t="shared" si="33"/>
        <v>4.9635343143491603E-7</v>
      </c>
      <c r="I81" s="16">
        <f t="shared" si="33"/>
        <v>9.7382339689053585E-6</v>
      </c>
      <c r="J81" s="16">
        <f t="shared" si="33"/>
        <v>2.3295213777666095E-6</v>
      </c>
      <c r="K81" s="16">
        <f t="shared" si="33"/>
        <v>6.3740217135551039E-7</v>
      </c>
      <c r="L81" s="16">
        <f t="shared" si="33"/>
        <v>5.658438659103831E-7</v>
      </c>
      <c r="M81" s="16">
        <f t="shared" si="33"/>
        <v>1.8281856201161228E-6</v>
      </c>
      <c r="N81" s="16">
        <f t="shared" si="33"/>
        <v>7.3524717540561161E-6</v>
      </c>
      <c r="O81" s="17">
        <f t="shared" si="33"/>
        <v>1.4386304127882296E-5</v>
      </c>
      <c r="P81" s="16">
        <f t="shared" si="33"/>
        <v>2.1016900194843254E-6</v>
      </c>
      <c r="Q81" s="17">
        <f t="shared" si="33"/>
        <v>1.2622881173575298E-5</v>
      </c>
      <c r="R81" s="16">
        <f t="shared" si="33"/>
        <v>2.1199776037121222E-8</v>
      </c>
      <c r="S81" s="16">
        <f t="shared" si="33"/>
        <v>3.5118747252155492E-7</v>
      </c>
      <c r="T81" s="16">
        <f t="shared" si="33"/>
        <v>9.985747737002258E-6</v>
      </c>
      <c r="U81" s="16">
        <f t="shared" si="33"/>
        <v>1.9428043252934429E-6</v>
      </c>
      <c r="V81" s="16">
        <f t="shared" si="33"/>
        <v>2.6397139458864538E-6</v>
      </c>
      <c r="W81" s="16">
        <f t="shared" si="33"/>
        <v>1.0705071189652188E-6</v>
      </c>
      <c r="X81" s="16">
        <f t="shared" si="33"/>
        <v>1.6287591231545091E-8</v>
      </c>
      <c r="Y81" s="16">
        <f t="shared" si="33"/>
        <v>4.9883459982520177E-7</v>
      </c>
      <c r="Z81" s="16">
        <f t="shared" si="33"/>
        <v>1.1423376588962376E-6</v>
      </c>
      <c r="AA81" s="16">
        <f t="shared" si="33"/>
        <v>1.7136646761617466E-6</v>
      </c>
      <c r="AB81" s="16">
        <f t="shared" si="33"/>
        <v>1.3573528136468888E-6</v>
      </c>
      <c r="AC81" s="16">
        <f t="shared" si="33"/>
        <v>1.6855418946246348E-6</v>
      </c>
      <c r="AD81" s="16">
        <f t="shared" si="33"/>
        <v>2.7756829655632137E-6</v>
      </c>
      <c r="AE81" s="16">
        <f t="shared" si="33"/>
        <v>2.318725066092261E-6</v>
      </c>
      <c r="AF81" s="16">
        <f t="shared" si="33"/>
        <v>1.6237298614559892E-6</v>
      </c>
      <c r="AG81" s="17">
        <f t="shared" si="33"/>
        <v>2.1913123476314865E-3</v>
      </c>
      <c r="AH81" s="16">
        <f t="shared" si="33"/>
        <v>1.4381212309009753E-7</v>
      </c>
      <c r="AI81" s="16">
        <f t="shared" si="33"/>
        <v>4.9775811652733246E-7</v>
      </c>
      <c r="AJ81" s="16">
        <f t="shared" si="33"/>
        <v>6.4344451330910398E-6</v>
      </c>
      <c r="AK81" s="16">
        <f t="shared" si="33"/>
        <v>4.0529606951958069E-7</v>
      </c>
      <c r="AL81" s="16">
        <f t="shared" si="33"/>
        <v>2.1790910710811715E-6</v>
      </c>
      <c r="AM81" s="16">
        <f t="shared" si="33"/>
        <v>3.9649008547275571E-6</v>
      </c>
      <c r="AN81" s="18">
        <f t="shared" si="33"/>
        <v>4.9244024530427626E-6</v>
      </c>
    </row>
    <row r="82" spans="1:40" ht="24">
      <c r="A82" s="13" t="s">
        <v>75</v>
      </c>
      <c r="B82" s="14" t="s">
        <v>41</v>
      </c>
      <c r="C82" s="15"/>
      <c r="D82" s="17">
        <f t="shared" ref="D82:AN82" si="34">$C39^2*D39^2</f>
        <v>2.4047383948420297E-3</v>
      </c>
      <c r="E82" s="16">
        <f t="shared" si="34"/>
        <v>7.1098986381096705E-7</v>
      </c>
      <c r="F82" s="16">
        <f t="shared" si="34"/>
        <v>6.3161709152709502E-7</v>
      </c>
      <c r="G82" s="16">
        <f t="shared" si="34"/>
        <v>9.8525237742049749E-7</v>
      </c>
      <c r="H82" s="16">
        <f t="shared" si="34"/>
        <v>4.5482014088207164E-6</v>
      </c>
      <c r="I82" s="16">
        <f t="shared" si="34"/>
        <v>6.0313203679117412E-6</v>
      </c>
      <c r="J82" s="16">
        <f t="shared" si="34"/>
        <v>1.4291481896143752E-6</v>
      </c>
      <c r="K82" s="16">
        <f t="shared" si="34"/>
        <v>1.7817603228849708E-6</v>
      </c>
      <c r="L82" s="16">
        <f t="shared" si="34"/>
        <v>4.4362199401691583E-6</v>
      </c>
      <c r="M82" s="16">
        <f t="shared" si="34"/>
        <v>4.217507857979917E-6</v>
      </c>
      <c r="N82" s="16">
        <f t="shared" si="34"/>
        <v>2.9668099009642713E-9</v>
      </c>
      <c r="O82" s="16">
        <f t="shared" si="34"/>
        <v>5.4578282165264508E-6</v>
      </c>
      <c r="P82" s="16">
        <f t="shared" si="34"/>
        <v>1.2293618229788561E-6</v>
      </c>
      <c r="Q82" s="16">
        <f t="shared" si="34"/>
        <v>5.7055846130650666E-6</v>
      </c>
      <c r="R82" s="16">
        <f t="shared" si="34"/>
        <v>3.586349122820362E-6</v>
      </c>
      <c r="S82" s="16">
        <f t="shared" si="34"/>
        <v>6.1732551573023049E-6</v>
      </c>
      <c r="T82" s="16">
        <f t="shared" si="34"/>
        <v>5.9436908359015576E-6</v>
      </c>
      <c r="U82" s="16">
        <f t="shared" si="34"/>
        <v>6.6533470070998375E-6</v>
      </c>
      <c r="V82" s="16">
        <f t="shared" si="34"/>
        <v>9.9242805012689561E-6</v>
      </c>
      <c r="W82" s="16">
        <f t="shared" si="34"/>
        <v>3.0492786298942703E-6</v>
      </c>
      <c r="X82" s="16">
        <f t="shared" si="34"/>
        <v>3.8367016999691552E-6</v>
      </c>
      <c r="Y82" s="16">
        <f t="shared" si="34"/>
        <v>4.7608799508972179E-6</v>
      </c>
      <c r="Z82" s="17">
        <f t="shared" si="34"/>
        <v>1.663106119324043E-5</v>
      </c>
      <c r="AA82" s="16">
        <f t="shared" si="34"/>
        <v>3.731010484415495E-7</v>
      </c>
      <c r="AB82" s="16">
        <f t="shared" si="34"/>
        <v>3.954050146805819E-7</v>
      </c>
      <c r="AC82" s="16">
        <f t="shared" si="34"/>
        <v>3.5131382233948668E-8</v>
      </c>
      <c r="AD82" s="16">
        <f t="shared" si="34"/>
        <v>6.7534665145453688E-7</v>
      </c>
      <c r="AE82" s="16">
        <f t="shared" si="34"/>
        <v>1.3196889710910524E-6</v>
      </c>
      <c r="AF82" s="16">
        <f t="shared" si="34"/>
        <v>2.2352442378432116E-6</v>
      </c>
      <c r="AG82" s="16">
        <f t="shared" si="34"/>
        <v>2.2009148863674573E-6</v>
      </c>
      <c r="AH82" s="16">
        <f t="shared" si="34"/>
        <v>1.1260094820646128E-7</v>
      </c>
      <c r="AI82" s="16">
        <f t="shared" si="34"/>
        <v>4.2778585218595486E-6</v>
      </c>
      <c r="AJ82" s="16">
        <f t="shared" si="34"/>
        <v>7.4715656124159211E-7</v>
      </c>
      <c r="AK82" s="16">
        <f t="shared" si="34"/>
        <v>5.2162877888819922E-6</v>
      </c>
      <c r="AL82" s="16">
        <f t="shared" si="34"/>
        <v>1.2956267081924601E-6</v>
      </c>
      <c r="AM82" s="16">
        <f t="shared" si="34"/>
        <v>2.044325588162456E-6</v>
      </c>
      <c r="AN82" s="18">
        <f t="shared" si="34"/>
        <v>6.0015966067690195E-6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3.1442418212556931E-7</v>
      </c>
      <c r="E83" s="16">
        <f t="shared" si="35"/>
        <v>3.2165215978583108E-7</v>
      </c>
      <c r="F83" s="16">
        <f t="shared" si="35"/>
        <v>2.5345258258465372E-7</v>
      </c>
      <c r="G83" s="16">
        <f t="shared" si="35"/>
        <v>1.0210375512094141E-8</v>
      </c>
      <c r="H83" s="16">
        <f t="shared" si="35"/>
        <v>9.0408394802615556E-8</v>
      </c>
      <c r="I83" s="17">
        <f t="shared" si="35"/>
        <v>1.2699527416698271E-4</v>
      </c>
      <c r="J83" s="16">
        <f t="shared" si="35"/>
        <v>1.2526437394250342E-8</v>
      </c>
      <c r="K83" s="16">
        <f t="shared" si="35"/>
        <v>1.3839407788471898E-7</v>
      </c>
      <c r="L83" s="16">
        <f t="shared" si="35"/>
        <v>2.3035621848963362E-8</v>
      </c>
      <c r="M83" s="16">
        <f t="shared" si="35"/>
        <v>2.2380180851793439E-7</v>
      </c>
      <c r="N83" s="16">
        <f t="shared" si="35"/>
        <v>1.1290612588114041E-7</v>
      </c>
      <c r="O83" s="16">
        <f t="shared" si="35"/>
        <v>5.1101267485614548E-8</v>
      </c>
      <c r="P83" s="16">
        <f t="shared" si="35"/>
        <v>3.4856135507801468E-7</v>
      </c>
      <c r="Q83" s="16">
        <f t="shared" si="35"/>
        <v>3.1068656335017344E-7</v>
      </c>
      <c r="R83" s="16">
        <f t="shared" si="35"/>
        <v>3.2439311937159091E-7</v>
      </c>
      <c r="S83" s="16">
        <f t="shared" si="35"/>
        <v>3.3343016216949563E-7</v>
      </c>
      <c r="T83" s="16">
        <f t="shared" si="35"/>
        <v>1.6617716717998044E-7</v>
      </c>
      <c r="U83" s="16">
        <f t="shared" si="35"/>
        <v>1.3336916914093874E-9</v>
      </c>
      <c r="V83" s="16">
        <f t="shared" si="35"/>
        <v>2.0310233924694509E-8</v>
      </c>
      <c r="W83" s="16">
        <f t="shared" si="35"/>
        <v>5.2029975435831038E-9</v>
      </c>
      <c r="X83" s="16">
        <f t="shared" si="35"/>
        <v>1.3249462196412329E-7</v>
      </c>
      <c r="Y83" s="16">
        <f t="shared" si="35"/>
        <v>1.5222657954980841E-7</v>
      </c>
      <c r="Z83" s="16">
        <f t="shared" si="35"/>
        <v>7.4837449347475323E-9</v>
      </c>
      <c r="AA83" s="16">
        <f t="shared" si="35"/>
        <v>5.9706469703062186E-12</v>
      </c>
      <c r="AB83" s="16">
        <f t="shared" si="35"/>
        <v>4.032803780782748E-9</v>
      </c>
      <c r="AC83" s="16">
        <f t="shared" si="35"/>
        <v>3.0582570760660149E-8</v>
      </c>
      <c r="AD83" s="16">
        <f t="shared" si="35"/>
        <v>3.2280941000141468E-8</v>
      </c>
      <c r="AE83" s="16">
        <f t="shared" si="35"/>
        <v>6.275218812105565E-7</v>
      </c>
      <c r="AF83" s="16">
        <f t="shared" si="35"/>
        <v>1.8075323977323795E-8</v>
      </c>
      <c r="AG83" s="16">
        <f t="shared" si="35"/>
        <v>5.556676441431045E-7</v>
      </c>
      <c r="AH83" s="16">
        <f t="shared" si="35"/>
        <v>2.0455856298178601E-8</v>
      </c>
      <c r="AI83" s="16">
        <f t="shared" si="35"/>
        <v>2.0044706457540673E-7</v>
      </c>
      <c r="AJ83" s="17">
        <f t="shared" si="35"/>
        <v>8.8555212435920244E-7</v>
      </c>
      <c r="AK83" s="16">
        <f t="shared" si="35"/>
        <v>2.7924442132335082E-8</v>
      </c>
      <c r="AL83" s="16">
        <f t="shared" si="35"/>
        <v>6.2421881047759668E-8</v>
      </c>
      <c r="AM83" s="16">
        <f t="shared" si="35"/>
        <v>6.7354106560309101E-8</v>
      </c>
      <c r="AN83" s="20">
        <f t="shared" si="35"/>
        <v>1.6331627350626962E-6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3.9626812447830789E-6</v>
      </c>
      <c r="E84" s="16">
        <f t="shared" si="36"/>
        <v>4.535022357497908E-10</v>
      </c>
      <c r="F84" s="16">
        <f t="shared" si="36"/>
        <v>1.4079415646003145E-7</v>
      </c>
      <c r="G84" s="16">
        <f t="shared" si="36"/>
        <v>6.4039872983158935E-10</v>
      </c>
      <c r="H84" s="16">
        <f t="shared" si="36"/>
        <v>4.9457317539239584E-7</v>
      </c>
      <c r="I84" s="17">
        <f t="shared" si="36"/>
        <v>2.0609270319218417E-5</v>
      </c>
      <c r="J84" s="16">
        <f t="shared" si="36"/>
        <v>3.5715432831019339E-7</v>
      </c>
      <c r="K84" s="16">
        <f t="shared" si="36"/>
        <v>2.7140795192116494E-8</v>
      </c>
      <c r="L84" s="16">
        <f t="shared" si="36"/>
        <v>7.2610809989207567E-6</v>
      </c>
      <c r="M84" s="16">
        <f t="shared" si="36"/>
        <v>8.2580458194351858E-9</v>
      </c>
      <c r="N84" s="16">
        <f t="shared" si="36"/>
        <v>2.8514415977974349E-6</v>
      </c>
      <c r="O84" s="16">
        <f t="shared" si="36"/>
        <v>3.8714596648380657E-6</v>
      </c>
      <c r="P84" s="16">
        <f t="shared" si="36"/>
        <v>1.6714526483847378E-6</v>
      </c>
      <c r="Q84" s="16">
        <f t="shared" si="36"/>
        <v>4.751198992148673E-6</v>
      </c>
      <c r="R84" s="16">
        <f t="shared" si="36"/>
        <v>3.3748011551159401E-6</v>
      </c>
      <c r="S84" s="16">
        <f t="shared" si="36"/>
        <v>3.1001641092265963E-6</v>
      </c>
      <c r="T84" s="16">
        <f t="shared" si="36"/>
        <v>7.8979620478301589E-6</v>
      </c>
      <c r="U84" s="16">
        <f t="shared" si="36"/>
        <v>1.3886077839523197E-6</v>
      </c>
      <c r="V84" s="16">
        <f t="shared" si="36"/>
        <v>4.1905753906352307E-6</v>
      </c>
      <c r="W84" s="16">
        <f t="shared" si="36"/>
        <v>3.8813734210577702E-7</v>
      </c>
      <c r="X84" s="16">
        <f t="shared" si="36"/>
        <v>5.2602421945256911E-6</v>
      </c>
      <c r="Y84" s="16">
        <f t="shared" si="36"/>
        <v>1.1660335418503552E-6</v>
      </c>
      <c r="Z84" s="17">
        <f t="shared" si="36"/>
        <v>1.0749897172678744E-5</v>
      </c>
      <c r="AA84" s="16">
        <f t="shared" si="36"/>
        <v>7.8969821663183258E-6</v>
      </c>
      <c r="AB84" s="16">
        <f t="shared" si="36"/>
        <v>2.1287465506212005E-6</v>
      </c>
      <c r="AC84" s="16">
        <f t="shared" si="36"/>
        <v>9.782486448592989E-7</v>
      </c>
      <c r="AD84" s="16">
        <f t="shared" si="36"/>
        <v>2.9327763125147361E-8</v>
      </c>
      <c r="AE84" s="16">
        <f t="shared" si="36"/>
        <v>3.3956463954220206E-6</v>
      </c>
      <c r="AF84" s="16">
        <f t="shared" si="36"/>
        <v>1.7064821582465078E-7</v>
      </c>
      <c r="AG84" s="16">
        <f t="shared" si="36"/>
        <v>3.5643903803317239E-6</v>
      </c>
      <c r="AH84" s="16">
        <f t="shared" si="36"/>
        <v>6.6282086718459328E-7</v>
      </c>
      <c r="AI84" s="16">
        <f t="shared" si="36"/>
        <v>1.2494505533105591E-6</v>
      </c>
      <c r="AJ84" s="16">
        <f t="shared" si="36"/>
        <v>4.3251806039417742E-6</v>
      </c>
      <c r="AK84" s="16">
        <f t="shared" si="36"/>
        <v>9.0731146740002427E-8</v>
      </c>
      <c r="AL84" s="16">
        <f t="shared" si="36"/>
        <v>3.2450956032691056E-6</v>
      </c>
      <c r="AM84" s="16">
        <f t="shared" si="36"/>
        <v>3.9837641296571974E-7</v>
      </c>
      <c r="AN84" s="20">
        <f t="shared" si="36"/>
        <v>1.6453933258757005E-3</v>
      </c>
    </row>
    <row r="85" spans="1:40">
      <c r="A85" t="s">
        <v>116</v>
      </c>
      <c r="D85" s="21">
        <f>SUM($D$48:$D$84)</f>
        <v>2.5044837301547696E-3</v>
      </c>
      <c r="E85" s="21">
        <f>SUM($E$48:$E$84)</f>
        <v>1.0805344514546954E-3</v>
      </c>
      <c r="F85" s="21">
        <f>SUM($F$48:$F$84)</f>
        <v>1.0638930050328971E-3</v>
      </c>
      <c r="G85" s="21">
        <f>SUM($G$48:$G$84)</f>
        <v>3.8100538722678689E-4</v>
      </c>
      <c r="H85" s="21">
        <f>SUM($H$48:$H$84)</f>
        <v>2.4056876118488122E-4</v>
      </c>
      <c r="I85" s="21">
        <f>SUM($I$48:$I$84)</f>
        <v>2.3295013576403873E-4</v>
      </c>
      <c r="J85" s="21">
        <f>SUM($J$48:$J$84)</f>
        <v>1.4324145545107248E-3</v>
      </c>
      <c r="K85" s="21">
        <f>SUM($K$48:$K$84)</f>
        <v>4.5188034805351447E-5</v>
      </c>
      <c r="L85" s="21">
        <f>SUM($L$48:$L$84)</f>
        <v>5.7695130933539656E-3</v>
      </c>
      <c r="M85" s="21">
        <f>SUM($M$48:$M$84)</f>
        <v>8.5980591829296731E-3</v>
      </c>
      <c r="N85" s="21">
        <f>SUM($N$48:$N$84)</f>
        <v>1.9977377079143182E-3</v>
      </c>
      <c r="O85" s="21">
        <f>SUM($O$48:$O$84)</f>
        <v>1.1780022423820802E-3</v>
      </c>
      <c r="P85" s="21">
        <f>SUM($P$48:$P$84)</f>
        <v>5.9190234760812691E-4</v>
      </c>
      <c r="Q85" s="21">
        <f>SUM($Q$48:$Q$84)</f>
        <v>5.4387634447900877E-3</v>
      </c>
      <c r="R85">
        <f>SUM($R$48:$R$84)</f>
        <v>9.4650752950212256E-4</v>
      </c>
      <c r="S85" s="21">
        <f>SUM($S$48:$S$84)</f>
        <v>4.7931305040548756E-3</v>
      </c>
      <c r="T85" s="21">
        <f>SUM($T$48:$T$84)</f>
        <v>1.6311995988013673E-4</v>
      </c>
      <c r="U85" s="21">
        <f>SUM($U$48:$U$84)</f>
        <v>3.4637105064777525E-4</v>
      </c>
      <c r="V85" s="21">
        <f>SUM($V$48:$V$84)</f>
        <v>4.0627105287062574E-3</v>
      </c>
      <c r="W85" s="21">
        <f>SUM($W$48:$W$84)</f>
        <v>2.8977336392156214E-3</v>
      </c>
      <c r="X85" s="21">
        <f>SUM($X$48:$X$84)</f>
        <v>1.4054050591506731E-4</v>
      </c>
      <c r="Y85" s="21">
        <f>SUM($Y$48:$Y$84)</f>
        <v>5.833087923136851E-5</v>
      </c>
      <c r="Z85" s="21">
        <f>SUM($Z$48:$Z$84)</f>
        <v>1.1883194349698441E-4</v>
      </c>
      <c r="AA85" s="21">
        <f>SUM($AA$48:$AA$84)</f>
        <v>6.3619089591694891E-5</v>
      </c>
      <c r="AB85" s="21">
        <f>SUM($AB$48:$AB$84)</f>
        <v>3.520339579635427E-5</v>
      </c>
      <c r="AC85" s="21">
        <f>SUM($AC$48:$AC$84)</f>
        <v>5.6067602947005323E-5</v>
      </c>
      <c r="AD85" s="21">
        <f>SUM($AD$48:$AD$84)</f>
        <v>5.806851817907418E-3</v>
      </c>
      <c r="AE85" s="21">
        <f>SUM($AE$48:$AE$84)</f>
        <v>1.1626104082500867E-4</v>
      </c>
      <c r="AF85" s="21">
        <f>SUM($AF$48:$AF$84)</f>
        <v>1.0459215210742519E-3</v>
      </c>
      <c r="AG85" s="21">
        <f>SUM($AG$48:$AG$84)</f>
        <v>2.2783293684170785E-3</v>
      </c>
      <c r="AH85" s="21">
        <f>SUM($AH$48:$AH$84)</f>
        <v>7.3609781956390514E-5</v>
      </c>
      <c r="AI85" s="21">
        <f>SUM($AI$48:$AI$84)</f>
        <v>2.5670482510170662E-3</v>
      </c>
      <c r="AJ85" s="21">
        <f>SUM($AJ$48:$AJ$84)</f>
        <v>9.3678265456898597E-4</v>
      </c>
      <c r="AK85" s="21">
        <f>SUM($AK$48:$AK$84)</f>
        <v>2.239781590925831E-3</v>
      </c>
      <c r="AL85" s="21">
        <f>SUM($AL$48:$AL$84)</f>
        <v>2.7044160680086434E-4</v>
      </c>
      <c r="AM85" s="21">
        <f>SUM($AM$48:$AM$84)</f>
        <v>2.5277674743708203E-4</v>
      </c>
      <c r="AN85" s="21">
        <f>SUM($AN$48:$AN$84)</f>
        <v>1.738543821635641E-3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117</v>
      </c>
      <c r="C87">
        <f>SUM($D$85:$AN$85)</f>
        <v>6.1563530910663272E-2</v>
      </c>
      <c r="D87" s="22">
        <f>$D$85/$C$87</f>
        <v>4.0681287981826492E-2</v>
      </c>
      <c r="E87" s="22">
        <f>$E$85/$C$87</f>
        <v>1.7551534739336055E-2</v>
      </c>
      <c r="F87" s="22">
        <f>$F$85/$C$87</f>
        <v>1.7281221354518227E-2</v>
      </c>
      <c r="G87" s="22">
        <f>$G$85/$C$87</f>
        <v>6.1888163591473574E-3</v>
      </c>
      <c r="H87" s="22">
        <f>$H$85/$C$87</f>
        <v>3.9076504811586896E-3</v>
      </c>
      <c r="I87" s="22">
        <f>$I$85/$C$87</f>
        <v>3.7838982319269476E-3</v>
      </c>
      <c r="J87" s="22">
        <f>$J$85/$C$87</f>
        <v>2.3267257958113959E-2</v>
      </c>
      <c r="K87" s="22">
        <f>$K$85/$C$87</f>
        <v>7.340065479825254E-4</v>
      </c>
      <c r="L87" s="22">
        <f>$L$85/$C$87</f>
        <v>9.3716409829161407E-2</v>
      </c>
      <c r="M87" s="22">
        <f>$M$85/$C$87</f>
        <v>0.13966156677086278</v>
      </c>
      <c r="N87" s="22">
        <f>$N$85/$C$87</f>
        <v>3.2450018352802028E-2</v>
      </c>
      <c r="O87" s="22">
        <f>$O$85/$C$87</f>
        <v>1.9134741379462385E-2</v>
      </c>
      <c r="P87" s="22">
        <f>$P$85/$C$87</f>
        <v>9.6144964210557477E-3</v>
      </c>
      <c r="Q87" s="22">
        <f>$Q$85/$C$87</f>
        <v>8.8343916671745876E-2</v>
      </c>
      <c r="R87" s="22">
        <f>$R$85/$C$87</f>
        <v>1.5374484138598689E-2</v>
      </c>
      <c r="S87" s="22">
        <f>$S$85/$C$87</f>
        <v>7.7856653657671693E-2</v>
      </c>
      <c r="T87" s="22">
        <f>$T$85/$C$87</f>
        <v>2.6496199530342906E-3</v>
      </c>
      <c r="U87" s="22">
        <f>$U$85/$C$87</f>
        <v>5.6262375715649725E-3</v>
      </c>
      <c r="V87" s="22">
        <f>$V$85/$C$87</f>
        <v>6.5992162382657704E-2</v>
      </c>
      <c r="W87" s="22">
        <f>$W$85/$C$87</f>
        <v>4.7068996796506224E-2</v>
      </c>
      <c r="X87" s="22">
        <f>$X$85/$C$87</f>
        <v>2.2828532385351635E-3</v>
      </c>
      <c r="Y87" s="22">
        <f>$Y$85/$C$87</f>
        <v>9.474908012669747E-4</v>
      </c>
      <c r="Z87" s="22">
        <f>$Z$85/$C$87</f>
        <v>1.9302327488237329E-3</v>
      </c>
      <c r="AA87" s="22">
        <f>$AA$85/$C$87</f>
        <v>1.0333892265538588E-3</v>
      </c>
      <c r="AB87" s="22">
        <f>$AB$85/$C$87</f>
        <v>5.7182223429385487E-4</v>
      </c>
      <c r="AC87" s="22">
        <f>$AC$85/$C$87</f>
        <v>9.1072753816487135E-4</v>
      </c>
      <c r="AD87" s="22">
        <f>$AD$85/$C$87</f>
        <v>9.4322917025891823E-2</v>
      </c>
      <c r="AE87" s="22">
        <f>$AE$85/$C$87</f>
        <v>1.8884725925437682E-3</v>
      </c>
      <c r="AF87" s="22">
        <f>$AF$85/$C$87</f>
        <v>1.6989303660831616E-2</v>
      </c>
      <c r="AG87" s="22">
        <f>$AG$85/$C$87</f>
        <v>3.7007776108930988E-2</v>
      </c>
      <c r="AH87" s="22">
        <f>$AH$85/$C$87</f>
        <v>1.195671867216452E-3</v>
      </c>
      <c r="AI87" s="22">
        <f>$AI$85/$C$87</f>
        <v>4.1697547444804438E-2</v>
      </c>
      <c r="AJ87" s="22">
        <f>$AJ$85/$C$87</f>
        <v>1.5216519272235701E-2</v>
      </c>
      <c r="AK87" s="22">
        <f>$AK$85/$C$87</f>
        <v>3.6381629802488859E-2</v>
      </c>
      <c r="AL87" s="22">
        <f>$AL$85/$C$87</f>
        <v>4.3928865482603724E-3</v>
      </c>
      <c r="AM87" s="22">
        <f>$AM$85/$C$87</f>
        <v>4.1059494752484892E-3</v>
      </c>
      <c r="AN87" s="22">
        <f>$AN$85/$C$87</f>
        <v>2.823983283477511E-2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2B827-715D-4F97-9543-2706FA4F96C6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119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25" t="s">
        <v>120</v>
      </c>
      <c r="D5" s="10">
        <v>2.5795830627034153E-2</v>
      </c>
      <c r="E5" s="10">
        <v>2.5395900256165401E-3</v>
      </c>
      <c r="F5" s="10">
        <v>-2.8770837454188233E-2</v>
      </c>
      <c r="G5" s="10">
        <v>-9.5371785836533673E-3</v>
      </c>
      <c r="H5" s="10">
        <v>1.8288223887789105E-2</v>
      </c>
      <c r="I5" s="10">
        <v>-1.0043540494133802E-2</v>
      </c>
      <c r="J5" s="10">
        <v>1.0297480819803514E-2</v>
      </c>
      <c r="K5" s="10">
        <v>-9.9209929397691462E-3</v>
      </c>
      <c r="L5" s="10">
        <v>-1.2262688414301805E-2</v>
      </c>
      <c r="M5" s="10">
        <v>-2.4644426565323455E-2</v>
      </c>
      <c r="N5" s="10">
        <v>1.7545591707034555E-2</v>
      </c>
      <c r="O5" s="10">
        <v>-3.4924505706252114E-2</v>
      </c>
      <c r="P5" s="10">
        <v>1.8504879223706128E-2</v>
      </c>
      <c r="Q5" s="10">
        <v>1.6273391217559541E-2</v>
      </c>
      <c r="R5" s="10">
        <v>2.5972789604091699E-3</v>
      </c>
      <c r="S5" s="10">
        <v>5.0059204135956659E-2</v>
      </c>
      <c r="T5" s="10">
        <v>-1.1603692493038761E-2</v>
      </c>
      <c r="U5" s="10">
        <v>-1.2958983010846557E-2</v>
      </c>
      <c r="V5" s="10">
        <v>-8.4949884989625902E-3</v>
      </c>
      <c r="W5" s="10">
        <v>-2.7290166342662125E-2</v>
      </c>
      <c r="X5" s="10">
        <v>-6.9863538455102476E-3</v>
      </c>
      <c r="Y5" s="10">
        <v>-2.593322843536466E-2</v>
      </c>
      <c r="Z5" s="10">
        <v>5.6219700768289345E-4</v>
      </c>
      <c r="AA5" s="10">
        <v>2.3391683909982815E-2</v>
      </c>
      <c r="AB5" s="10">
        <v>1.2329659000771271E-3</v>
      </c>
      <c r="AC5" s="11" t="s">
        <v>121</v>
      </c>
      <c r="AD5" s="10">
        <v>-5.2366049368477816E-2</v>
      </c>
      <c r="AE5" s="10">
        <v>-2.4713846816059225E-2</v>
      </c>
      <c r="AF5" s="10">
        <v>1.0145721278720251E-3</v>
      </c>
      <c r="AG5" s="10">
        <v>-4.782633763065422E-2</v>
      </c>
      <c r="AH5" s="10">
        <v>-4.0577167836604207E-2</v>
      </c>
      <c r="AI5" s="10">
        <v>-2.3082858297260683E-2</v>
      </c>
      <c r="AJ5" s="10">
        <v>-5.0725582206349998E-2</v>
      </c>
      <c r="AK5" s="10">
        <v>1.4244121611193794E-2</v>
      </c>
      <c r="AL5" s="10">
        <v>1.7431941299614877E-2</v>
      </c>
      <c r="AM5" s="10">
        <v>1.4173006624608147E-2</v>
      </c>
      <c r="AN5" s="12">
        <v>-3.9332440291897877E-2</v>
      </c>
    </row>
    <row r="6" spans="1:40" ht="24">
      <c r="A6" s="13" t="s">
        <v>42</v>
      </c>
      <c r="B6" s="14" t="s">
        <v>41</v>
      </c>
      <c r="C6" s="15">
        <v>2.0310969659837599E-2</v>
      </c>
      <c r="D6" s="16">
        <v>-1.6180375031425269E-2</v>
      </c>
      <c r="E6" s="16">
        <v>2.8378853458682192E-2</v>
      </c>
      <c r="F6" s="16">
        <v>-3.7201008402261829E-2</v>
      </c>
      <c r="G6" s="17" t="s">
        <v>81</v>
      </c>
      <c r="H6" s="16">
        <v>-2.1916757635236117E-3</v>
      </c>
      <c r="I6" s="16">
        <v>-4.2591426660318905E-2</v>
      </c>
      <c r="J6" s="16">
        <v>1.5695099482692706E-2</v>
      </c>
      <c r="K6" s="16">
        <v>1.3041894342848118E-3</v>
      </c>
      <c r="L6" s="16">
        <v>-2.9974677416655847E-2</v>
      </c>
      <c r="M6" s="16">
        <v>-7.1525789979656725E-3</v>
      </c>
      <c r="N6" s="16">
        <v>-2.3050571640799437E-2</v>
      </c>
      <c r="O6" s="16">
        <v>-2.8681592672076196E-2</v>
      </c>
      <c r="P6" s="16">
        <v>8.409161830860927E-3</v>
      </c>
      <c r="Q6" s="16">
        <v>-3.4632663697920396E-2</v>
      </c>
      <c r="R6" s="16">
        <v>2.7521238479176521E-2</v>
      </c>
      <c r="S6" s="16">
        <v>-1.1546612390194277E-2</v>
      </c>
      <c r="T6" s="16">
        <v>-2.1006259268896516E-2</v>
      </c>
      <c r="U6" s="16">
        <v>-7.7598513894560264E-3</v>
      </c>
      <c r="V6" s="16">
        <v>5.9751412719698197E-3</v>
      </c>
      <c r="W6" s="16">
        <v>4.9274406051001945E-2</v>
      </c>
      <c r="X6" s="16">
        <v>-9.8087291013118725E-3</v>
      </c>
      <c r="Y6" s="16">
        <v>3.001823194849141E-2</v>
      </c>
      <c r="Z6" s="16">
        <v>4.9080275543222762E-3</v>
      </c>
      <c r="AA6" s="16">
        <v>3.5640981512915934E-2</v>
      </c>
      <c r="AB6" s="16">
        <v>1.6055363625661068E-3</v>
      </c>
      <c r="AC6" s="16">
        <v>-9.5860758011538302E-3</v>
      </c>
      <c r="AD6" s="16">
        <v>3.8290609771609516E-2</v>
      </c>
      <c r="AE6" s="16">
        <v>2.2482659812405287E-2</v>
      </c>
      <c r="AF6" s="16">
        <v>9.5685830597731485E-3</v>
      </c>
      <c r="AG6" s="16">
        <v>1.4544082969252492E-2</v>
      </c>
      <c r="AH6" s="16">
        <v>4.2309532572761951E-3</v>
      </c>
      <c r="AI6" s="16">
        <v>-5.7028423044045082E-3</v>
      </c>
      <c r="AJ6" s="16">
        <v>2.7587991196857765E-2</v>
      </c>
      <c r="AK6" s="16">
        <v>4.6363780363879595E-3</v>
      </c>
      <c r="AL6" s="16">
        <v>1.7952728467636816E-2</v>
      </c>
      <c r="AM6" s="16">
        <v>-1.4433555837208992E-2</v>
      </c>
      <c r="AN6" s="18">
        <v>-2.9225120921705882E-2</v>
      </c>
    </row>
    <row r="7" spans="1:40" ht="24">
      <c r="A7" s="13" t="s">
        <v>43</v>
      </c>
      <c r="B7" s="14" t="s">
        <v>41</v>
      </c>
      <c r="C7" s="19" t="s">
        <v>122</v>
      </c>
      <c r="D7" s="16">
        <v>8.7095986051117947E-3</v>
      </c>
      <c r="E7" s="16">
        <v>2.2819938222317562E-2</v>
      </c>
      <c r="F7" s="16">
        <v>-6.0387120621898105E-3</v>
      </c>
      <c r="G7" s="16">
        <v>-1.4237773984107308E-2</v>
      </c>
      <c r="H7" s="16">
        <v>-1.4294670409060056E-3</v>
      </c>
      <c r="I7" s="16">
        <v>-1.7832885241662836E-4</v>
      </c>
      <c r="J7" s="16">
        <v>-2.5258837287226891E-2</v>
      </c>
      <c r="K7" s="16">
        <v>2.2463338313826905E-2</v>
      </c>
      <c r="L7" s="16">
        <v>-1.4150140147629374E-3</v>
      </c>
      <c r="M7" s="16">
        <v>-1.5286840547926041E-2</v>
      </c>
      <c r="N7" s="16">
        <v>-2.126366857327476E-2</v>
      </c>
      <c r="O7" s="16">
        <v>2.2117766613559967E-2</v>
      </c>
      <c r="P7" s="16">
        <v>2.9065878629022129E-2</v>
      </c>
      <c r="Q7" s="16">
        <v>2.4549305360315094E-2</v>
      </c>
      <c r="R7" s="16">
        <v>5.3852344676002785E-2</v>
      </c>
      <c r="S7" s="16">
        <v>1.5982863151857638E-2</v>
      </c>
      <c r="T7" s="16">
        <v>-6.6723520251954832E-3</v>
      </c>
      <c r="U7" s="16">
        <v>-3.5165738725848196E-2</v>
      </c>
      <c r="V7" s="16">
        <v>-4.0434331210569871E-2</v>
      </c>
      <c r="W7" s="16">
        <v>-3.3176990837932821E-3</v>
      </c>
      <c r="X7" s="16">
        <v>-1.5965489488882347E-2</v>
      </c>
      <c r="Y7" s="16">
        <v>-4.0361140271908895E-2</v>
      </c>
      <c r="Z7" s="16">
        <v>4.9326437081216638E-2</v>
      </c>
      <c r="AA7" s="16">
        <v>-1.1359891971239376E-2</v>
      </c>
      <c r="AB7" s="16">
        <v>-2.559643765864008E-3</v>
      </c>
      <c r="AC7" s="16">
        <v>1.4081713348930061E-2</v>
      </c>
      <c r="AD7" s="16">
        <v>-4.322070828116234E-2</v>
      </c>
      <c r="AE7" s="16">
        <v>-3.4591857826052556E-2</v>
      </c>
      <c r="AF7" s="16">
        <v>-2.2136142098777175E-2</v>
      </c>
      <c r="AG7" s="16">
        <v>-4.2256985363042843E-2</v>
      </c>
      <c r="AH7" s="16">
        <v>-3.4581614594741878E-3</v>
      </c>
      <c r="AI7" s="16">
        <v>1.1493253757326708E-2</v>
      </c>
      <c r="AJ7" s="16">
        <v>-8.295187447146116E-3</v>
      </c>
      <c r="AK7" s="16">
        <v>-3.2279355875570559E-3</v>
      </c>
      <c r="AL7" s="16">
        <v>3.7965272086657037E-2</v>
      </c>
      <c r="AM7" s="17" t="s">
        <v>78</v>
      </c>
      <c r="AN7" s="18">
        <v>-6.9613949125347657E-2</v>
      </c>
    </row>
    <row r="8" spans="1:40" ht="24">
      <c r="A8" s="13" t="s">
        <v>44</v>
      </c>
      <c r="B8" s="14" t="s">
        <v>41</v>
      </c>
      <c r="C8" s="15">
        <v>-6.3338609251751997E-3</v>
      </c>
      <c r="D8" s="16">
        <v>2.9948070881947383E-2</v>
      </c>
      <c r="E8" s="16">
        <v>4.8289610742022114E-2</v>
      </c>
      <c r="F8" s="16">
        <v>1.4108948908449256E-2</v>
      </c>
      <c r="G8" s="16">
        <v>4.6074888341110128E-3</v>
      </c>
      <c r="H8" s="16">
        <v>2.2003676506587043E-2</v>
      </c>
      <c r="I8" s="16">
        <v>3.3207920009888153E-3</v>
      </c>
      <c r="J8" s="16">
        <v>1.007496962673307E-2</v>
      </c>
      <c r="K8" s="16">
        <v>2.1617285936637212E-2</v>
      </c>
      <c r="L8" s="16">
        <v>2.7079745578418989E-2</v>
      </c>
      <c r="M8" s="16">
        <v>-1.6948961818960145E-2</v>
      </c>
      <c r="N8" s="16">
        <v>6.1058323360298171E-2</v>
      </c>
      <c r="O8" s="16">
        <v>-1.3769628661698832E-2</v>
      </c>
      <c r="P8" s="16">
        <v>9.9603685291059611E-3</v>
      </c>
      <c r="Q8" s="16">
        <v>5.937286365783113E-3</v>
      </c>
      <c r="R8" s="16">
        <v>1.3982007429292684E-2</v>
      </c>
      <c r="S8" s="16">
        <v>-6.3279681983975785E-3</v>
      </c>
      <c r="T8" s="16">
        <v>5.1114709339858587E-2</v>
      </c>
      <c r="U8" s="16">
        <v>-2.5760689111342269E-2</v>
      </c>
      <c r="V8" s="16">
        <v>1.7827719174872032E-2</v>
      </c>
      <c r="W8" s="16">
        <v>-5.3929556011309407E-3</v>
      </c>
      <c r="X8" s="16">
        <v>-2.5995910899196922E-2</v>
      </c>
      <c r="Y8" s="16">
        <v>7.0954224279104678E-4</v>
      </c>
      <c r="Z8" s="16">
        <v>1.3250039739474223E-2</v>
      </c>
      <c r="AA8" s="16">
        <v>-1.5434622087934599E-2</v>
      </c>
      <c r="AB8" s="16">
        <v>4.4079637629053882E-3</v>
      </c>
      <c r="AC8" s="16">
        <v>1.423188902966635E-2</v>
      </c>
      <c r="AD8" s="16">
        <v>-3.525079682655443E-2</v>
      </c>
      <c r="AE8" s="16">
        <v>-3.5993975928561628E-2</v>
      </c>
      <c r="AF8" s="16">
        <v>3.9579827850448994E-2</v>
      </c>
      <c r="AG8" s="16">
        <v>-1.9835519205076698E-2</v>
      </c>
      <c r="AH8" s="16">
        <v>-2.2615920998728636E-2</v>
      </c>
      <c r="AI8" s="16">
        <v>1.9344430822245708E-2</v>
      </c>
      <c r="AJ8" s="16">
        <v>-3.943470282284136E-2</v>
      </c>
      <c r="AK8" s="17" t="s">
        <v>121</v>
      </c>
      <c r="AL8" s="16">
        <v>2.7624317160287242E-3</v>
      </c>
      <c r="AM8" s="16">
        <v>-3.2663483239619251E-3</v>
      </c>
      <c r="AN8" s="18">
        <v>-3.2009496257879383E-2</v>
      </c>
    </row>
    <row r="9" spans="1:40" ht="24">
      <c r="A9" s="13" t="s">
        <v>45</v>
      </c>
      <c r="B9" s="14" t="s">
        <v>41</v>
      </c>
      <c r="C9" s="15">
        <v>5.2135550222763921E-2</v>
      </c>
      <c r="D9" s="16">
        <v>2.5324742839459079E-2</v>
      </c>
      <c r="E9" s="16">
        <v>3.8634488479646747E-2</v>
      </c>
      <c r="F9" s="16">
        <v>4.4569475680192316E-2</v>
      </c>
      <c r="G9" s="16">
        <v>-9.6671199012854942E-3</v>
      </c>
      <c r="H9" s="16">
        <v>2.4377888531412997E-2</v>
      </c>
      <c r="I9" s="16">
        <v>2.7455699575806711E-2</v>
      </c>
      <c r="J9" s="16">
        <v>3.357734864394072E-2</v>
      </c>
      <c r="K9" s="16">
        <v>1.4577491053085355E-2</v>
      </c>
      <c r="L9" s="16">
        <v>3.4165443240377784E-2</v>
      </c>
      <c r="M9" s="16">
        <v>2.9793589950016405E-2</v>
      </c>
      <c r="N9" s="16">
        <v>1.3133150976715463E-2</v>
      </c>
      <c r="O9" s="16">
        <v>-3.1844765998603961E-2</v>
      </c>
      <c r="P9" s="16">
        <v>3.8933899111907665E-2</v>
      </c>
      <c r="Q9" s="16">
        <v>-7.9616612355792014E-4</v>
      </c>
      <c r="R9" s="16">
        <v>1.1291198060018708E-3</v>
      </c>
      <c r="S9" s="16">
        <v>4.9599887857416008E-2</v>
      </c>
      <c r="T9" s="16">
        <v>1.1687915120873565E-2</v>
      </c>
      <c r="U9" s="16">
        <v>-3.6248262156181349E-2</v>
      </c>
      <c r="V9" s="16">
        <v>6.5294294632998046E-3</v>
      </c>
      <c r="W9" s="16">
        <v>2.8607007839190079E-2</v>
      </c>
      <c r="X9" s="17" t="s">
        <v>78</v>
      </c>
      <c r="Y9" s="16">
        <v>-9.1759762533277917E-3</v>
      </c>
      <c r="Z9" s="16">
        <v>1.9629448535865943E-2</v>
      </c>
      <c r="AA9" s="16">
        <v>-8.7219103380035187E-3</v>
      </c>
      <c r="AB9" s="16">
        <v>1.2510973744395656E-2</v>
      </c>
      <c r="AC9" s="16">
        <v>-6.9377381318922078E-3</v>
      </c>
      <c r="AD9" s="16">
        <v>-3.6127970750448768E-2</v>
      </c>
      <c r="AE9" s="16">
        <v>-3.0648657779648883E-2</v>
      </c>
      <c r="AF9" s="16">
        <v>3.5191954427993559E-3</v>
      </c>
      <c r="AG9" s="16">
        <v>-3.2147812675592975E-2</v>
      </c>
      <c r="AH9" s="16">
        <v>-2.285050320678865E-2</v>
      </c>
      <c r="AI9" s="16">
        <v>-9.7575860524156347E-3</v>
      </c>
      <c r="AJ9" s="16">
        <v>-3.905777527860993E-2</v>
      </c>
      <c r="AK9" s="16">
        <v>-2.5791315648104048E-2</v>
      </c>
      <c r="AL9" s="16">
        <v>-3.5397777071595783E-2</v>
      </c>
      <c r="AM9" s="16">
        <v>-1.5953496530671789E-2</v>
      </c>
      <c r="AN9" s="18">
        <v>-5.5368539737615484E-2</v>
      </c>
    </row>
    <row r="10" spans="1:40" ht="24">
      <c r="A10" s="13" t="s">
        <v>46</v>
      </c>
      <c r="B10" s="14" t="s">
        <v>41</v>
      </c>
      <c r="C10" s="15">
        <v>1.3390396475112495E-2</v>
      </c>
      <c r="D10" s="16">
        <v>2.5799859824260814E-2</v>
      </c>
      <c r="E10" s="16">
        <v>4.351678261457226E-3</v>
      </c>
      <c r="F10" s="16">
        <v>-3.6231814489629262E-2</v>
      </c>
      <c r="G10" s="16">
        <v>9.5404938553871749E-3</v>
      </c>
      <c r="H10" s="16">
        <v>2.1680307962864187E-2</v>
      </c>
      <c r="I10" s="16">
        <v>-1.4948956985649429E-3</v>
      </c>
      <c r="J10" s="16">
        <v>4.6656014225117878E-2</v>
      </c>
      <c r="K10" s="16">
        <v>4.1281622075081421E-3</v>
      </c>
      <c r="L10" s="16">
        <v>1.1672231849265771E-3</v>
      </c>
      <c r="M10" s="16">
        <v>-2.5807454832026283E-3</v>
      </c>
      <c r="N10" s="16">
        <v>-7.2724938999950582E-3</v>
      </c>
      <c r="O10" s="16">
        <v>2.461459911652726E-3</v>
      </c>
      <c r="P10" s="16">
        <v>3.3419314024454083E-2</v>
      </c>
      <c r="Q10" s="16">
        <v>-1.6444330015017647E-2</v>
      </c>
      <c r="R10" s="16">
        <v>3.1270313454124808E-2</v>
      </c>
      <c r="S10" s="16">
        <v>3.2748667365936956E-2</v>
      </c>
      <c r="T10" s="16">
        <v>7.5879311830913954E-3</v>
      </c>
      <c r="U10" s="16">
        <v>-3.7118236902702377E-2</v>
      </c>
      <c r="V10" s="16">
        <v>2.316185981842803E-2</v>
      </c>
      <c r="W10" s="16">
        <v>4.4127172864706068E-3</v>
      </c>
      <c r="X10" s="16">
        <v>3.5577638082113223E-3</v>
      </c>
      <c r="Y10" s="16">
        <v>3.2569673404640701E-3</v>
      </c>
      <c r="Z10" s="16">
        <v>2.5641877836552369E-2</v>
      </c>
      <c r="AA10" s="16">
        <v>-3.1813156025688266E-2</v>
      </c>
      <c r="AB10" s="16">
        <v>-1.3136272803773425E-2</v>
      </c>
      <c r="AC10" s="16">
        <v>1.0164711429631042E-3</v>
      </c>
      <c r="AD10" s="16">
        <v>-5.8816337111335147E-3</v>
      </c>
      <c r="AE10" s="16">
        <v>-1.1247940604711872E-2</v>
      </c>
      <c r="AF10" s="17" t="s">
        <v>79</v>
      </c>
      <c r="AG10" s="16">
        <v>-2.5934161801308604E-2</v>
      </c>
      <c r="AH10" s="16">
        <v>-1.7103795697091716E-2</v>
      </c>
      <c r="AI10" s="16">
        <v>1.5782079480548869E-2</v>
      </c>
      <c r="AJ10" s="16">
        <v>-6.0798434682249158E-2</v>
      </c>
      <c r="AK10" s="16">
        <v>3.9724617648057216E-2</v>
      </c>
      <c r="AL10" s="16">
        <v>-2.0423307076675078E-2</v>
      </c>
      <c r="AM10" s="16">
        <v>-2.2374585728788553E-2</v>
      </c>
      <c r="AN10" s="18">
        <v>-2.685919767510429E-2</v>
      </c>
    </row>
    <row r="11" spans="1:40" ht="24">
      <c r="A11" s="13" t="s">
        <v>47</v>
      </c>
      <c r="B11" s="14" t="s">
        <v>41</v>
      </c>
      <c r="C11" s="15">
        <v>-1.3652971792765917E-2</v>
      </c>
      <c r="D11" s="16">
        <v>5.1737391137737197E-2</v>
      </c>
      <c r="E11" s="16">
        <v>2.5482754231491923E-2</v>
      </c>
      <c r="F11" s="16">
        <v>3.1945449279816421E-2</v>
      </c>
      <c r="G11" s="16">
        <v>-5.61670933911058E-3</v>
      </c>
      <c r="H11" s="16">
        <v>3.2410253468820649E-2</v>
      </c>
      <c r="I11" s="16">
        <v>7.6385599111332813E-3</v>
      </c>
      <c r="J11" s="16">
        <v>-1.0625741312971334E-4</v>
      </c>
      <c r="K11" s="16">
        <v>-6.1937420447857865E-3</v>
      </c>
      <c r="L11" s="16">
        <v>3.2726577818151761E-2</v>
      </c>
      <c r="M11" s="16">
        <v>5.5183574883098191E-2</v>
      </c>
      <c r="N11" s="16">
        <v>3.7443550168871319E-2</v>
      </c>
      <c r="O11" s="16">
        <v>2.2842383793709259E-2</v>
      </c>
      <c r="P11" s="16">
        <v>7.6201959632380203E-3</v>
      </c>
      <c r="Q11" s="16">
        <v>4.0543320006855926E-2</v>
      </c>
      <c r="R11" s="16">
        <v>7.7111604576646049E-3</v>
      </c>
      <c r="S11" s="16">
        <v>-5.3341014924102341E-3</v>
      </c>
      <c r="T11" s="16">
        <v>3.0293342740227377E-2</v>
      </c>
      <c r="U11" s="16">
        <v>2.9549549191213467E-2</v>
      </c>
      <c r="V11" s="16">
        <v>-5.5064019380654326E-2</v>
      </c>
      <c r="W11" s="16">
        <v>-3.6853453087706538E-2</v>
      </c>
      <c r="X11" s="16">
        <v>-9.7254128440652302E-3</v>
      </c>
      <c r="Y11" s="16">
        <v>-3.4871909589270431E-2</v>
      </c>
      <c r="Z11" s="16">
        <v>-1.977600931477624E-2</v>
      </c>
      <c r="AA11" s="16">
        <v>-1.5408239614273001E-2</v>
      </c>
      <c r="AB11" s="16">
        <v>-1.2362748569993403E-2</v>
      </c>
      <c r="AC11" s="16">
        <v>-2.2845513815749466E-2</v>
      </c>
      <c r="AD11" s="16">
        <v>-2.4850434585895784E-2</v>
      </c>
      <c r="AE11" s="16">
        <v>1.9104370136451398E-2</v>
      </c>
      <c r="AF11" s="16">
        <v>1.5569031759579847E-2</v>
      </c>
      <c r="AG11" s="16">
        <v>-4.1276683627260467E-2</v>
      </c>
      <c r="AH11" s="16">
        <v>-7.9177012888832932E-3</v>
      </c>
      <c r="AI11" s="17" t="s">
        <v>83</v>
      </c>
      <c r="AJ11" s="16">
        <v>-5.7167852356362216E-2</v>
      </c>
      <c r="AK11" s="16">
        <v>1.9146302421481371E-2</v>
      </c>
      <c r="AL11" s="16">
        <v>1.3022843319827816E-2</v>
      </c>
      <c r="AM11" s="16">
        <v>1.1453835870347479E-2</v>
      </c>
      <c r="AN11" s="18">
        <v>-1.1644960461792777E-2</v>
      </c>
    </row>
    <row r="12" spans="1:40" ht="24">
      <c r="A12" s="13" t="s">
        <v>48</v>
      </c>
      <c r="B12" s="14" t="s">
        <v>41</v>
      </c>
      <c r="C12" s="15">
        <v>-1.1935007585087509E-2</v>
      </c>
      <c r="D12" s="16">
        <v>1.9285583368264712E-2</v>
      </c>
      <c r="E12" s="16">
        <v>2.7638405638378764E-2</v>
      </c>
      <c r="F12" s="16">
        <v>2.7768757041145152E-3</v>
      </c>
      <c r="G12" s="16">
        <v>1.6065733704715723E-3</v>
      </c>
      <c r="H12" s="16">
        <v>3.4170264568570155E-2</v>
      </c>
      <c r="I12" s="16">
        <v>-2.5539575139448205E-2</v>
      </c>
      <c r="J12" s="16">
        <v>2.5964150847053006E-2</v>
      </c>
      <c r="K12" s="16">
        <v>3.4500329764441874E-2</v>
      </c>
      <c r="L12" s="16">
        <v>1.9168169258159701E-2</v>
      </c>
      <c r="M12" s="16">
        <v>1.4440733560774705E-2</v>
      </c>
      <c r="N12" s="16">
        <v>1.8565168792600797E-2</v>
      </c>
      <c r="O12" s="16">
        <v>-7.5681979507198925E-5</v>
      </c>
      <c r="P12" s="16">
        <v>6.3280198932661721E-2</v>
      </c>
      <c r="Q12" s="16">
        <v>1.0714974038906873E-2</v>
      </c>
      <c r="R12" s="16">
        <v>4.5617584212233879E-2</v>
      </c>
      <c r="S12" s="16">
        <v>3.5488384550893932E-2</v>
      </c>
      <c r="T12" s="16">
        <v>2.3064241200789693E-2</v>
      </c>
      <c r="U12" s="16">
        <v>-1.792491214028067E-2</v>
      </c>
      <c r="V12" s="16">
        <v>1.4001609681433276E-2</v>
      </c>
      <c r="W12" s="16">
        <v>-1.1571904365471239E-2</v>
      </c>
      <c r="X12" s="16">
        <v>1.2651275946781764E-2</v>
      </c>
      <c r="Y12" s="16">
        <v>2.4539618433994928E-3</v>
      </c>
      <c r="Z12" s="16">
        <v>-1.611024745759294E-2</v>
      </c>
      <c r="AA12" s="16">
        <v>2.3341667722196327E-2</v>
      </c>
      <c r="AB12" s="17" t="s">
        <v>79</v>
      </c>
      <c r="AC12" s="16">
        <v>1.2336974295430584E-3</v>
      </c>
      <c r="AD12" s="16">
        <v>-3.2027994342726039E-2</v>
      </c>
      <c r="AE12" s="16">
        <v>-3.0323726400546404E-2</v>
      </c>
      <c r="AF12" s="16">
        <v>-1.3125977549353839E-2</v>
      </c>
      <c r="AG12" s="16">
        <v>-2.0889082635903809E-2</v>
      </c>
      <c r="AH12" s="16">
        <v>7.2181391995340596E-3</v>
      </c>
      <c r="AI12" s="16">
        <v>-1.2531936310540219E-2</v>
      </c>
      <c r="AJ12" s="16">
        <v>-1.2233782541625032E-2</v>
      </c>
      <c r="AK12" s="16">
        <v>4.4206333702496272E-3</v>
      </c>
      <c r="AL12" s="16">
        <v>-1.6376475191346978E-2</v>
      </c>
      <c r="AM12" s="16">
        <v>-2.5890334439156145E-3</v>
      </c>
      <c r="AN12" s="18">
        <v>-4.451269367840379E-2</v>
      </c>
    </row>
    <row r="13" spans="1:40" ht="24">
      <c r="A13" s="13" t="s">
        <v>49</v>
      </c>
      <c r="B13" s="14" t="s">
        <v>41</v>
      </c>
      <c r="C13" s="15">
        <v>5.7780159383845592E-2</v>
      </c>
      <c r="D13" s="16">
        <v>-1.5553586344732848E-2</v>
      </c>
      <c r="E13" s="17" t="s">
        <v>78</v>
      </c>
      <c r="F13" s="16">
        <v>5.8012740971660694E-4</v>
      </c>
      <c r="G13" s="16">
        <v>2.8016184499555095E-2</v>
      </c>
      <c r="H13" s="16">
        <v>-1.6637734797182412E-2</v>
      </c>
      <c r="I13" s="16">
        <v>2.1190585419905267E-3</v>
      </c>
      <c r="J13" s="16">
        <v>-5.8429524385884193E-3</v>
      </c>
      <c r="K13" s="16">
        <v>-2.5135345139610746E-3</v>
      </c>
      <c r="L13" s="16">
        <v>-1.5947610428437658E-2</v>
      </c>
      <c r="M13" s="16">
        <v>-2.7453754572767206E-2</v>
      </c>
      <c r="N13" s="16">
        <v>-1.3027550186950817E-2</v>
      </c>
      <c r="O13" s="16">
        <v>-8.9552352427797743E-3</v>
      </c>
      <c r="P13" s="16">
        <v>-5.6181402474848258E-3</v>
      </c>
      <c r="Q13" s="16">
        <v>-2.9833302263358313E-2</v>
      </c>
      <c r="R13" s="16">
        <v>1.0166043655828221E-2</v>
      </c>
      <c r="S13" s="16">
        <v>-9.7528342729767898E-4</v>
      </c>
      <c r="T13" s="17" t="s">
        <v>123</v>
      </c>
      <c r="U13" s="16">
        <v>-3.1033710436497784E-3</v>
      </c>
      <c r="V13" s="16">
        <v>5.1233649014726712E-2</v>
      </c>
      <c r="W13" s="16">
        <v>1.1356033476013152E-2</v>
      </c>
      <c r="X13" s="16">
        <v>3.866937736536475E-2</v>
      </c>
      <c r="Y13" s="16">
        <v>-6.0143436939699667E-3</v>
      </c>
      <c r="Z13" s="16">
        <v>3.7387314233664884E-2</v>
      </c>
      <c r="AA13" s="16">
        <v>5.9612017084286845E-2</v>
      </c>
      <c r="AB13" s="16">
        <v>2.735736969113103E-2</v>
      </c>
      <c r="AC13" s="16">
        <v>2.5374991369927565E-3</v>
      </c>
      <c r="AD13" s="16">
        <v>-7.1352396072468134E-3</v>
      </c>
      <c r="AE13" s="16">
        <v>2.9822936149762221E-2</v>
      </c>
      <c r="AF13" s="16">
        <v>4.300905418843262E-3</v>
      </c>
      <c r="AG13" s="16">
        <v>1.6937841347900561E-2</v>
      </c>
      <c r="AH13" s="16">
        <v>2.6478908673653673E-2</v>
      </c>
      <c r="AI13" s="16">
        <v>2.5560106447598877E-2</v>
      </c>
      <c r="AJ13" s="16">
        <v>-3.2192203505000704E-3</v>
      </c>
      <c r="AK13" s="16">
        <v>4.7939443836268261E-2</v>
      </c>
      <c r="AL13" s="16">
        <v>2.4594413431451734E-2</v>
      </c>
      <c r="AM13" s="16">
        <v>2.2813834593535757E-2</v>
      </c>
      <c r="AN13" s="18">
        <v>3.0012101723779609E-2</v>
      </c>
    </row>
    <row r="14" spans="1:40" ht="24">
      <c r="A14" s="13" t="s">
        <v>50</v>
      </c>
      <c r="B14" s="14" t="s">
        <v>41</v>
      </c>
      <c r="C14" s="15">
        <v>-6.444292058906112E-2</v>
      </c>
      <c r="D14" s="16">
        <v>8.6835021020791586E-3</v>
      </c>
      <c r="E14" s="16">
        <v>-2.5636874486003264E-3</v>
      </c>
      <c r="F14" s="16">
        <v>2.3668700990940733E-2</v>
      </c>
      <c r="G14" s="16">
        <v>1.3061697317234308E-3</v>
      </c>
      <c r="H14" s="16">
        <v>-1.7853209005734227E-2</v>
      </c>
      <c r="I14" s="16">
        <v>-2.6217815466528158E-2</v>
      </c>
      <c r="J14" s="16">
        <v>3.2168428286251946E-3</v>
      </c>
      <c r="K14" s="17" t="s">
        <v>124</v>
      </c>
      <c r="L14" s="16">
        <v>-1.0391340583137289E-2</v>
      </c>
      <c r="M14" s="16">
        <v>-4.3705635349550201E-2</v>
      </c>
      <c r="N14" s="16">
        <v>3.6846311111049506E-3</v>
      </c>
      <c r="O14" s="16">
        <v>-1.7514794955438426E-2</v>
      </c>
      <c r="P14" s="16">
        <v>-1.596516847105508E-3</v>
      </c>
      <c r="Q14" s="16">
        <v>-6.6684120471425454E-3</v>
      </c>
      <c r="R14" s="16">
        <v>1.6567176770773989E-2</v>
      </c>
      <c r="S14" s="16">
        <v>-1.8100981360296973E-4</v>
      </c>
      <c r="T14" s="16">
        <v>-2.5930533077222595E-2</v>
      </c>
      <c r="U14" s="16">
        <v>1.593152021387876E-2</v>
      </c>
      <c r="V14" s="16">
        <v>7.4123112572781792E-3</v>
      </c>
      <c r="W14" s="16">
        <v>4.8822391211057171E-2</v>
      </c>
      <c r="X14" s="16">
        <v>1.4803631358872546E-2</v>
      </c>
      <c r="Y14" s="16">
        <v>2.6771192375656609E-2</v>
      </c>
      <c r="Z14" s="16">
        <v>9.1805621583616447E-3</v>
      </c>
      <c r="AA14" s="16">
        <v>3.6321990862937865E-2</v>
      </c>
      <c r="AB14" s="16">
        <v>3.4645995408943607E-2</v>
      </c>
      <c r="AC14" s="16">
        <v>-9.9851411220830168E-3</v>
      </c>
      <c r="AD14" s="16">
        <v>3.4140829464391072E-2</v>
      </c>
      <c r="AE14" s="16">
        <v>3.6457744452119877E-2</v>
      </c>
      <c r="AF14" s="16">
        <v>4.1440694856265184E-3</v>
      </c>
      <c r="AG14" s="16">
        <v>1.0054531159921453E-2</v>
      </c>
      <c r="AH14" s="16">
        <v>-1.3815487920861838E-2</v>
      </c>
      <c r="AI14" s="16">
        <v>-6.2980409176886538E-3</v>
      </c>
      <c r="AJ14" s="16">
        <v>1.5390033526723449E-2</v>
      </c>
      <c r="AK14" s="16">
        <v>2.1782356515482069E-2</v>
      </c>
      <c r="AL14" s="16">
        <v>4.5470648203435569E-2</v>
      </c>
      <c r="AM14" s="16">
        <v>2.2790303104932359E-2</v>
      </c>
      <c r="AN14" s="18">
        <v>1.355449850113326E-2</v>
      </c>
    </row>
    <row r="15" spans="1:40" ht="24">
      <c r="A15" s="13" t="s">
        <v>51</v>
      </c>
      <c r="B15" s="14" t="s">
        <v>41</v>
      </c>
      <c r="C15" s="15">
        <v>4.530481916625078E-2</v>
      </c>
      <c r="D15" s="16">
        <v>-1.8041504714979464E-2</v>
      </c>
      <c r="E15" s="16">
        <v>2.6549111718867577E-2</v>
      </c>
      <c r="F15" s="16">
        <v>1.5240086726072915E-2</v>
      </c>
      <c r="G15" s="16">
        <v>4.1818748181277551E-3</v>
      </c>
      <c r="H15" s="16">
        <v>1.1895941333114304E-2</v>
      </c>
      <c r="I15" s="16">
        <v>3.9747026524905834E-3</v>
      </c>
      <c r="J15" s="16">
        <v>2.0644856673010886E-2</v>
      </c>
      <c r="K15" s="16">
        <v>-1.3654350558773383E-2</v>
      </c>
      <c r="L15" s="16">
        <v>1.3432464600548727E-2</v>
      </c>
      <c r="M15" s="16">
        <v>5.0063878464665368E-2</v>
      </c>
      <c r="N15" s="16">
        <v>-2.8886158503671315E-2</v>
      </c>
      <c r="O15" s="16">
        <v>6.163961638228916E-2</v>
      </c>
      <c r="P15" s="16">
        <v>1.384582705356319E-2</v>
      </c>
      <c r="Q15" s="16">
        <v>6.1061921268860619E-2</v>
      </c>
      <c r="R15" s="16">
        <v>4.8846377302989949E-2</v>
      </c>
      <c r="S15" s="16">
        <v>1.7851507250960044E-2</v>
      </c>
      <c r="T15" s="16">
        <v>1.3554607619785566E-2</v>
      </c>
      <c r="U15" s="16">
        <v>-3.1811997918307904E-2</v>
      </c>
      <c r="V15" s="16">
        <v>1.6242273971779468E-3</v>
      </c>
      <c r="W15" s="16">
        <v>-3.0727840566526103E-2</v>
      </c>
      <c r="X15" s="16">
        <v>-2.2944433901744825E-2</v>
      </c>
      <c r="Y15" s="16">
        <v>-9.2575611464030157E-3</v>
      </c>
      <c r="Z15" s="16">
        <v>-1.9640421775002075E-2</v>
      </c>
      <c r="AA15" s="16">
        <v>-3.4899540267808709E-3</v>
      </c>
      <c r="AB15" s="16">
        <v>7.1644017281400204E-3</v>
      </c>
      <c r="AC15" s="16">
        <v>-4.0395417406171974E-2</v>
      </c>
      <c r="AD15" s="16">
        <v>-4.7989449715046834E-3</v>
      </c>
      <c r="AE15" s="16">
        <v>-5.9621078813437136E-3</v>
      </c>
      <c r="AF15" s="16">
        <v>-1.6972188394674362E-2</v>
      </c>
      <c r="AG15" s="16">
        <v>-5.142902548490709E-2</v>
      </c>
      <c r="AH15" s="17" t="s">
        <v>80</v>
      </c>
      <c r="AI15" s="16">
        <v>-7.9530385390189744E-3</v>
      </c>
      <c r="AJ15" s="16">
        <v>-1.3732975512790997E-2</v>
      </c>
      <c r="AK15" s="16">
        <v>-2.2517384972719733E-2</v>
      </c>
      <c r="AL15" s="16">
        <v>-9.9332466486096518E-3</v>
      </c>
      <c r="AM15" s="16">
        <v>-3.4641290666307637E-3</v>
      </c>
      <c r="AN15" s="18">
        <v>-2.5788751402955959E-2</v>
      </c>
    </row>
    <row r="16" spans="1:40" ht="24">
      <c r="A16" s="13" t="s">
        <v>52</v>
      </c>
      <c r="B16" s="14" t="s">
        <v>41</v>
      </c>
      <c r="C16" s="15">
        <v>3.2694534646690428E-2</v>
      </c>
      <c r="D16" s="16">
        <v>-1.7034955966620823E-2</v>
      </c>
      <c r="E16" s="16">
        <v>-1.287201803971382E-2</v>
      </c>
      <c r="F16" s="16">
        <v>-9.7563167895323491E-4</v>
      </c>
      <c r="G16" s="16">
        <v>-2.2501651209906444E-2</v>
      </c>
      <c r="H16" s="16">
        <v>9.8995905599730131E-4</v>
      </c>
      <c r="I16" s="16">
        <v>9.8068400045980501E-3</v>
      </c>
      <c r="J16" s="16">
        <v>4.9445274657594135E-3</v>
      </c>
      <c r="K16" s="16">
        <v>3.6232027261829244E-3</v>
      </c>
      <c r="L16" s="16">
        <v>2.7403093657531002E-2</v>
      </c>
      <c r="M16" s="16">
        <v>-1.4548474639433468E-2</v>
      </c>
      <c r="N16" s="17" t="s">
        <v>94</v>
      </c>
      <c r="O16" s="16">
        <v>-2.6406093172416753E-2</v>
      </c>
      <c r="P16" s="16">
        <v>-1.4296815977067586E-2</v>
      </c>
      <c r="Q16" s="16">
        <v>-1.9112405962223557E-2</v>
      </c>
      <c r="R16" s="16">
        <v>-1.7503257997891791E-2</v>
      </c>
      <c r="S16" s="16">
        <v>-4.0136336038104389E-2</v>
      </c>
      <c r="T16" s="16">
        <v>7.8769177263474082E-3</v>
      </c>
      <c r="U16" s="16">
        <v>3.6665858238516369E-2</v>
      </c>
      <c r="V16" s="16">
        <v>2.3425220069025247E-2</v>
      </c>
      <c r="W16" s="16">
        <v>3.6517813796868692E-2</v>
      </c>
      <c r="X16" s="16">
        <v>1.2970920039731952E-2</v>
      </c>
      <c r="Y16" s="16">
        <v>6.1688505510203301E-2</v>
      </c>
      <c r="Z16" s="16">
        <v>2.1642518728317052E-2</v>
      </c>
      <c r="AA16" s="16">
        <v>-6.2324760450375438E-3</v>
      </c>
      <c r="AB16" s="16">
        <v>1.8156441509708198E-2</v>
      </c>
      <c r="AC16" s="16">
        <v>1.7202444018765545E-2</v>
      </c>
      <c r="AD16" s="17" t="s">
        <v>100</v>
      </c>
      <c r="AE16" s="16">
        <v>1.1508911877144996E-2</v>
      </c>
      <c r="AF16" s="16">
        <v>-7.1276067322646949E-3</v>
      </c>
      <c r="AG16" s="16">
        <v>1.9388997668063901E-2</v>
      </c>
      <c r="AH16" s="16">
        <v>-2.8515395046531632E-2</v>
      </c>
      <c r="AI16" s="16">
        <v>3.7154684681356562E-2</v>
      </c>
      <c r="AJ16" s="16">
        <v>2.032021589663861E-2</v>
      </c>
      <c r="AK16" s="16">
        <v>5.9957071562491235E-2</v>
      </c>
      <c r="AL16" s="16">
        <v>-4.6574187660081189E-3</v>
      </c>
      <c r="AM16" s="16">
        <v>-2.1063391359194061E-2</v>
      </c>
      <c r="AN16" s="20" t="s">
        <v>101</v>
      </c>
    </row>
    <row r="17" spans="1:40" ht="24">
      <c r="A17" s="13" t="s">
        <v>53</v>
      </c>
      <c r="B17" s="14" t="s">
        <v>41</v>
      </c>
      <c r="C17" s="15">
        <v>3.4792075390337594E-2</v>
      </c>
      <c r="D17" s="16">
        <v>2.5778586241526139E-2</v>
      </c>
      <c r="E17" s="16">
        <v>2.450266087638428E-2</v>
      </c>
      <c r="F17" s="16">
        <v>2.4785393773782177E-2</v>
      </c>
      <c r="G17" s="16">
        <v>1.7665738343494629E-2</v>
      </c>
      <c r="H17" s="16">
        <v>2.4746512485259355E-2</v>
      </c>
      <c r="I17" s="16">
        <v>-1.5865133663495859E-2</v>
      </c>
      <c r="J17" s="16">
        <v>-6.3643192284859715E-4</v>
      </c>
      <c r="K17" s="16">
        <v>4.4663581783605834E-2</v>
      </c>
      <c r="L17" s="16">
        <v>1.3430889637550637E-2</v>
      </c>
      <c r="M17" s="16">
        <v>7.4355398018812798E-3</v>
      </c>
      <c r="N17" s="16">
        <v>-4.6690671283559837E-3</v>
      </c>
      <c r="O17" s="16">
        <v>9.2829295718101798E-4</v>
      </c>
      <c r="P17" s="16">
        <v>4.8397329095197499E-2</v>
      </c>
      <c r="Q17" s="16">
        <v>1.2628655293333879E-2</v>
      </c>
      <c r="R17" s="16">
        <v>4.7641840666444613E-2</v>
      </c>
      <c r="S17" s="16">
        <v>3.0503863606828857E-2</v>
      </c>
      <c r="T17" s="16">
        <v>5.9981156488188858E-3</v>
      </c>
      <c r="U17" s="16">
        <v>-2.1697159132911979E-3</v>
      </c>
      <c r="V17" s="16">
        <v>-1.9763623982470436E-2</v>
      </c>
      <c r="W17" s="16">
        <v>-5.3288283244658438E-2</v>
      </c>
      <c r="X17" s="16">
        <v>-3.5316417100140413E-2</v>
      </c>
      <c r="Y17" s="16">
        <v>-4.1353623208158406E-2</v>
      </c>
      <c r="Z17" s="16">
        <v>2.9343146628485684E-2</v>
      </c>
      <c r="AA17" s="16">
        <v>4.1146706724244135E-2</v>
      </c>
      <c r="AB17" s="16">
        <v>-1.6154014320746198E-2</v>
      </c>
      <c r="AC17" s="16">
        <v>1.7251999241059576E-2</v>
      </c>
      <c r="AD17" s="16">
        <v>-2.317571543650938E-2</v>
      </c>
      <c r="AE17" s="16">
        <v>-1.0345457728734471E-2</v>
      </c>
      <c r="AF17" s="16">
        <v>-2.0138668165651023E-2</v>
      </c>
      <c r="AG17" s="16">
        <v>-4.1108595636367484E-2</v>
      </c>
      <c r="AH17" s="16">
        <v>-9.8693415454217445E-3</v>
      </c>
      <c r="AI17" s="16">
        <v>1.3016844820226236E-2</v>
      </c>
      <c r="AJ17" s="16">
        <v>-2.4872574051196281E-2</v>
      </c>
      <c r="AK17" s="16">
        <v>2.7455356976093899E-3</v>
      </c>
      <c r="AL17" s="17" t="s">
        <v>83</v>
      </c>
      <c r="AM17" s="16">
        <v>3.7821898089240191E-2</v>
      </c>
      <c r="AN17" s="18">
        <v>-6.102599039924602E-2</v>
      </c>
    </row>
    <row r="18" spans="1:40" ht="24">
      <c r="A18" s="13" t="s">
        <v>54</v>
      </c>
      <c r="B18" s="14" t="s">
        <v>41</v>
      </c>
      <c r="C18" s="15">
        <v>6.2402029829732371E-2</v>
      </c>
      <c r="D18" s="16">
        <v>2.7463218187176185E-2</v>
      </c>
      <c r="E18" s="16">
        <v>-1.6482686729427005E-2</v>
      </c>
      <c r="F18" s="16">
        <v>-2.104161853152552E-2</v>
      </c>
      <c r="G18" s="16">
        <v>-2.1402249864275521E-3</v>
      </c>
      <c r="H18" s="17" t="s">
        <v>94</v>
      </c>
      <c r="I18" s="16">
        <v>-5.235633600251112E-2</v>
      </c>
      <c r="J18" s="16">
        <v>-2.6668289049002564E-2</v>
      </c>
      <c r="K18" s="16">
        <v>-1.7408229890005733E-2</v>
      </c>
      <c r="L18" s="16">
        <v>-1.3401130511211314E-2</v>
      </c>
      <c r="M18" s="16">
        <v>-2.6542560880777628E-2</v>
      </c>
      <c r="N18" s="16">
        <v>1.0237179950346508E-3</v>
      </c>
      <c r="O18" s="16">
        <v>-5.2798603406429494E-2</v>
      </c>
      <c r="P18" s="16">
        <v>-3.872723679608072E-4</v>
      </c>
      <c r="Q18" s="16">
        <v>-2.9110438816432115E-2</v>
      </c>
      <c r="R18" s="16">
        <v>-1.644790068506607E-3</v>
      </c>
      <c r="S18" s="16">
        <v>3.6809586002574536E-2</v>
      </c>
      <c r="T18" s="16">
        <v>-3.7598144706085829E-2</v>
      </c>
      <c r="U18" s="17" t="s">
        <v>125</v>
      </c>
      <c r="V18" s="16">
        <v>-1.3900008640206095E-2</v>
      </c>
      <c r="W18" s="16">
        <v>3.6035817891941532E-2</v>
      </c>
      <c r="X18" s="16">
        <v>2.4144734509073978E-2</v>
      </c>
      <c r="Y18" s="16">
        <v>2.2150665442423043E-2</v>
      </c>
      <c r="Z18" s="16">
        <v>6.7442476098480905E-2</v>
      </c>
      <c r="AA18" s="16">
        <v>2.5125232892306414E-2</v>
      </c>
      <c r="AB18" s="16">
        <v>3.3465747182730037E-2</v>
      </c>
      <c r="AC18" s="16">
        <v>1.7963181386529917E-2</v>
      </c>
      <c r="AD18" s="16">
        <v>-1.389004194345346E-2</v>
      </c>
      <c r="AE18" s="16">
        <v>-3.335865059708782E-2</v>
      </c>
      <c r="AF18" s="16">
        <v>2.1230369549253857E-2</v>
      </c>
      <c r="AG18" s="16">
        <v>-2.253196241183791E-2</v>
      </c>
      <c r="AH18" s="16">
        <v>1.1738322556829545E-2</v>
      </c>
      <c r="AI18" s="16">
        <v>3.2172970612633536E-2</v>
      </c>
      <c r="AJ18" s="16">
        <v>-1.249156095972585E-2</v>
      </c>
      <c r="AK18" s="16">
        <v>2.1627142346563603E-2</v>
      </c>
      <c r="AL18" s="16">
        <v>2.4582135540878316E-2</v>
      </c>
      <c r="AM18" s="16">
        <v>-1.4305824266556445E-3</v>
      </c>
      <c r="AN18" s="18">
        <v>-4.6942425866847708E-2</v>
      </c>
    </row>
    <row r="19" spans="1:40" ht="24">
      <c r="A19" s="13" t="s">
        <v>55</v>
      </c>
      <c r="B19" s="14" t="s">
        <v>41</v>
      </c>
      <c r="C19" s="15">
        <v>2.7499013827808009E-3</v>
      </c>
      <c r="D19" s="16">
        <v>1.0806398990942089E-2</v>
      </c>
      <c r="E19" s="16">
        <v>5.7005682483610533E-4</v>
      </c>
      <c r="F19" s="17" t="s">
        <v>89</v>
      </c>
      <c r="G19" s="16">
        <v>-3.6381523624763906E-2</v>
      </c>
      <c r="H19" s="16">
        <v>-2.1082481509442884E-2</v>
      </c>
      <c r="I19" s="16">
        <v>-1.5581670379136417E-2</v>
      </c>
      <c r="J19" s="16">
        <v>-5.2000840219045136E-3</v>
      </c>
      <c r="K19" s="16">
        <v>2.3128992642192522E-2</v>
      </c>
      <c r="L19" s="16">
        <v>-1.7769587654024302E-3</v>
      </c>
      <c r="M19" s="16">
        <v>2.8632097287201292E-3</v>
      </c>
      <c r="N19" s="16">
        <v>-9.8887989229299949E-4</v>
      </c>
      <c r="O19" s="16">
        <v>-5.1285736888783226E-2</v>
      </c>
      <c r="P19" s="16">
        <v>-2.3853702117329383E-2</v>
      </c>
      <c r="Q19" s="16">
        <v>-5.8667297516878165E-2</v>
      </c>
      <c r="R19" s="16">
        <v>-1.76206470586114E-2</v>
      </c>
      <c r="S19" s="16">
        <v>-6.3481397556120313E-4</v>
      </c>
      <c r="T19" s="16">
        <v>-5.5074695130228647E-2</v>
      </c>
      <c r="U19" s="16">
        <v>2.5463924537419316E-2</v>
      </c>
      <c r="V19" s="16">
        <v>6.2431906836164612E-2</v>
      </c>
      <c r="W19" s="16">
        <v>2.3291259054563945E-2</v>
      </c>
      <c r="X19" s="16">
        <v>4.4226646523186641E-2</v>
      </c>
      <c r="Y19" s="16">
        <v>2.870307380920328E-2</v>
      </c>
      <c r="Z19" s="16">
        <v>5.5448628755635818E-2</v>
      </c>
      <c r="AA19" s="16">
        <v>3.8563257697577687E-2</v>
      </c>
      <c r="AB19" s="16">
        <v>2.7287628364273623E-3</v>
      </c>
      <c r="AC19" s="16">
        <v>-2.8303884380877997E-2</v>
      </c>
      <c r="AD19" s="16">
        <v>-3.9209923291629589E-3</v>
      </c>
      <c r="AE19" s="16">
        <v>2.1994468258928826E-2</v>
      </c>
      <c r="AF19" s="16">
        <v>-3.5522347654136706E-2</v>
      </c>
      <c r="AG19" s="16">
        <v>1.470794815726483E-2</v>
      </c>
      <c r="AH19" s="16">
        <v>1.5064439195774309E-2</v>
      </c>
      <c r="AI19" s="16">
        <v>3.1745177534163803E-2</v>
      </c>
      <c r="AJ19" s="16">
        <v>2.1270746979689802E-2</v>
      </c>
      <c r="AK19" s="16">
        <v>1.3889850277572011E-2</v>
      </c>
      <c r="AL19" s="16">
        <v>2.4655000849323417E-2</v>
      </c>
      <c r="AM19" s="16">
        <v>-5.9811442620306791E-3</v>
      </c>
      <c r="AN19" s="18">
        <v>4.7277162479509256E-2</v>
      </c>
    </row>
    <row r="20" spans="1:40" ht="24">
      <c r="A20" s="13" t="s">
        <v>56</v>
      </c>
      <c r="B20" s="14" t="s">
        <v>41</v>
      </c>
      <c r="C20" s="15">
        <v>-1.6797454821981389E-2</v>
      </c>
      <c r="D20" s="17" t="s">
        <v>126</v>
      </c>
      <c r="E20" s="16">
        <v>-3.101896710943873E-3</v>
      </c>
      <c r="F20" s="16">
        <v>2.545681017456311E-2</v>
      </c>
      <c r="G20" s="16">
        <v>-7.5995109459769507E-3</v>
      </c>
      <c r="H20" s="17" t="s">
        <v>125</v>
      </c>
      <c r="I20" s="16">
        <v>-2.8935088325072474E-2</v>
      </c>
      <c r="J20" s="16">
        <v>-1.2544787145356387E-2</v>
      </c>
      <c r="K20" s="16">
        <v>1.5559196059000592E-2</v>
      </c>
      <c r="L20" s="16">
        <v>4.9740630683079566E-2</v>
      </c>
      <c r="M20" s="16">
        <v>1.7149734276563404E-2</v>
      </c>
      <c r="N20" s="16">
        <v>3.6750215535712151E-2</v>
      </c>
      <c r="O20" s="16">
        <v>9.8427281542348664E-3</v>
      </c>
      <c r="P20" s="16">
        <v>3.1722619508002814E-2</v>
      </c>
      <c r="Q20" s="16">
        <v>-7.583934943741562E-3</v>
      </c>
      <c r="R20" s="16">
        <v>-1.2597742641986822E-2</v>
      </c>
      <c r="S20" s="16">
        <v>6.5036295009876857E-2</v>
      </c>
      <c r="T20" s="16">
        <v>-1.331050348488199E-2</v>
      </c>
      <c r="U20" s="17" t="s">
        <v>89</v>
      </c>
      <c r="V20" s="16">
        <v>-1.953689207335798E-2</v>
      </c>
      <c r="W20" s="16">
        <v>-5.9291960626880252E-3</v>
      </c>
      <c r="X20" s="16">
        <v>-3.5933400715796128E-2</v>
      </c>
      <c r="Y20" s="16">
        <v>-2.1952010029696069E-2</v>
      </c>
      <c r="Z20" s="16">
        <v>1.2970697402841408E-2</v>
      </c>
      <c r="AA20" s="16">
        <v>3.3788776666778364E-3</v>
      </c>
      <c r="AB20" s="16">
        <v>-1.7565112919383844E-2</v>
      </c>
      <c r="AC20" s="16">
        <v>-1.2739686060405068E-2</v>
      </c>
      <c r="AD20" s="16">
        <v>-2.8323852387702776E-2</v>
      </c>
      <c r="AE20" s="16">
        <v>-8.9469686760209402E-3</v>
      </c>
      <c r="AF20" s="16">
        <v>-3.637385329675908E-2</v>
      </c>
      <c r="AG20" s="16">
        <v>-2.724323014670485E-2</v>
      </c>
      <c r="AH20" s="16">
        <v>-3.1440778832582707E-2</v>
      </c>
      <c r="AI20" s="16">
        <v>2.9384252368290335E-2</v>
      </c>
      <c r="AJ20" s="16">
        <v>-1.8706914248596825E-2</v>
      </c>
      <c r="AK20" s="16">
        <v>-2.5333372660305348E-2</v>
      </c>
      <c r="AL20" s="16">
        <v>-2.1430951226342502E-3</v>
      </c>
      <c r="AM20" s="16">
        <v>-3.4842917023194302E-2</v>
      </c>
      <c r="AN20" s="18">
        <v>-2.8252772302892703E-2</v>
      </c>
    </row>
    <row r="21" spans="1:40" ht="24">
      <c r="A21" s="13" t="s">
        <v>57</v>
      </c>
      <c r="B21" s="14" t="s">
        <v>41</v>
      </c>
      <c r="C21" s="19" t="s">
        <v>122</v>
      </c>
      <c r="D21" s="16">
        <v>2.1467107841736912E-2</v>
      </c>
      <c r="E21" s="16">
        <v>-5.8401526066663044E-3</v>
      </c>
      <c r="F21" s="16">
        <v>-5.2263091672747047E-3</v>
      </c>
      <c r="G21" s="16">
        <v>1.5426168873583323E-2</v>
      </c>
      <c r="H21" s="16">
        <v>-2.6820690923630073E-2</v>
      </c>
      <c r="I21" s="16">
        <v>2.3689133776545624E-2</v>
      </c>
      <c r="J21" s="17" t="s">
        <v>84</v>
      </c>
      <c r="K21" s="16">
        <v>3.1586416299632021E-3</v>
      </c>
      <c r="L21" s="16">
        <v>1.8039260197112529E-2</v>
      </c>
      <c r="M21" s="16">
        <v>-1.6740599271221148E-2</v>
      </c>
      <c r="N21" s="16">
        <v>4.9629954349721733E-3</v>
      </c>
      <c r="O21" s="16">
        <v>-4.1992422726380027E-2</v>
      </c>
      <c r="P21" s="16">
        <v>-4.3869466668726674E-3</v>
      </c>
      <c r="Q21" s="16">
        <v>-1.2142796163363995E-2</v>
      </c>
      <c r="R21" s="16">
        <v>-6.6359074297853204E-2</v>
      </c>
      <c r="S21" s="16">
        <v>-2.7861498015845795E-2</v>
      </c>
      <c r="T21" s="16">
        <v>-2.6126341369975093E-2</v>
      </c>
      <c r="U21" s="16">
        <v>-1.2605618663493481E-2</v>
      </c>
      <c r="V21" s="16">
        <v>4.2966555552307155E-2</v>
      </c>
      <c r="W21" s="16">
        <v>4.0993566296345027E-2</v>
      </c>
      <c r="X21" s="16">
        <v>3.3467656876096721E-2</v>
      </c>
      <c r="Y21" s="16">
        <v>6.1777591987316804E-2</v>
      </c>
      <c r="Z21" s="16">
        <v>9.2199742512601916E-4</v>
      </c>
      <c r="AA21" s="16">
        <v>3.6826038783701436E-2</v>
      </c>
      <c r="AB21" s="16">
        <v>2.5585395291980059E-2</v>
      </c>
      <c r="AC21" s="16">
        <v>1.0182840088788538E-2</v>
      </c>
      <c r="AD21" s="16">
        <v>4.0422465098739459E-2</v>
      </c>
      <c r="AE21" s="16">
        <v>1.6828275033523819E-2</v>
      </c>
      <c r="AF21" s="16">
        <v>4.5966029390251101E-2</v>
      </c>
      <c r="AG21" s="16">
        <v>3.8108813749057058E-2</v>
      </c>
      <c r="AH21" s="16">
        <v>2.0502566559308384E-2</v>
      </c>
      <c r="AI21" s="16">
        <v>-1.0868952919365265E-4</v>
      </c>
      <c r="AJ21" s="16">
        <v>4.0541649335817227E-2</v>
      </c>
      <c r="AK21" s="16">
        <v>9.9598186046678406E-3</v>
      </c>
      <c r="AL21" s="16">
        <v>-6.4800195045190635E-4</v>
      </c>
      <c r="AM21" s="16">
        <v>-2.5157680561019889E-2</v>
      </c>
      <c r="AN21" s="18">
        <v>5.9043548977879001E-3</v>
      </c>
    </row>
    <row r="22" spans="1:40" ht="24">
      <c r="A22" s="13" t="s">
        <v>58</v>
      </c>
      <c r="B22" s="14" t="s">
        <v>41</v>
      </c>
      <c r="C22" s="15">
        <v>9.4653241142694175E-3</v>
      </c>
      <c r="D22" s="16">
        <v>-3.44378123698863E-2</v>
      </c>
      <c r="E22" s="16">
        <v>-2.7292318607016804E-2</v>
      </c>
      <c r="F22" s="16">
        <v>2.8760656517407696E-3</v>
      </c>
      <c r="G22" s="16">
        <v>-7.0114957449222944E-3</v>
      </c>
      <c r="H22" s="16">
        <v>-2.6658712710866301E-2</v>
      </c>
      <c r="I22" s="16">
        <v>-2.51899032759355E-2</v>
      </c>
      <c r="J22" s="16">
        <v>-1.6720688473465892E-2</v>
      </c>
      <c r="K22" s="16">
        <v>-4.2830489067408467E-2</v>
      </c>
      <c r="L22" s="16">
        <v>3.5688751707024548E-2</v>
      </c>
      <c r="M22" s="17" t="s">
        <v>84</v>
      </c>
      <c r="N22" s="16">
        <v>-1.463149561652481E-2</v>
      </c>
      <c r="O22" s="16">
        <v>9.309968277639219E-3</v>
      </c>
      <c r="P22" s="16">
        <v>1.7158565149787617E-2</v>
      </c>
      <c r="Q22" s="16">
        <v>-5.3566793361858801E-2</v>
      </c>
      <c r="R22" s="16">
        <v>-1.3599919840101688E-2</v>
      </c>
      <c r="S22" s="16">
        <v>-7.5131721838675855E-3</v>
      </c>
      <c r="T22" s="16">
        <v>-6.7219349331312465E-3</v>
      </c>
      <c r="U22" s="16">
        <v>1.7222135473692734E-2</v>
      </c>
      <c r="V22" s="16">
        <v>3.1631692914029098E-2</v>
      </c>
      <c r="W22" s="16">
        <v>5.8467696510722963E-2</v>
      </c>
      <c r="X22" s="16">
        <v>2.96561208353372E-2</v>
      </c>
      <c r="Y22" s="16">
        <v>4.4510741830209297E-2</v>
      </c>
      <c r="Z22" s="16">
        <v>-1.0648148034009942E-2</v>
      </c>
      <c r="AA22" s="16">
        <v>1.4744837042824501E-2</v>
      </c>
      <c r="AB22" s="16">
        <v>1.4206823085756683E-2</v>
      </c>
      <c r="AC22" s="16">
        <v>-2.4335229871439993E-2</v>
      </c>
      <c r="AD22" s="16">
        <v>1.791451881301135E-2</v>
      </c>
      <c r="AE22" s="16">
        <v>3.6260119848315543E-2</v>
      </c>
      <c r="AF22" s="16">
        <v>-2.5294127477001171E-3</v>
      </c>
      <c r="AG22" s="16">
        <v>3.8308276828221383E-2</v>
      </c>
      <c r="AH22" s="16">
        <v>4.9649297306752493E-2</v>
      </c>
      <c r="AI22" s="16">
        <v>5.5044076387409185E-2</v>
      </c>
      <c r="AJ22" s="16">
        <v>3.9875850143441881E-2</v>
      </c>
      <c r="AK22" s="16">
        <v>-1.6736503211490717E-2</v>
      </c>
      <c r="AL22" s="16">
        <v>7.418136023492462E-3</v>
      </c>
      <c r="AM22" s="16">
        <v>-1.519144478291698E-2</v>
      </c>
      <c r="AN22" s="18">
        <v>2.0201184860766806E-2</v>
      </c>
    </row>
    <row r="23" spans="1:40" ht="24">
      <c r="A23" s="13" t="s">
        <v>59</v>
      </c>
      <c r="B23" s="14" t="s">
        <v>41</v>
      </c>
      <c r="C23" s="15">
        <v>1.1165018987401703E-2</v>
      </c>
      <c r="D23" s="16">
        <v>-1.2799727713083998E-2</v>
      </c>
      <c r="E23" s="16">
        <v>-5.5695987783297655E-3</v>
      </c>
      <c r="F23" s="16">
        <v>-2.3921510978837636E-2</v>
      </c>
      <c r="G23" s="16">
        <v>8.2709391881029184E-3</v>
      </c>
      <c r="H23" s="16">
        <v>-3.8590196445119004E-4</v>
      </c>
      <c r="I23" s="16">
        <v>-3.3138617121813638E-2</v>
      </c>
      <c r="J23" s="16">
        <v>-4.3648990420206112E-3</v>
      </c>
      <c r="K23" s="16">
        <v>-1.5339811592616581E-3</v>
      </c>
      <c r="L23" s="16">
        <v>-1.7267696589558134E-2</v>
      </c>
      <c r="M23" s="16">
        <v>1.7163768191549637E-2</v>
      </c>
      <c r="N23" s="16">
        <v>-1.4365909915683959E-2</v>
      </c>
      <c r="O23" s="16">
        <v>-3.787739535422837E-2</v>
      </c>
      <c r="P23" s="17" t="s">
        <v>84</v>
      </c>
      <c r="Q23" s="16">
        <v>-1.1478799602500849E-2</v>
      </c>
      <c r="R23" s="16">
        <v>-2.5045855710101525E-2</v>
      </c>
      <c r="S23" s="16">
        <v>1.3755483122578821E-2</v>
      </c>
      <c r="T23" s="16">
        <v>-3.5131686027983243E-2</v>
      </c>
      <c r="U23" s="16">
        <v>3.1841409912882992E-2</v>
      </c>
      <c r="V23" s="16">
        <v>2.6483995592196628E-2</v>
      </c>
      <c r="W23" s="16">
        <v>9.837515831486017E-3</v>
      </c>
      <c r="X23" s="16">
        <v>3.875018342344827E-2</v>
      </c>
      <c r="Y23" s="16">
        <v>4.6027728960146693E-3</v>
      </c>
      <c r="Z23" s="16">
        <v>5.3601205071718429E-2</v>
      </c>
      <c r="AA23" s="17" t="s">
        <v>127</v>
      </c>
      <c r="AB23" s="16">
        <v>6.2293528880254807E-2</v>
      </c>
      <c r="AC23" s="16">
        <v>1.82842628081289E-2</v>
      </c>
      <c r="AD23" s="16">
        <v>-5.7839033510451556E-3</v>
      </c>
      <c r="AE23" s="16">
        <v>-9.6698827486459138E-3</v>
      </c>
      <c r="AF23" s="16">
        <v>3.28560910415895E-2</v>
      </c>
      <c r="AG23" s="16">
        <v>-7.1270823467617867E-3</v>
      </c>
      <c r="AH23" s="16">
        <v>1.3734865287486292E-2</v>
      </c>
      <c r="AI23" s="16">
        <v>7.5896711749659394E-3</v>
      </c>
      <c r="AJ23" s="16">
        <v>-2.6637501298700565E-2</v>
      </c>
      <c r="AK23" s="16">
        <v>9.8336469169820629E-3</v>
      </c>
      <c r="AL23" s="16">
        <v>4.8313413974052692E-2</v>
      </c>
      <c r="AM23" s="16">
        <v>2.8888237611256046E-2</v>
      </c>
      <c r="AN23" s="18">
        <v>-4.4711993027192407E-3</v>
      </c>
    </row>
    <row r="24" spans="1:40" ht="24">
      <c r="A24" s="13" t="s">
        <v>60</v>
      </c>
      <c r="B24" s="14" t="s">
        <v>41</v>
      </c>
      <c r="C24" s="15">
        <v>-8.1476110738696195E-3</v>
      </c>
      <c r="D24" s="16">
        <v>-5.2439735049400159E-2</v>
      </c>
      <c r="E24" s="16">
        <v>1.0107729089817155E-2</v>
      </c>
      <c r="F24" s="16">
        <v>-1.766132076852462E-2</v>
      </c>
      <c r="G24" s="16">
        <v>2.6973292063212903E-2</v>
      </c>
      <c r="H24" s="16">
        <v>-1.6483505634067852E-3</v>
      </c>
      <c r="I24" s="16">
        <v>-3.2505261780898936E-2</v>
      </c>
      <c r="J24" s="16">
        <v>-6.6206201712428539E-2</v>
      </c>
      <c r="K24" s="16">
        <v>1.6218268323874359E-2</v>
      </c>
      <c r="L24" s="16">
        <v>-4.0796586648106148E-2</v>
      </c>
      <c r="M24" s="16">
        <v>-1.3584679641636231E-2</v>
      </c>
      <c r="N24" s="16">
        <v>-1.7575576612414535E-2</v>
      </c>
      <c r="O24" s="16">
        <v>-2.8056186981738631E-3</v>
      </c>
      <c r="P24" s="16">
        <v>-2.5029792376380828E-2</v>
      </c>
      <c r="Q24" s="16">
        <v>1.7508600038637294E-2</v>
      </c>
      <c r="R24" s="17" t="s">
        <v>84</v>
      </c>
      <c r="S24" s="16">
        <v>-1.6428262553899325E-2</v>
      </c>
      <c r="T24" s="16">
        <v>-2.0128399753194253E-3</v>
      </c>
      <c r="U24" s="16">
        <v>-1.2607973494432555E-2</v>
      </c>
      <c r="V24" s="16">
        <v>2.2296326198737022E-2</v>
      </c>
      <c r="W24" s="16">
        <v>4.4186377715206497E-2</v>
      </c>
      <c r="X24" s="16">
        <v>1.1126449145176178E-3</v>
      </c>
      <c r="Y24" s="16">
        <v>-2.7306413954506455E-2</v>
      </c>
      <c r="Z24" s="16">
        <v>3.2903876977323498E-2</v>
      </c>
      <c r="AA24" s="16">
        <v>1.1232437390799497E-2</v>
      </c>
      <c r="AB24" s="16">
        <v>4.4847020329176798E-2</v>
      </c>
      <c r="AC24" s="16">
        <v>2.5646355904270714E-3</v>
      </c>
      <c r="AD24" s="16">
        <v>8.8513441216698102E-3</v>
      </c>
      <c r="AE24" s="16">
        <v>3.8221554266702804E-2</v>
      </c>
      <c r="AF24" s="16">
        <v>3.0721642339231584E-2</v>
      </c>
      <c r="AG24" s="16">
        <v>3.0711856455593697E-2</v>
      </c>
      <c r="AH24" s="16">
        <v>4.8388223265677939E-2</v>
      </c>
      <c r="AI24" s="16">
        <v>7.6967941034524635E-3</v>
      </c>
      <c r="AJ24" s="16">
        <v>7.6855057678439564E-3</v>
      </c>
      <c r="AK24" s="16">
        <v>1.3788850149182193E-2</v>
      </c>
      <c r="AL24" s="16">
        <v>4.7484702288601584E-2</v>
      </c>
      <c r="AM24" s="16">
        <v>5.347781865480021E-2</v>
      </c>
      <c r="AN24" s="18">
        <v>-9.4336163731688731E-3</v>
      </c>
    </row>
    <row r="25" spans="1:40" ht="24">
      <c r="A25" s="13" t="s">
        <v>61</v>
      </c>
      <c r="B25" s="14" t="s">
        <v>41</v>
      </c>
      <c r="C25" s="15">
        <v>8.4484229719074717E-3</v>
      </c>
      <c r="D25" s="16">
        <v>4.420203188311151E-2</v>
      </c>
      <c r="E25" s="16">
        <v>5.0527555554882309E-2</v>
      </c>
      <c r="F25" s="16">
        <v>6.2146749003618308E-2</v>
      </c>
      <c r="G25" s="16">
        <v>5.8128861493830673E-3</v>
      </c>
      <c r="H25" s="16">
        <v>-1.3868038945686533E-2</v>
      </c>
      <c r="I25" s="16">
        <v>1.0542898506109693E-2</v>
      </c>
      <c r="J25" s="16">
        <v>4.2572174776898612E-2</v>
      </c>
      <c r="K25" s="16">
        <v>7.2153675556000012E-3</v>
      </c>
      <c r="L25" s="16">
        <v>4.3228673090052225E-2</v>
      </c>
      <c r="M25" s="16">
        <v>3.1382305821482707E-2</v>
      </c>
      <c r="N25" s="16">
        <v>2.3368787539484032E-2</v>
      </c>
      <c r="O25" s="16">
        <v>-2.5141798420633191E-2</v>
      </c>
      <c r="P25" s="16">
        <v>2.6272563058603312E-2</v>
      </c>
      <c r="Q25" s="16">
        <v>4.4006724155082593E-3</v>
      </c>
      <c r="R25" s="16">
        <v>2.2146222830046292E-2</v>
      </c>
      <c r="S25" s="16">
        <v>6.5863747492881722E-2</v>
      </c>
      <c r="T25" s="16">
        <v>-2.7702723972579668E-2</v>
      </c>
      <c r="U25" s="16">
        <v>-1.9456467667193653E-2</v>
      </c>
      <c r="V25" s="17" t="s">
        <v>94</v>
      </c>
      <c r="W25" s="16">
        <v>1.8618581658041099E-2</v>
      </c>
      <c r="X25" s="16">
        <v>6.4659836439764536E-3</v>
      </c>
      <c r="Y25" s="16">
        <v>4.0742521701291015E-2</v>
      </c>
      <c r="Z25" s="16">
        <v>2.896413176513082E-2</v>
      </c>
      <c r="AA25" s="16">
        <v>-6.5491289684701465E-3</v>
      </c>
      <c r="AB25" s="16">
        <v>1.3687653140158459E-2</v>
      </c>
      <c r="AC25" s="16">
        <v>-8.3252843111072221E-3</v>
      </c>
      <c r="AD25" s="16">
        <v>-2.513550976557009E-2</v>
      </c>
      <c r="AE25" s="16">
        <v>-3.9085520313965887E-2</v>
      </c>
      <c r="AF25" s="16">
        <v>2.2614879523600227E-2</v>
      </c>
      <c r="AG25" s="16">
        <v>-2.3237568276208702E-2</v>
      </c>
      <c r="AH25" s="16">
        <v>1.6101256320360034E-3</v>
      </c>
      <c r="AI25" s="16">
        <v>-5.4503919626696443E-2</v>
      </c>
      <c r="AJ25" s="16">
        <v>-2.728696389133195E-2</v>
      </c>
      <c r="AK25" s="16">
        <v>1.7474044952112428E-2</v>
      </c>
      <c r="AL25" s="16">
        <v>-1.9559304869873857E-2</v>
      </c>
      <c r="AM25" s="16">
        <v>-3.9902765661752618E-2</v>
      </c>
      <c r="AN25" s="18">
        <v>-3.5375729149172828E-2</v>
      </c>
    </row>
    <row r="26" spans="1:40" ht="24">
      <c r="A26" s="13" t="s">
        <v>62</v>
      </c>
      <c r="B26" s="14" t="s">
        <v>41</v>
      </c>
      <c r="C26" s="15">
        <v>-5.613967812108344E-2</v>
      </c>
      <c r="D26" s="16">
        <v>-4.4287045335699174E-2</v>
      </c>
      <c r="E26" s="16">
        <v>2.9227321789129842E-2</v>
      </c>
      <c r="F26" s="16">
        <v>2.1728527014725944E-2</v>
      </c>
      <c r="G26" s="16">
        <v>2.172053953410719E-2</v>
      </c>
      <c r="H26" s="16">
        <v>-3.3039934702001825E-2</v>
      </c>
      <c r="I26" s="16">
        <v>6.6951384121799976E-2</v>
      </c>
      <c r="J26" s="16">
        <v>1.6568550122094221E-2</v>
      </c>
      <c r="K26" s="16">
        <v>3.5195013421656901E-2</v>
      </c>
      <c r="L26" s="16">
        <v>-4.2089552087262679E-2</v>
      </c>
      <c r="M26" s="16">
        <v>3.5708058042968525E-2</v>
      </c>
      <c r="N26" s="16">
        <v>1.1379931889184545E-2</v>
      </c>
      <c r="O26" s="16">
        <v>3.3016534497838597E-2</v>
      </c>
      <c r="P26" s="16">
        <v>-9.5266268839489868E-3</v>
      </c>
      <c r="Q26" s="17" t="s">
        <v>91</v>
      </c>
      <c r="R26" s="16">
        <v>3.7706441930334671E-2</v>
      </c>
      <c r="S26" s="16">
        <v>-1.8613587441171101E-2</v>
      </c>
      <c r="T26" s="16">
        <v>5.9632098777127419E-2</v>
      </c>
      <c r="U26" s="16">
        <v>-8.8412950494022799E-3</v>
      </c>
      <c r="V26" s="16">
        <v>-3.8811071283874461E-2</v>
      </c>
      <c r="W26" s="16">
        <v>-1.9253477506002609E-2</v>
      </c>
      <c r="X26" s="16">
        <v>-3.0053692499020016E-2</v>
      </c>
      <c r="Y26" s="16">
        <v>-1.5370369730239969E-2</v>
      </c>
      <c r="Z26" s="16">
        <v>-5.5050214379769105E-2</v>
      </c>
      <c r="AA26" s="16">
        <v>-1.6034606585963736E-2</v>
      </c>
      <c r="AB26" s="16">
        <v>-2.940456773668727E-2</v>
      </c>
      <c r="AC26" s="16">
        <v>-2.4037031029585043E-2</v>
      </c>
      <c r="AD26" s="16">
        <v>7.5452670513070485E-3</v>
      </c>
      <c r="AE26" s="17" t="s">
        <v>128</v>
      </c>
      <c r="AF26" s="16">
        <v>-1.091786460634064E-2</v>
      </c>
      <c r="AG26" s="16">
        <v>-2.1712414791568296E-2</v>
      </c>
      <c r="AH26" s="16">
        <v>-5.8154156340559718E-3</v>
      </c>
      <c r="AI26" s="16">
        <v>1.8793058944223812E-2</v>
      </c>
      <c r="AJ26" s="16">
        <v>7.573243164259176E-3</v>
      </c>
      <c r="AK26" s="16">
        <v>-3.5024357931533689E-2</v>
      </c>
      <c r="AL26" s="16">
        <v>-1.0176318082344826E-2</v>
      </c>
      <c r="AM26" s="16">
        <v>-3.3867912586694852E-2</v>
      </c>
      <c r="AN26" s="18">
        <v>1.9463068922679697E-2</v>
      </c>
    </row>
    <row r="27" spans="1:40" ht="24">
      <c r="A27" s="13" t="s">
        <v>63</v>
      </c>
      <c r="B27" s="14" t="s">
        <v>41</v>
      </c>
      <c r="C27" s="19" t="s">
        <v>97</v>
      </c>
      <c r="D27" s="16">
        <v>3.6954413814513441E-2</v>
      </c>
      <c r="E27" s="16">
        <v>-5.9362210749494297E-3</v>
      </c>
      <c r="F27" s="16">
        <v>2.847682230987653E-2</v>
      </c>
      <c r="G27" s="16">
        <v>2.9115329090707479E-2</v>
      </c>
      <c r="H27" s="16">
        <v>2.1997637222183335E-2</v>
      </c>
      <c r="I27" s="16">
        <v>8.7046876191606021E-3</v>
      </c>
      <c r="J27" s="16">
        <v>6.1011884666590209E-2</v>
      </c>
      <c r="K27" s="16">
        <v>2.5940576983197978E-2</v>
      </c>
      <c r="L27" s="17" t="s">
        <v>129</v>
      </c>
      <c r="M27" s="16">
        <v>4.403986144028868E-2</v>
      </c>
      <c r="N27" s="16">
        <v>6.1351812054342196E-2</v>
      </c>
      <c r="O27" s="16">
        <v>3.2782863498644322E-3</v>
      </c>
      <c r="P27" s="16">
        <v>4.5587440449503629E-3</v>
      </c>
      <c r="Q27" s="16">
        <v>2.8614113844099516E-2</v>
      </c>
      <c r="R27" s="16">
        <v>-2.7057394671058096E-2</v>
      </c>
      <c r="S27" s="16">
        <v>2.5620094823179382E-2</v>
      </c>
      <c r="T27" s="16">
        <v>2.3108601075716467E-2</v>
      </c>
      <c r="U27" s="16">
        <v>-2.1796792433029351E-2</v>
      </c>
      <c r="V27" s="16">
        <v>4.0621375494063548E-2</v>
      </c>
      <c r="W27" s="16">
        <v>1.660942519951927E-2</v>
      </c>
      <c r="X27" s="16">
        <v>-9.0060623445876037E-3</v>
      </c>
      <c r="Y27" s="17" t="s">
        <v>92</v>
      </c>
      <c r="Z27" s="16">
        <v>-8.0964122894747383E-3</v>
      </c>
      <c r="AA27" s="17" t="s">
        <v>130</v>
      </c>
      <c r="AB27" s="16">
        <v>2.4009512436690399E-3</v>
      </c>
      <c r="AC27" s="16">
        <v>-2.534062660038585E-2</v>
      </c>
      <c r="AD27" s="16">
        <v>-1.287413204491835E-2</v>
      </c>
      <c r="AE27" s="16">
        <v>-1.5451132136582542E-2</v>
      </c>
      <c r="AF27" s="16">
        <v>3.1912982785471116E-3</v>
      </c>
      <c r="AG27" s="16">
        <v>3.1939707430925636E-3</v>
      </c>
      <c r="AH27" s="16">
        <v>-9.0779678419446765E-3</v>
      </c>
      <c r="AI27" s="16">
        <v>-3.4383694732357729E-2</v>
      </c>
      <c r="AJ27" s="16">
        <v>1.0328135385084682E-2</v>
      </c>
      <c r="AK27" s="16">
        <v>7.1281539898159104E-4</v>
      </c>
      <c r="AL27" s="16">
        <v>-4.0816013727250654E-2</v>
      </c>
      <c r="AM27" s="16">
        <v>-3.9691711820157731E-2</v>
      </c>
      <c r="AN27" s="18">
        <v>-5.7208373979256433E-3</v>
      </c>
    </row>
    <row r="28" spans="1:40" ht="24">
      <c r="A28" s="13" t="s">
        <v>64</v>
      </c>
      <c r="B28" s="14" t="s">
        <v>41</v>
      </c>
      <c r="C28" s="15">
        <v>3.2011840585412801E-2</v>
      </c>
      <c r="D28" s="16">
        <v>2.1601552345277417E-2</v>
      </c>
      <c r="E28" s="16">
        <v>-9.478383900888616E-4</v>
      </c>
      <c r="F28" s="16">
        <v>-6.2125216011213783E-4</v>
      </c>
      <c r="G28" s="16">
        <v>-1.1192794786436901E-2</v>
      </c>
      <c r="H28" s="16">
        <v>3.6589742645284959E-2</v>
      </c>
      <c r="I28" s="16">
        <v>-3.6398434558688922E-2</v>
      </c>
      <c r="J28" s="16">
        <v>-2.7509812487092358E-2</v>
      </c>
      <c r="K28" s="16">
        <v>-1.5203945512888437E-4</v>
      </c>
      <c r="L28" s="16">
        <v>1.2296973662135235E-2</v>
      </c>
      <c r="M28" s="16">
        <v>-7.41300409418708E-3</v>
      </c>
      <c r="N28" s="16">
        <v>-3.98682347451009E-2</v>
      </c>
      <c r="O28" s="16">
        <v>-5.4465927296450396E-2</v>
      </c>
      <c r="P28" s="16">
        <v>1.3637245029466987E-2</v>
      </c>
      <c r="Q28" s="16">
        <v>-3.1405933844668069E-2</v>
      </c>
      <c r="R28" s="16">
        <v>-1.6256037548753054E-2</v>
      </c>
      <c r="S28" s="17" t="s">
        <v>92</v>
      </c>
      <c r="T28" s="16">
        <v>-2.3364898751369788E-2</v>
      </c>
      <c r="U28" s="16">
        <v>6.4520151240168799E-2</v>
      </c>
      <c r="V28" s="16">
        <v>6.5657279707076383E-2</v>
      </c>
      <c r="W28" s="17" t="s">
        <v>85</v>
      </c>
      <c r="X28" s="16">
        <v>4.8840681032907715E-2</v>
      </c>
      <c r="Y28" s="16">
        <v>2.5623945908939603E-2</v>
      </c>
      <c r="Z28" s="16">
        <v>2.8187720002908805E-2</v>
      </c>
      <c r="AA28" s="16">
        <v>-1.5345502700718897E-2</v>
      </c>
      <c r="AB28" s="16">
        <v>3.4547201307209292E-2</v>
      </c>
      <c r="AC28" s="16">
        <v>4.8862400996375448E-2</v>
      </c>
      <c r="AD28" s="16">
        <v>-1.5527687836734938E-2</v>
      </c>
      <c r="AE28" s="16">
        <v>-1.8684851748527992E-2</v>
      </c>
      <c r="AF28" s="16">
        <v>3.1877206049149696E-2</v>
      </c>
      <c r="AG28" s="16">
        <v>-4.7320320944906702E-3</v>
      </c>
      <c r="AH28" s="16">
        <v>1.7503171694818135E-2</v>
      </c>
      <c r="AI28" s="16">
        <v>-5.2896308319247687E-3</v>
      </c>
      <c r="AJ28" s="16">
        <v>-2.5020059114141797E-2</v>
      </c>
      <c r="AK28" s="16">
        <v>-6.182487776512609E-3</v>
      </c>
      <c r="AL28" s="16">
        <v>3.0089122901342552E-2</v>
      </c>
      <c r="AM28" s="16">
        <v>1.57000765057216E-2</v>
      </c>
      <c r="AN28" s="18">
        <v>5.3344305996897478E-3</v>
      </c>
    </row>
    <row r="29" spans="1:40" ht="24">
      <c r="A29" s="13" t="s">
        <v>65</v>
      </c>
      <c r="B29" s="14" t="s">
        <v>41</v>
      </c>
      <c r="C29" s="15">
        <v>1.2020882886835499E-2</v>
      </c>
      <c r="D29" s="16">
        <v>4.0762541877116691E-2</v>
      </c>
      <c r="E29" s="16">
        <v>5.8727051717189699E-2</v>
      </c>
      <c r="F29" s="16">
        <v>3.832004762074815E-2</v>
      </c>
      <c r="G29" s="16">
        <v>3.4666333393777046E-2</v>
      </c>
      <c r="H29" s="16">
        <v>2.5006840789327016E-2</v>
      </c>
      <c r="I29" s="16">
        <v>1.708680353509354E-2</v>
      </c>
      <c r="J29" s="16">
        <v>3.6444943688898307E-2</v>
      </c>
      <c r="K29" s="16">
        <v>3.5270926513659408E-2</v>
      </c>
      <c r="L29" s="16">
        <v>1.9901090642289319E-2</v>
      </c>
      <c r="M29" s="16">
        <v>1.4616329605752926E-2</v>
      </c>
      <c r="N29" s="16">
        <v>-6.1966088460358162E-3</v>
      </c>
      <c r="O29" s="16">
        <v>-1.3258193225174219E-2</v>
      </c>
      <c r="P29" s="17" t="s">
        <v>108</v>
      </c>
      <c r="Q29" s="16">
        <v>4.3329543508246251E-4</v>
      </c>
      <c r="R29" s="16">
        <v>1.1153534298826625E-2</v>
      </c>
      <c r="S29" s="16">
        <v>-1.5366271996200727E-2</v>
      </c>
      <c r="T29" s="16">
        <v>-4.2183826990305255E-2</v>
      </c>
      <c r="U29" s="16">
        <v>3.3690844356603794E-3</v>
      </c>
      <c r="V29" s="16">
        <v>-6.5392826865292219E-3</v>
      </c>
      <c r="W29" s="16">
        <v>-1.1732198784884445E-2</v>
      </c>
      <c r="X29" s="16">
        <v>-8.5807352542489074E-3</v>
      </c>
      <c r="Y29" s="17" t="s">
        <v>130</v>
      </c>
      <c r="Z29" s="16">
        <v>-2.3383096242717309E-3</v>
      </c>
      <c r="AA29" s="17" t="s">
        <v>87</v>
      </c>
      <c r="AB29" s="16">
        <v>2.2791461766076434E-2</v>
      </c>
      <c r="AC29" s="16">
        <v>2.2899765791057146E-2</v>
      </c>
      <c r="AD29" s="16">
        <v>-3.2014919138938225E-2</v>
      </c>
      <c r="AE29" s="16">
        <v>-1.6125206696983394E-2</v>
      </c>
      <c r="AF29" s="16">
        <v>-3.1007643930592341E-2</v>
      </c>
      <c r="AG29" s="16">
        <v>-2.8702838086329861E-2</v>
      </c>
      <c r="AH29" s="16">
        <v>-3.4160905811812586E-3</v>
      </c>
      <c r="AI29" s="16">
        <v>-1.522460387092524E-2</v>
      </c>
      <c r="AJ29" s="16">
        <v>-2.4512808695508349E-2</v>
      </c>
      <c r="AK29" s="16">
        <v>-1.5091101468072852E-2</v>
      </c>
      <c r="AL29" s="16">
        <v>4.0711477239264028E-2</v>
      </c>
      <c r="AM29" s="16">
        <v>-1.116927880360742E-2</v>
      </c>
      <c r="AN29" s="18">
        <v>-3.0938495501461532E-2</v>
      </c>
    </row>
    <row r="30" spans="1:40" ht="24">
      <c r="A30" s="13" t="s">
        <v>66</v>
      </c>
      <c r="B30" s="14" t="s">
        <v>41</v>
      </c>
      <c r="C30" s="19" t="s">
        <v>131</v>
      </c>
      <c r="D30" s="17" t="s">
        <v>132</v>
      </c>
      <c r="E30" s="16">
        <v>2.0860587720399285E-3</v>
      </c>
      <c r="F30" s="16">
        <v>-1.5146970924626928E-2</v>
      </c>
      <c r="G30" s="16">
        <v>-4.0607001786109938E-2</v>
      </c>
      <c r="H30" s="16">
        <v>-5.1140362019097475E-2</v>
      </c>
      <c r="I30" s="17" t="s">
        <v>133</v>
      </c>
      <c r="J30" s="16">
        <v>2.298415060533086E-2</v>
      </c>
      <c r="K30" s="16">
        <v>-2.4936936561407393E-2</v>
      </c>
      <c r="L30" s="16">
        <v>-5.755051881916308E-2</v>
      </c>
      <c r="M30" s="16">
        <v>-2.4439933668300384E-2</v>
      </c>
      <c r="N30" s="16">
        <v>9.5869866397905387E-3</v>
      </c>
      <c r="O30" s="16">
        <v>1.6883890391445163E-2</v>
      </c>
      <c r="P30" s="16">
        <v>-3.2203720025733726E-2</v>
      </c>
      <c r="Q30" s="16">
        <v>6.3744201822489743E-2</v>
      </c>
      <c r="R30" s="16">
        <v>-3.158129765214792E-2</v>
      </c>
      <c r="S30" s="16">
        <v>-3.576201832204514E-2</v>
      </c>
      <c r="T30" s="16">
        <v>2.0171251389325597E-2</v>
      </c>
      <c r="U30" s="16">
        <v>-2.8230740193867072E-2</v>
      </c>
      <c r="V30" s="16">
        <v>1.0275663013830176E-2</v>
      </c>
      <c r="W30" s="16">
        <v>-6.1378324640956701E-3</v>
      </c>
      <c r="X30" s="16">
        <v>2.648696061224871E-2</v>
      </c>
      <c r="Y30" s="16">
        <v>8.5472020639684575E-3</v>
      </c>
      <c r="Z30" s="16">
        <v>-3.2026495529714601E-2</v>
      </c>
      <c r="AA30" s="16">
        <v>1.6721203105433381E-2</v>
      </c>
      <c r="AB30" s="16">
        <v>-2.4472473904344639E-2</v>
      </c>
      <c r="AC30" s="16">
        <v>-9.6740673379811671E-3</v>
      </c>
      <c r="AD30" s="16">
        <v>6.5008538512288633E-2</v>
      </c>
      <c r="AE30" s="16">
        <v>6.6020224149115639E-2</v>
      </c>
      <c r="AF30" s="16">
        <v>-1.473100183138168E-3</v>
      </c>
      <c r="AG30" s="16">
        <v>2.7431449814585264E-2</v>
      </c>
      <c r="AH30" s="16">
        <v>3.8087980269086059E-3</v>
      </c>
      <c r="AI30" s="16">
        <v>7.3892076641946984E-3</v>
      </c>
      <c r="AJ30" s="16">
        <v>5.4600090605575552E-2</v>
      </c>
      <c r="AK30" s="16">
        <v>3.1221155223642052E-3</v>
      </c>
      <c r="AL30" s="16">
        <v>-1.5428717755336514E-2</v>
      </c>
      <c r="AM30" s="16">
        <v>-2.0643424905943434E-4</v>
      </c>
      <c r="AN30" s="20" t="s">
        <v>134</v>
      </c>
    </row>
    <row r="31" spans="1:40" ht="24">
      <c r="A31" s="13" t="s">
        <v>67</v>
      </c>
      <c r="B31" s="14" t="s">
        <v>41</v>
      </c>
      <c r="C31" s="15">
        <v>-6.0034238881888587E-2</v>
      </c>
      <c r="D31" s="16">
        <v>-4.069176435986703E-2</v>
      </c>
      <c r="E31" s="16">
        <v>-2.9165373851044417E-2</v>
      </c>
      <c r="F31" s="16">
        <v>-5.7925783473809007E-2</v>
      </c>
      <c r="G31" s="16">
        <v>-3.3440913376808983E-2</v>
      </c>
      <c r="H31" s="16">
        <v>-2.8800347429069343E-2</v>
      </c>
      <c r="I31" s="16">
        <v>6.4563191740164852E-2</v>
      </c>
      <c r="J31" s="16">
        <v>-1.1920705062697315E-2</v>
      </c>
      <c r="K31" s="16">
        <v>-6.4271646459232957E-3</v>
      </c>
      <c r="L31" s="16">
        <v>-4.733355484269193E-2</v>
      </c>
      <c r="M31" s="16">
        <v>-5.2711625638419482E-2</v>
      </c>
      <c r="N31" s="16">
        <v>-1.8928811568925889E-2</v>
      </c>
      <c r="O31" s="16">
        <v>-2.0181626817579772E-2</v>
      </c>
      <c r="P31" s="16">
        <v>-1.1311497804975095E-2</v>
      </c>
      <c r="Q31" s="17" t="s">
        <v>128</v>
      </c>
      <c r="R31" s="16">
        <v>1.7263680313912153E-2</v>
      </c>
      <c r="S31" s="16">
        <v>-3.1259362711231392E-2</v>
      </c>
      <c r="T31" s="16">
        <v>2.2544793432222064E-2</v>
      </c>
      <c r="U31" s="16">
        <v>-7.4818926238331808E-3</v>
      </c>
      <c r="V31" s="16">
        <v>4.3627096952125856E-3</v>
      </c>
      <c r="W31" s="16">
        <v>-3.9334278713292467E-2</v>
      </c>
      <c r="X31" s="16">
        <v>-7.9557702751722038E-4</v>
      </c>
      <c r="Y31" s="16">
        <v>2.8490163037892213E-2</v>
      </c>
      <c r="Z31" s="16">
        <v>-5.5252090229567447E-3</v>
      </c>
      <c r="AA31" s="16">
        <v>4.3649822010493662E-4</v>
      </c>
      <c r="AB31" s="16">
        <v>1.036070579711415E-2</v>
      </c>
      <c r="AC31" s="16">
        <v>1.5809192587420858E-2</v>
      </c>
      <c r="AD31" s="16">
        <v>8.4467693403901742E-3</v>
      </c>
      <c r="AE31" s="17" t="s">
        <v>91</v>
      </c>
      <c r="AF31" s="16">
        <v>-1.5931345444014363E-2</v>
      </c>
      <c r="AG31" s="16">
        <v>3.3906522354195091E-2</v>
      </c>
      <c r="AH31" s="16">
        <v>5.9600057799548675E-2</v>
      </c>
      <c r="AI31" s="16">
        <v>3.9826081643146306E-2</v>
      </c>
      <c r="AJ31" s="16">
        <v>3.6778627967827271E-2</v>
      </c>
      <c r="AK31" s="16">
        <v>5.7549221247946451E-3</v>
      </c>
      <c r="AL31" s="16">
        <v>1.2389029800020561E-2</v>
      </c>
      <c r="AM31" s="16">
        <v>2.4015737821563229E-2</v>
      </c>
      <c r="AN31" s="18">
        <v>3.5356034412624165E-2</v>
      </c>
    </row>
    <row r="32" spans="1:40" ht="24">
      <c r="A32" s="13" t="s">
        <v>68</v>
      </c>
      <c r="B32" s="14" t="s">
        <v>41</v>
      </c>
      <c r="C32" s="15">
        <v>3.2104987877820998E-2</v>
      </c>
      <c r="D32" s="16">
        <v>-3.0654565461977892E-2</v>
      </c>
      <c r="E32" s="16">
        <v>1.6556023061636366E-2</v>
      </c>
      <c r="F32" s="16">
        <v>1.448502397143722E-2</v>
      </c>
      <c r="G32" s="16">
        <v>1.4016107345500748E-2</v>
      </c>
      <c r="H32" s="16">
        <v>-2.2266061466000586E-2</v>
      </c>
      <c r="I32" s="16">
        <v>2.7730554706262397E-2</v>
      </c>
      <c r="J32" s="16">
        <v>3.7383241226757805E-2</v>
      </c>
      <c r="K32" s="16">
        <v>9.6765179874306918E-3</v>
      </c>
      <c r="L32" s="16">
        <v>2.7608696647160445E-2</v>
      </c>
      <c r="M32" s="16">
        <v>3.7665786490006216E-2</v>
      </c>
      <c r="N32" s="16">
        <v>1.9116112996301587E-2</v>
      </c>
      <c r="O32" s="17" t="s">
        <v>91</v>
      </c>
      <c r="P32" s="16">
        <v>-7.0124998217615192E-3</v>
      </c>
      <c r="Q32" s="16">
        <v>3.3852381834410056E-2</v>
      </c>
      <c r="R32" s="16">
        <v>3.0212747005441059E-2</v>
      </c>
      <c r="S32" s="16">
        <v>-4.7057411677246339E-3</v>
      </c>
      <c r="T32" s="16">
        <v>5.6412701328781789E-2</v>
      </c>
      <c r="U32" s="16">
        <v>-2.685006952988974E-2</v>
      </c>
      <c r="V32" s="16">
        <v>-2.3044550522910087E-2</v>
      </c>
      <c r="W32" s="16">
        <v>-1.9768018929741012E-2</v>
      </c>
      <c r="X32" s="16">
        <v>-3.1456268164518332E-2</v>
      </c>
      <c r="Y32" s="16">
        <v>3.1522759602629494E-3</v>
      </c>
      <c r="Z32" s="16">
        <v>-6.4128671083150096E-2</v>
      </c>
      <c r="AA32" s="16">
        <v>-2.846719565021132E-2</v>
      </c>
      <c r="AB32" s="16">
        <v>-2.019690322595883E-2</v>
      </c>
      <c r="AC32" s="16">
        <v>-4.6406387148305757E-2</v>
      </c>
      <c r="AD32" s="16">
        <v>1.8971632170669366E-2</v>
      </c>
      <c r="AE32" s="16">
        <v>-2.1655776563247704E-2</v>
      </c>
      <c r="AF32" s="16">
        <v>-2.5073722753294683E-2</v>
      </c>
      <c r="AG32" s="17" t="s">
        <v>96</v>
      </c>
      <c r="AH32" s="16">
        <v>-5.0101249252265626E-2</v>
      </c>
      <c r="AI32" s="16">
        <v>-4.0439385369779861E-2</v>
      </c>
      <c r="AJ32" s="16">
        <v>3.7050174798375406E-2</v>
      </c>
      <c r="AK32" s="16">
        <v>-1.9262750972736321E-2</v>
      </c>
      <c r="AL32" s="16">
        <v>-4.0311290171543168E-2</v>
      </c>
      <c r="AM32" s="16">
        <v>-4.1272048824554999E-2</v>
      </c>
      <c r="AN32" s="18">
        <v>2.448850008915068E-2</v>
      </c>
    </row>
    <row r="33" spans="1:40" ht="24">
      <c r="A33" s="13" t="s">
        <v>69</v>
      </c>
      <c r="B33" s="14" t="s">
        <v>41</v>
      </c>
      <c r="C33" s="15">
        <v>2.1257085548014618E-2</v>
      </c>
      <c r="D33" s="16">
        <v>-1.6227182761188227E-2</v>
      </c>
      <c r="E33" s="16">
        <v>-6.971784664643728E-3</v>
      </c>
      <c r="F33" s="16">
        <v>-3.8683185743712454E-3</v>
      </c>
      <c r="G33" s="16">
        <v>3.6848308422668792E-2</v>
      </c>
      <c r="H33" s="16">
        <v>-1.3703817539661186E-2</v>
      </c>
      <c r="I33" s="16">
        <v>6.567336606351698E-2</v>
      </c>
      <c r="J33" s="16">
        <v>3.9616999688896225E-2</v>
      </c>
      <c r="K33" s="16">
        <v>3.2820286458581871E-2</v>
      </c>
      <c r="L33" s="16">
        <v>4.6890893810651903E-2</v>
      </c>
      <c r="M33" s="16">
        <v>1.7580696055399934E-2</v>
      </c>
      <c r="N33" s="17" t="s">
        <v>109</v>
      </c>
      <c r="O33" s="16">
        <v>5.4483233478590957E-2</v>
      </c>
      <c r="P33" s="16">
        <v>-5.6902932655065238E-3</v>
      </c>
      <c r="Q33" s="16">
        <v>8.3975974344705391E-3</v>
      </c>
      <c r="R33" s="16">
        <v>8.6730823310432418E-3</v>
      </c>
      <c r="S33" s="16">
        <v>-1.5408936827332813E-2</v>
      </c>
      <c r="T33" s="16">
        <v>6.8969178487132007E-2</v>
      </c>
      <c r="U33" s="16">
        <v>-2.7865957064545418E-2</v>
      </c>
      <c r="V33" s="16">
        <v>-2.4851679862670284E-2</v>
      </c>
      <c r="W33" s="16">
        <v>-2.2777451722328798E-2</v>
      </c>
      <c r="X33" s="16">
        <v>-3.5258936620996578E-2</v>
      </c>
      <c r="Y33" s="16">
        <v>-1.2767004807113506E-2</v>
      </c>
      <c r="Z33" s="16">
        <v>-5.4520301956649433E-2</v>
      </c>
      <c r="AA33" s="16">
        <v>-3.1704139066890791E-2</v>
      </c>
      <c r="AB33" s="16">
        <v>-3.0919135523444951E-2</v>
      </c>
      <c r="AC33" s="16">
        <v>-5.072116450213307E-2</v>
      </c>
      <c r="AD33" s="17" t="s">
        <v>96</v>
      </c>
      <c r="AE33" s="16">
        <v>7.5374390617045338E-3</v>
      </c>
      <c r="AF33" s="16">
        <v>-5.6760985527242224E-3</v>
      </c>
      <c r="AG33" s="16">
        <v>1.895281151454584E-2</v>
      </c>
      <c r="AH33" s="16">
        <v>-4.671780898757024E-3</v>
      </c>
      <c r="AI33" s="16">
        <v>-2.4285692206480164E-2</v>
      </c>
      <c r="AJ33" s="16">
        <v>1.3863127172554774E-2</v>
      </c>
      <c r="AK33" s="16">
        <v>-3.4126791082649439E-2</v>
      </c>
      <c r="AL33" s="16">
        <v>-2.27015465005465E-2</v>
      </c>
      <c r="AM33" s="16">
        <v>-4.217302136303238E-2</v>
      </c>
      <c r="AN33" s="18">
        <v>4.3834476936091297E-3</v>
      </c>
    </row>
    <row r="34" spans="1:40" ht="24">
      <c r="A34" s="13" t="s">
        <v>70</v>
      </c>
      <c r="B34" s="14" t="s">
        <v>41</v>
      </c>
      <c r="C34" s="15">
        <v>5.5230428085666299E-2</v>
      </c>
      <c r="D34" s="16">
        <v>-6.9853883263702524E-2</v>
      </c>
      <c r="E34" s="16">
        <v>-8.6477172281348175E-3</v>
      </c>
      <c r="F34" s="16">
        <v>-5.0160085689829971E-2</v>
      </c>
      <c r="G34" s="16">
        <v>-2.7425529716896012E-2</v>
      </c>
      <c r="H34" s="16">
        <v>-5.1759537352254914E-2</v>
      </c>
      <c r="I34" s="16">
        <v>1.6925818624580972E-2</v>
      </c>
      <c r="J34" s="16">
        <v>-4.086931378103513E-2</v>
      </c>
      <c r="K34" s="16">
        <v>-1.6733014411671611E-2</v>
      </c>
      <c r="L34" s="16">
        <v>-4.1207811421169055E-2</v>
      </c>
      <c r="M34" s="16">
        <v>9.1207253742794942E-3</v>
      </c>
      <c r="N34" s="16">
        <v>-2.5898704000795327E-2</v>
      </c>
      <c r="O34" s="17" t="s">
        <v>103</v>
      </c>
      <c r="P34" s="16">
        <v>-3.6930931999778836E-2</v>
      </c>
      <c r="Q34" s="16">
        <v>-1.9980175149195496E-2</v>
      </c>
      <c r="R34" s="16">
        <v>-2.7103252402385118E-3</v>
      </c>
      <c r="S34" s="16">
        <v>-5.3694365993195187E-2</v>
      </c>
      <c r="T34" s="16">
        <v>6.6210396628344267E-3</v>
      </c>
      <c r="U34" s="16">
        <v>9.6200279545671924E-3</v>
      </c>
      <c r="V34" s="16">
        <v>-2.4725188060507275E-2</v>
      </c>
      <c r="W34" s="16">
        <v>-2.2909068065701508E-2</v>
      </c>
      <c r="X34" s="16">
        <v>-3.0958563153934807E-2</v>
      </c>
      <c r="Y34" s="16">
        <v>3.2372744694198585E-3</v>
      </c>
      <c r="Z34" s="16">
        <v>-5.2447278830867975E-3</v>
      </c>
      <c r="AA34" s="16">
        <v>-1.3064143803942106E-2</v>
      </c>
      <c r="AB34" s="16">
        <v>-9.8008845672894072E-5</v>
      </c>
      <c r="AC34" s="16">
        <v>-3.3662920793512317E-2</v>
      </c>
      <c r="AD34" s="16">
        <v>5.4178768604481245E-2</v>
      </c>
      <c r="AE34" s="16">
        <v>3.2688121112516726E-2</v>
      </c>
      <c r="AF34" s="16">
        <v>2.3317829267873267E-3</v>
      </c>
      <c r="AG34" s="17" t="s">
        <v>135</v>
      </c>
      <c r="AH34" s="16">
        <v>5.9587236960426206E-2</v>
      </c>
      <c r="AI34" s="16">
        <v>2.2180378320101602E-2</v>
      </c>
      <c r="AJ34" s="16">
        <v>5.7454266464478126E-2</v>
      </c>
      <c r="AK34" s="16">
        <v>-1.3299819416907806E-2</v>
      </c>
      <c r="AL34" s="16">
        <v>8.6235886223896385E-4</v>
      </c>
      <c r="AM34" s="16">
        <v>2.1428237710102518E-2</v>
      </c>
      <c r="AN34" s="18">
        <v>4.801283502946125E-2</v>
      </c>
    </row>
    <row r="35" spans="1:40" ht="24">
      <c r="A35" s="13" t="s">
        <v>71</v>
      </c>
      <c r="B35" s="14" t="s">
        <v>41</v>
      </c>
      <c r="C35" s="15">
        <v>8.957950452616258E-3</v>
      </c>
      <c r="D35" s="17" t="s">
        <v>136</v>
      </c>
      <c r="E35" s="16">
        <v>-1.5440693362283445E-2</v>
      </c>
      <c r="F35" s="16">
        <v>-1.7206447706700964E-3</v>
      </c>
      <c r="G35" s="16">
        <v>-2.8581428334853477E-2</v>
      </c>
      <c r="H35" s="16">
        <v>-1.3077820867768639E-2</v>
      </c>
      <c r="I35" s="16">
        <v>-5.7629202699660063E-2</v>
      </c>
      <c r="J35" s="16">
        <v>1.7535615621937197E-2</v>
      </c>
      <c r="K35" s="16">
        <v>-9.8681167056931616E-3</v>
      </c>
      <c r="L35" s="17" t="s">
        <v>133</v>
      </c>
      <c r="M35" s="16">
        <v>3.4709196139794202E-2</v>
      </c>
      <c r="N35" s="16">
        <v>2.6760900203523421E-2</v>
      </c>
      <c r="O35" s="16">
        <v>-4.1115202669014896E-2</v>
      </c>
      <c r="P35" s="16">
        <v>-1.680115275558431E-2</v>
      </c>
      <c r="Q35" s="16">
        <v>-4.6735487793473404E-2</v>
      </c>
      <c r="R35" s="16">
        <v>-3.9715252360124076E-2</v>
      </c>
      <c r="S35" s="16">
        <v>1.209068026575978E-2</v>
      </c>
      <c r="T35" s="16">
        <v>-1.5739514304195245E-2</v>
      </c>
      <c r="U35" s="16">
        <v>4.8515839398349817E-2</v>
      </c>
      <c r="V35" s="16">
        <v>4.2381122425415273E-2</v>
      </c>
      <c r="W35" s="16">
        <v>6.9510178679270451E-2</v>
      </c>
      <c r="X35" s="16">
        <v>3.3074320565419001E-2</v>
      </c>
      <c r="Y35" s="17" t="s">
        <v>100</v>
      </c>
      <c r="Z35" s="16">
        <v>2.1704532584414744E-2</v>
      </c>
      <c r="AA35" s="16">
        <v>1.9532896668763625E-2</v>
      </c>
      <c r="AB35" s="16">
        <v>1.8357596174917282E-2</v>
      </c>
      <c r="AC35" s="16">
        <v>-1.1777291528160568E-2</v>
      </c>
      <c r="AD35" s="16">
        <v>4.643632102134191E-2</v>
      </c>
      <c r="AE35" s="16">
        <v>-4.1530041295408646E-2</v>
      </c>
      <c r="AF35" s="16">
        <v>1.1312759881299099E-3</v>
      </c>
      <c r="AG35" s="16">
        <v>2.7320919229399054E-2</v>
      </c>
      <c r="AH35" s="16">
        <v>1.2936840123040989E-2</v>
      </c>
      <c r="AI35" s="16">
        <v>3.1723638312341082E-2</v>
      </c>
      <c r="AJ35" s="16">
        <v>4.2024691945781352E-2</v>
      </c>
      <c r="AK35" s="16">
        <v>2.6001601775346186E-2</v>
      </c>
      <c r="AL35" s="16">
        <v>1.3022463668672414E-2</v>
      </c>
      <c r="AM35" s="16">
        <v>-1.3779202918980256E-3</v>
      </c>
      <c r="AN35" s="18">
        <v>4.400069742211575E-2</v>
      </c>
    </row>
    <row r="36" spans="1:40" ht="24">
      <c r="A36" s="13" t="s">
        <v>72</v>
      </c>
      <c r="B36" s="14" t="s">
        <v>41</v>
      </c>
      <c r="C36" s="15">
        <v>4.8589938706603011E-2</v>
      </c>
      <c r="D36" s="17" t="s">
        <v>102</v>
      </c>
      <c r="E36" s="16">
        <v>1.1023938674996061E-2</v>
      </c>
      <c r="F36" s="16">
        <v>2.2854763223671706E-2</v>
      </c>
      <c r="G36" s="16">
        <v>4.7301496396461855E-2</v>
      </c>
      <c r="H36" s="16">
        <v>3.5438424379878812E-2</v>
      </c>
      <c r="I36" s="16">
        <v>-6.1672790185158385E-3</v>
      </c>
      <c r="J36" s="16">
        <v>4.0073769485834965E-2</v>
      </c>
      <c r="K36" s="16">
        <v>4.6826144287094085E-2</v>
      </c>
      <c r="L36" s="17" t="s">
        <v>86</v>
      </c>
      <c r="M36" s="16">
        <v>5.7211097708270542E-2</v>
      </c>
      <c r="N36" s="16">
        <v>3.5928381501714575E-2</v>
      </c>
      <c r="O36" s="16">
        <v>-2.2990082736656148E-2</v>
      </c>
      <c r="P36" s="16">
        <v>9.6247413564515358E-3</v>
      </c>
      <c r="Q36" s="16">
        <v>-3.9135359059896353E-2</v>
      </c>
      <c r="R36" s="16">
        <v>4.3265511968730172E-2</v>
      </c>
      <c r="S36" s="17" t="s">
        <v>136</v>
      </c>
      <c r="T36" s="16">
        <v>-5.8375745627039935E-3</v>
      </c>
      <c r="U36" s="16">
        <v>-5.8075075372644785E-3</v>
      </c>
      <c r="V36" s="16">
        <v>1.8390962299547165E-2</v>
      </c>
      <c r="W36" s="17" t="s">
        <v>99</v>
      </c>
      <c r="X36" s="16">
        <v>2.791157384419948E-2</v>
      </c>
      <c r="Y36" s="16">
        <v>1.6448581624497038E-2</v>
      </c>
      <c r="Z36" s="16">
        <v>1.769763402871842E-2</v>
      </c>
      <c r="AA36" s="16">
        <v>-1.1573967736675772E-2</v>
      </c>
      <c r="AB36" s="16">
        <v>-1.1118328198208346E-2</v>
      </c>
      <c r="AC36" s="16">
        <v>-2.6365307153675483E-2</v>
      </c>
      <c r="AD36" s="16">
        <v>-2.271806637232596E-2</v>
      </c>
      <c r="AE36" s="16">
        <v>-1.9114918978112534E-2</v>
      </c>
      <c r="AF36" s="16">
        <v>4.276754759522391E-3</v>
      </c>
      <c r="AG36" s="16">
        <v>-1.9664654269150532E-2</v>
      </c>
      <c r="AH36" s="16">
        <v>-2.9814106177306638E-2</v>
      </c>
      <c r="AI36" s="16">
        <v>-3.5958007805058055E-2</v>
      </c>
      <c r="AJ36" s="16">
        <v>-1.4234564163735858E-2</v>
      </c>
      <c r="AK36" s="16">
        <v>-5.1983494988762412E-3</v>
      </c>
      <c r="AL36" s="16">
        <v>-5.2007537288166129E-2</v>
      </c>
      <c r="AM36" s="16">
        <v>-3.2410743469588671E-3</v>
      </c>
      <c r="AN36" s="18">
        <v>-2.6244080681658507E-2</v>
      </c>
    </row>
    <row r="37" spans="1:40" ht="24">
      <c r="A37" s="13" t="s">
        <v>73</v>
      </c>
      <c r="B37" s="14" t="s">
        <v>41</v>
      </c>
      <c r="C37" s="15">
        <v>3.9180254223178737E-2</v>
      </c>
      <c r="D37" s="17" t="s">
        <v>137</v>
      </c>
      <c r="E37" s="16">
        <v>3.5790136944977853E-2</v>
      </c>
      <c r="F37" s="16">
        <v>5.3599211312948751E-2</v>
      </c>
      <c r="G37" s="16">
        <v>4.6272941953104489E-3</v>
      </c>
      <c r="H37" s="16">
        <v>6.5370968422046455E-2</v>
      </c>
      <c r="I37" s="16">
        <v>-3.1805909610686862E-2</v>
      </c>
      <c r="J37" s="16">
        <v>8.8475224395401925E-4</v>
      </c>
      <c r="K37" s="16">
        <v>8.665631491466215E-3</v>
      </c>
      <c r="L37" s="16">
        <v>2.1516735102379607E-2</v>
      </c>
      <c r="M37" s="16">
        <v>-1.0329588703692915E-2</v>
      </c>
      <c r="N37" s="16">
        <v>2.0957383300708881E-2</v>
      </c>
      <c r="O37" s="16">
        <v>-5.2245113361588848E-3</v>
      </c>
      <c r="P37" s="16">
        <v>5.1676104321200324E-2</v>
      </c>
      <c r="Q37" s="16">
        <v>-5.4483502543839308E-3</v>
      </c>
      <c r="R37" s="16">
        <v>3.1711473583504714E-2</v>
      </c>
      <c r="S37" s="16">
        <v>2.7495512565344615E-2</v>
      </c>
      <c r="T37" s="16">
        <v>-3.6793178988950556E-2</v>
      </c>
      <c r="U37" s="16">
        <v>1.2605267411574283E-2</v>
      </c>
      <c r="V37" s="16">
        <v>2.819472963182925E-2</v>
      </c>
      <c r="W37" s="16">
        <v>1.7488005984332162E-2</v>
      </c>
      <c r="X37" s="16">
        <v>1.8907082367828048E-2</v>
      </c>
      <c r="Y37" s="16">
        <v>-7.866727859410564E-3</v>
      </c>
      <c r="Z37" s="17" t="s">
        <v>138</v>
      </c>
      <c r="AA37" s="16">
        <v>-2.2373120269196713E-3</v>
      </c>
      <c r="AB37" s="16">
        <v>-1.5242211337678739E-2</v>
      </c>
      <c r="AC37" s="16">
        <v>5.8936750876251197E-4</v>
      </c>
      <c r="AD37" s="16">
        <v>-5.3599626727970813E-2</v>
      </c>
      <c r="AE37" s="16">
        <v>-5.3904020210790125E-2</v>
      </c>
      <c r="AF37" s="16">
        <v>2.4379181503650475E-2</v>
      </c>
      <c r="AG37" s="16">
        <v>-6.29622868363343E-2</v>
      </c>
      <c r="AH37" s="16">
        <v>-1.8771322133112042E-2</v>
      </c>
      <c r="AI37" s="16">
        <v>-1.8956131258997724E-2</v>
      </c>
      <c r="AJ37" s="16">
        <v>-5.4171175068128699E-2</v>
      </c>
      <c r="AK37" s="16">
        <v>1.2680748225698686E-2</v>
      </c>
      <c r="AL37" s="16">
        <v>2.8296863465264891E-2</v>
      </c>
      <c r="AM37" s="16">
        <v>4.7312131599168403E-2</v>
      </c>
      <c r="AN37" s="20" t="s">
        <v>123</v>
      </c>
    </row>
    <row r="38" spans="1:40" ht="24">
      <c r="A38" s="13" t="s">
        <v>74</v>
      </c>
      <c r="B38" s="14" t="s">
        <v>41</v>
      </c>
      <c r="C38" s="15">
        <v>2.7688478844618065E-2</v>
      </c>
      <c r="D38" s="16">
        <v>-2.2391909530558387E-2</v>
      </c>
      <c r="E38" s="16">
        <v>-3.0791950916673212E-3</v>
      </c>
      <c r="F38" s="16">
        <v>2.055208030933061E-2</v>
      </c>
      <c r="G38" s="16">
        <v>2.6010760396463425E-2</v>
      </c>
      <c r="H38" s="16">
        <v>-1.2145384269047436E-2</v>
      </c>
      <c r="I38" s="16">
        <v>5.4094091733767474E-2</v>
      </c>
      <c r="J38" s="16">
        <v>3.8943632162837888E-2</v>
      </c>
      <c r="K38" s="16">
        <v>1.4505200627220655E-2</v>
      </c>
      <c r="L38" s="16">
        <v>4.1623447779053149E-2</v>
      </c>
      <c r="M38" s="16">
        <v>3.8396401167157639E-2</v>
      </c>
      <c r="N38" s="16">
        <v>1.9670499831141372E-2</v>
      </c>
      <c r="O38" s="16">
        <v>5.6704257453117739E-2</v>
      </c>
      <c r="P38" s="16">
        <v>-2.566568001136154E-2</v>
      </c>
      <c r="Q38" s="16">
        <v>3.6000399233918477E-2</v>
      </c>
      <c r="R38" s="16">
        <v>7.3906948667917726E-3</v>
      </c>
      <c r="S38" s="16">
        <v>-2.434784800989143E-2</v>
      </c>
      <c r="T38" s="17" t="s">
        <v>93</v>
      </c>
      <c r="U38" s="16">
        <v>-1.8087723142947803E-2</v>
      </c>
      <c r="V38" s="16">
        <v>-2.6522266660416273E-2</v>
      </c>
      <c r="W38" s="16">
        <v>-1.4030612836096405E-2</v>
      </c>
      <c r="X38" s="16">
        <v>-3.7435171940961735E-2</v>
      </c>
      <c r="Y38" s="16">
        <v>1.003863195117567E-2</v>
      </c>
      <c r="Z38" s="16">
        <v>-5.408509195339814E-2</v>
      </c>
      <c r="AA38" s="16">
        <v>-2.3832316514231261E-2</v>
      </c>
      <c r="AB38" s="16">
        <v>-1.1592710124961776E-2</v>
      </c>
      <c r="AC38" s="16">
        <v>-4.8222206521441713E-2</v>
      </c>
      <c r="AD38" s="16">
        <v>1.361962989539652E-2</v>
      </c>
      <c r="AE38" s="16">
        <v>7.4279204093900299E-3</v>
      </c>
      <c r="AF38" s="16">
        <v>-5.7582198071340081E-2</v>
      </c>
      <c r="AG38" s="16">
        <v>3.6327796599857964E-2</v>
      </c>
      <c r="AH38" s="16">
        <v>-1.3115286230003262E-2</v>
      </c>
      <c r="AI38" s="16">
        <v>-5.4851197022661113E-2</v>
      </c>
      <c r="AJ38" s="17" t="s">
        <v>138</v>
      </c>
      <c r="AK38" s="16">
        <v>-3.7484139805404847E-2</v>
      </c>
      <c r="AL38" s="16">
        <v>-2.3914882104738532E-2</v>
      </c>
      <c r="AM38" s="16">
        <v>-7.971102954516484E-3</v>
      </c>
      <c r="AN38" s="20" t="s">
        <v>139</v>
      </c>
    </row>
    <row r="39" spans="1:40" ht="24">
      <c r="A39" s="13" t="s">
        <v>75</v>
      </c>
      <c r="B39" s="14" t="s">
        <v>41</v>
      </c>
      <c r="C39" s="15">
        <v>6.6130437991224991E-2</v>
      </c>
      <c r="D39" s="17" t="s">
        <v>132</v>
      </c>
      <c r="E39" s="17" t="s">
        <v>114</v>
      </c>
      <c r="F39" s="16">
        <v>-5.299919106960773E-2</v>
      </c>
      <c r="G39" s="16">
        <v>-1.9771898300840068E-2</v>
      </c>
      <c r="H39" s="16">
        <v>-3.6287570368672847E-2</v>
      </c>
      <c r="I39" s="16">
        <v>1.9932483259241213E-2</v>
      </c>
      <c r="J39" s="16">
        <v>-2.5013186721125024E-2</v>
      </c>
      <c r="K39" s="16">
        <v>-2.4374564510511062E-2</v>
      </c>
      <c r="L39" s="16">
        <v>-1.5481719677124483E-2</v>
      </c>
      <c r="M39" s="16">
        <v>-6.3881915640482383E-3</v>
      </c>
      <c r="N39" s="16">
        <v>7.6119349299379599E-3</v>
      </c>
      <c r="O39" s="16">
        <v>6.5506408473987405E-3</v>
      </c>
      <c r="P39" s="16">
        <v>-3.3725785481330692E-2</v>
      </c>
      <c r="Q39" s="16">
        <v>2.2031988832026145E-2</v>
      </c>
      <c r="R39" s="16">
        <v>-1.9212546461652826E-3</v>
      </c>
      <c r="S39" s="16">
        <v>-2.2699334677401758E-2</v>
      </c>
      <c r="T39" s="17" t="s">
        <v>140</v>
      </c>
      <c r="U39" s="16">
        <v>-1.2851858705356654E-2</v>
      </c>
      <c r="V39" s="16">
        <v>-2.686271708554485E-2</v>
      </c>
      <c r="W39" s="16">
        <v>-5.7458905882886348E-3</v>
      </c>
      <c r="X39" s="16">
        <v>1.1089382076555382E-2</v>
      </c>
      <c r="Y39" s="16">
        <v>2.2423785160197534E-2</v>
      </c>
      <c r="Z39" s="16">
        <v>-3.6632197342093296E-2</v>
      </c>
      <c r="AA39" s="16">
        <v>-4.0914692620218074E-2</v>
      </c>
      <c r="AB39" s="16">
        <v>2.1748749293559275E-2</v>
      </c>
      <c r="AC39" s="16">
        <v>-1.1060771901114338E-2</v>
      </c>
      <c r="AD39" s="16">
        <v>6.7484021580173845E-2</v>
      </c>
      <c r="AE39" s="16">
        <v>5.8085125357145412E-2</v>
      </c>
      <c r="AF39" s="16">
        <v>7.1169983078705739E-3</v>
      </c>
      <c r="AG39" s="16">
        <v>5.5141135236091723E-2</v>
      </c>
      <c r="AH39" s="16">
        <v>1.2867929182059253E-2</v>
      </c>
      <c r="AI39" s="16">
        <v>2.8946083170934691E-2</v>
      </c>
      <c r="AJ39" s="17" t="s">
        <v>93</v>
      </c>
      <c r="AK39" s="16">
        <v>4.8368343289923836E-2</v>
      </c>
      <c r="AL39" s="16">
        <v>5.6873417936422936E-3</v>
      </c>
      <c r="AM39" s="16">
        <v>-6.4082506792100327E-3</v>
      </c>
      <c r="AN39" s="20" t="s">
        <v>107</v>
      </c>
    </row>
    <row r="40" spans="1:40" ht="24">
      <c r="A40" s="13" t="s">
        <v>76</v>
      </c>
      <c r="B40" s="14" t="s">
        <v>41</v>
      </c>
      <c r="C40" s="15">
        <v>6.8707422340593179E-3</v>
      </c>
      <c r="D40" s="17" t="s">
        <v>141</v>
      </c>
      <c r="E40" s="16">
        <v>-1.4611494408368156E-2</v>
      </c>
      <c r="F40" s="16">
        <v>1.0324944511130241E-2</v>
      </c>
      <c r="G40" s="16">
        <v>-1.5000221631896241E-2</v>
      </c>
      <c r="H40" s="16">
        <v>2.6173811024568856E-2</v>
      </c>
      <c r="I40" s="16">
        <v>-6.8280898479099322E-2</v>
      </c>
      <c r="J40" s="16">
        <v>2.0296543926539318E-2</v>
      </c>
      <c r="K40" s="16">
        <v>8.0881072739910631E-3</v>
      </c>
      <c r="L40" s="17" t="s">
        <v>107</v>
      </c>
      <c r="M40" s="16">
        <v>-3.2553693599258589E-2</v>
      </c>
      <c r="N40" s="16">
        <v>-1.6135219459132651E-2</v>
      </c>
      <c r="O40" s="16">
        <v>-6.7723529577568997E-2</v>
      </c>
      <c r="P40" s="16">
        <v>-1.2058490010888974E-2</v>
      </c>
      <c r="Q40" s="16">
        <v>-3.9107006315326244E-2</v>
      </c>
      <c r="R40" s="16">
        <v>-4.9598107160394506E-2</v>
      </c>
      <c r="S40" s="16">
        <v>2.069635410477055E-2</v>
      </c>
      <c r="T40" s="16">
        <v>-6.9354434883928964E-2</v>
      </c>
      <c r="U40" s="16">
        <v>6.8009226006330192E-2</v>
      </c>
      <c r="V40" s="16">
        <v>4.2174466100924589E-2</v>
      </c>
      <c r="W40" s="17" t="s">
        <v>142</v>
      </c>
      <c r="X40" s="16">
        <v>2.3862192221991919E-2</v>
      </c>
      <c r="Y40" s="16">
        <v>3.5321062998616072E-2</v>
      </c>
      <c r="Z40" s="17" t="s">
        <v>139</v>
      </c>
      <c r="AA40" s="16">
        <v>3.8930456903088134E-2</v>
      </c>
      <c r="AB40" s="16">
        <v>1.7943780716172864E-2</v>
      </c>
      <c r="AC40" s="16">
        <v>2.4079292625796417E-2</v>
      </c>
      <c r="AD40" s="16">
        <v>-1.5685219593604926E-2</v>
      </c>
      <c r="AE40" s="16">
        <v>-4.2579178054512334E-2</v>
      </c>
      <c r="AF40" s="16">
        <v>2.4022408685187024E-2</v>
      </c>
      <c r="AG40" s="16">
        <v>-2.9557538754109575E-2</v>
      </c>
      <c r="AH40" s="16">
        <v>-1.6967852357470784E-2</v>
      </c>
      <c r="AI40" s="16">
        <v>4.8774504116230466E-2</v>
      </c>
      <c r="AJ40" s="16">
        <v>-2.2010541430876451E-2</v>
      </c>
      <c r="AK40" s="16">
        <v>2.79831181137765E-2</v>
      </c>
      <c r="AL40" s="16">
        <v>2.4351346074990874E-2</v>
      </c>
      <c r="AM40" s="16">
        <v>8.204989626026768E-3</v>
      </c>
      <c r="AN40" s="18">
        <v>-1.3801578027738435E-2</v>
      </c>
    </row>
    <row r="41" spans="1:40" ht="24">
      <c r="A41" s="13" t="s">
        <v>77</v>
      </c>
      <c r="B41" s="14" t="s">
        <v>41</v>
      </c>
      <c r="C41" s="19" t="s">
        <v>143</v>
      </c>
      <c r="D41" s="16">
        <v>-1.3669575281558563E-2</v>
      </c>
      <c r="E41" s="16">
        <v>2.7883917950981583E-2</v>
      </c>
      <c r="F41" s="16">
        <v>4.4342528381728051E-2</v>
      </c>
      <c r="G41" s="16">
        <v>-2.6850043463220754E-2</v>
      </c>
      <c r="H41" s="16">
        <v>-4.4177524523082178E-2</v>
      </c>
      <c r="I41" s="17" t="s">
        <v>144</v>
      </c>
      <c r="J41" s="16">
        <v>5.5595693216181005E-3</v>
      </c>
      <c r="K41" s="16">
        <v>1.2401230495192973E-2</v>
      </c>
      <c r="L41" s="16">
        <v>4.23345204174434E-2</v>
      </c>
      <c r="M41" s="16">
        <v>1.8920202373009537E-2</v>
      </c>
      <c r="N41" s="17" t="s">
        <v>136</v>
      </c>
      <c r="O41" s="16">
        <v>4.6063433431872317E-2</v>
      </c>
      <c r="P41" s="16">
        <v>-4.2635807387943637E-3</v>
      </c>
      <c r="Q41" s="16">
        <v>3.3634612156049029E-2</v>
      </c>
      <c r="R41" s="16">
        <v>-8.8923544502751781E-3</v>
      </c>
      <c r="S41" s="16">
        <v>4.9837072643504439E-3</v>
      </c>
      <c r="T41" s="17" t="s">
        <v>126</v>
      </c>
      <c r="U41" s="16">
        <v>-2.6529244626438485E-2</v>
      </c>
      <c r="V41" s="16">
        <v>-3.337397514111811E-2</v>
      </c>
      <c r="W41" s="16">
        <v>-2.5112713003521095E-2</v>
      </c>
      <c r="X41" s="16">
        <v>-5.152635672357847E-2</v>
      </c>
      <c r="Y41" s="16">
        <v>-5.3816397506821099E-3</v>
      </c>
      <c r="Z41" s="17" t="s">
        <v>98</v>
      </c>
      <c r="AA41" s="16">
        <v>-2.9221955689973541E-2</v>
      </c>
      <c r="AB41" s="16">
        <v>-4.0976754992849689E-2</v>
      </c>
      <c r="AC41" s="16">
        <v>-3.6364445190695933E-2</v>
      </c>
      <c r="AD41" s="16">
        <v>4.237721216617191E-3</v>
      </c>
      <c r="AE41" s="16">
        <v>1.8551240061719047E-2</v>
      </c>
      <c r="AF41" s="16">
        <v>-2.4758251807319376E-2</v>
      </c>
      <c r="AG41" s="16">
        <v>2.3390756852699392E-2</v>
      </c>
      <c r="AH41" s="16">
        <v>-2.3929901555680946E-2</v>
      </c>
      <c r="AI41" s="16">
        <v>-1.0862200632937738E-2</v>
      </c>
      <c r="AJ41" s="17" t="s">
        <v>145</v>
      </c>
      <c r="AK41" s="16">
        <v>-2.9571025505727544E-2</v>
      </c>
      <c r="AL41" s="16">
        <v>-5.6975433894919693E-2</v>
      </c>
      <c r="AM41" s="16">
        <v>-6.4716171263292585E-2</v>
      </c>
      <c r="AN41" s="20" t="s">
        <v>146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25"/>
      <c r="D48" s="10">
        <f>$C5^2*D5^2</f>
        <v>7.3363092770684293E-6</v>
      </c>
      <c r="E48" s="10">
        <f t="shared" ref="E48:AN48" si="0">$C5^2*E5^2</f>
        <v>7.1105930417776475E-8</v>
      </c>
      <c r="F48" s="10">
        <f t="shared" si="0"/>
        <v>9.1260659931639063E-6</v>
      </c>
      <c r="G48" s="10">
        <f t="shared" si="0"/>
        <v>1.0028094730848732E-6</v>
      </c>
      <c r="H48" s="10">
        <f t="shared" si="0"/>
        <v>3.6874119409931476E-6</v>
      </c>
      <c r="I48" s="10">
        <f t="shared" si="0"/>
        <v>1.1121215798717925E-6</v>
      </c>
      <c r="J48" s="10">
        <f t="shared" si="0"/>
        <v>1.1690701763572893E-6</v>
      </c>
      <c r="K48" s="10">
        <f t="shared" si="0"/>
        <v>1.0851477625432152E-6</v>
      </c>
      <c r="L48" s="10">
        <f t="shared" si="0"/>
        <v>1.657868136787425E-6</v>
      </c>
      <c r="M48" s="10">
        <f t="shared" si="0"/>
        <v>6.6960090620881642E-6</v>
      </c>
      <c r="N48" s="10">
        <f t="shared" si="0"/>
        <v>3.3940218665583056E-6</v>
      </c>
      <c r="O48" s="10">
        <f t="shared" si="0"/>
        <v>1.3447425114557052E-5</v>
      </c>
      <c r="P48" s="10">
        <f t="shared" si="0"/>
        <v>3.7752968698005559E-6</v>
      </c>
      <c r="Q48" s="10">
        <f t="shared" si="0"/>
        <v>2.9196764604601772E-6</v>
      </c>
      <c r="R48" s="10">
        <f t="shared" si="0"/>
        <v>7.4373084429980117E-8</v>
      </c>
      <c r="S48" s="10">
        <f t="shared" si="0"/>
        <v>2.7627811203947312E-5</v>
      </c>
      <c r="T48" s="10">
        <f t="shared" si="0"/>
        <v>1.4844686161898701E-6</v>
      </c>
      <c r="U48" s="10">
        <f t="shared" si="0"/>
        <v>1.8514860284463916E-6</v>
      </c>
      <c r="V48" s="10">
        <f t="shared" si="0"/>
        <v>7.9561724631251105E-7</v>
      </c>
      <c r="W48" s="10">
        <f t="shared" si="0"/>
        <v>8.2109037985871091E-6</v>
      </c>
      <c r="X48" s="10">
        <f t="shared" si="0"/>
        <v>5.3812076910280083E-7</v>
      </c>
      <c r="Y48" s="10">
        <f t="shared" si="0"/>
        <v>7.4146690163158871E-6</v>
      </c>
      <c r="Z48" s="10">
        <f t="shared" si="0"/>
        <v>3.4846218668097825E-9</v>
      </c>
      <c r="AA48" s="10">
        <f t="shared" si="0"/>
        <v>6.0325589094936504E-6</v>
      </c>
      <c r="AB48" s="10">
        <f t="shared" si="0"/>
        <v>1.6760259141051826E-8</v>
      </c>
      <c r="AC48" s="11">
        <f t="shared" si="0"/>
        <v>1.0783784024999998E-2</v>
      </c>
      <c r="AD48" s="10">
        <f t="shared" si="0"/>
        <v>3.0232789469241954E-5</v>
      </c>
      <c r="AE48" s="10">
        <f t="shared" si="0"/>
        <v>6.7337858245352376E-6</v>
      </c>
      <c r="AF48" s="10">
        <f t="shared" si="0"/>
        <v>1.1348656544268823E-8</v>
      </c>
      <c r="AG48" s="10">
        <f t="shared" si="0"/>
        <v>2.5218128247053681E-5</v>
      </c>
      <c r="AH48" s="10">
        <f t="shared" si="0"/>
        <v>1.8152734709780412E-5</v>
      </c>
      <c r="AI48" s="10">
        <f t="shared" si="0"/>
        <v>5.8743222775648635E-6</v>
      </c>
      <c r="AJ48" s="10">
        <f t="shared" si="0"/>
        <v>2.8368258709159212E-5</v>
      </c>
      <c r="AK48" s="10">
        <f t="shared" si="0"/>
        <v>2.2369173802311202E-6</v>
      </c>
      <c r="AL48" s="10">
        <f t="shared" si="0"/>
        <v>3.3501951666422371E-6</v>
      </c>
      <c r="AM48" s="10">
        <f t="shared" si="0"/>
        <v>2.2146371375125802E-6</v>
      </c>
      <c r="AN48" s="12">
        <f t="shared" si="0"/>
        <v>1.705612547395572E-5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1.0800366222125968E-7</v>
      </c>
      <c r="E49" s="16">
        <f t="shared" si="1"/>
        <v>3.3223930200986409E-7</v>
      </c>
      <c r="F49" s="16">
        <f t="shared" si="1"/>
        <v>5.7091406138489535E-7</v>
      </c>
      <c r="G49" s="17">
        <f t="shared" si="1"/>
        <v>4.0514326510400267E-4</v>
      </c>
      <c r="H49" s="16">
        <f t="shared" si="1"/>
        <v>1.9815905612062303E-9</v>
      </c>
      <c r="I49" s="16">
        <f t="shared" si="1"/>
        <v>7.4835159752833042E-7</v>
      </c>
      <c r="J49" s="16">
        <f t="shared" si="1"/>
        <v>1.0162240306180097E-7</v>
      </c>
      <c r="K49" s="16">
        <f t="shared" si="1"/>
        <v>7.0168577099255321E-10</v>
      </c>
      <c r="L49" s="16">
        <f t="shared" si="1"/>
        <v>3.7065541634458937E-7</v>
      </c>
      <c r="M49" s="16">
        <f t="shared" si="1"/>
        <v>2.1105062428932749E-8</v>
      </c>
      <c r="N49" s="16">
        <f t="shared" si="1"/>
        <v>2.1919200792528219E-7</v>
      </c>
      <c r="O49" s="16">
        <f t="shared" si="1"/>
        <v>3.3936561931726412E-7</v>
      </c>
      <c r="P49" s="16">
        <f t="shared" si="1"/>
        <v>2.917203564826351E-8</v>
      </c>
      <c r="Q49" s="16">
        <f t="shared" si="1"/>
        <v>4.9480389105403577E-7</v>
      </c>
      <c r="R49" s="16">
        <f t="shared" si="1"/>
        <v>3.1246203873006115E-7</v>
      </c>
      <c r="S49" s="16">
        <f t="shared" si="1"/>
        <v>5.5000987777837161E-8</v>
      </c>
      <c r="T49" s="16">
        <f t="shared" si="1"/>
        <v>1.8203661776425866E-7</v>
      </c>
      <c r="U49" s="16">
        <f t="shared" si="1"/>
        <v>2.4840945556229552E-8</v>
      </c>
      <c r="V49" s="16">
        <f t="shared" si="1"/>
        <v>1.4728471225607084E-8</v>
      </c>
      <c r="W49" s="16">
        <f t="shared" si="1"/>
        <v>1.0016225902831909E-6</v>
      </c>
      <c r="X49" s="16">
        <f t="shared" si="1"/>
        <v>3.9690520607638573E-8</v>
      </c>
      <c r="Y49" s="16">
        <f t="shared" si="1"/>
        <v>3.7173335634564096E-7</v>
      </c>
      <c r="Z49" s="16">
        <f t="shared" si="1"/>
        <v>9.9374578441231657E-9</v>
      </c>
      <c r="AA49" s="16">
        <f t="shared" si="1"/>
        <v>5.240354001669527E-7</v>
      </c>
      <c r="AB49" s="16">
        <f t="shared" si="1"/>
        <v>1.0634121226865303E-9</v>
      </c>
      <c r="AC49" s="16">
        <f t="shared" si="1"/>
        <v>3.7909061463485472E-8</v>
      </c>
      <c r="AD49" s="16">
        <f t="shared" si="1"/>
        <v>6.048474858670027E-7</v>
      </c>
      <c r="AE49" s="16">
        <f t="shared" si="1"/>
        <v>2.0852431018250811E-7</v>
      </c>
      <c r="AF49" s="16">
        <f t="shared" si="1"/>
        <v>3.7770834231288197E-8</v>
      </c>
      <c r="AG49" s="16">
        <f t="shared" si="1"/>
        <v>8.7263776033943774E-8</v>
      </c>
      <c r="AH49" s="16">
        <f t="shared" si="1"/>
        <v>7.3847835332399536E-9</v>
      </c>
      <c r="AI49" s="16">
        <f t="shared" si="1"/>
        <v>1.3416648441226201E-8</v>
      </c>
      <c r="AJ49" s="16">
        <f t="shared" si="1"/>
        <v>3.1397962925707089E-7</v>
      </c>
      <c r="AK49" s="16">
        <f t="shared" si="1"/>
        <v>8.8678633960570747E-9</v>
      </c>
      <c r="AL49" s="16">
        <f t="shared" si="1"/>
        <v>1.329603774832047E-7</v>
      </c>
      <c r="AM49" s="16">
        <f t="shared" si="1"/>
        <v>8.5942501055107825E-8</v>
      </c>
      <c r="AN49" s="18">
        <f t="shared" si="1"/>
        <v>3.5234973433680639E-7</v>
      </c>
    </row>
    <row r="50" spans="1:40" ht="24">
      <c r="A50" s="13" t="s">
        <v>43</v>
      </c>
      <c r="B50" s="14" t="s">
        <v>41</v>
      </c>
      <c r="C50" s="19"/>
      <c r="D50" s="16">
        <f t="shared" ref="D50:AN50" si="2">$C7^2*D7^2</f>
        <v>4.4975679251477817E-7</v>
      </c>
      <c r="E50" s="16">
        <f t="shared" si="2"/>
        <v>3.0875242626089424E-6</v>
      </c>
      <c r="F50" s="16">
        <f t="shared" si="2"/>
        <v>2.162071711409477E-7</v>
      </c>
      <c r="G50" s="16">
        <f t="shared" si="2"/>
        <v>1.2018925393655384E-6</v>
      </c>
      <c r="H50" s="16">
        <f t="shared" si="2"/>
        <v>1.2115176428725835E-8</v>
      </c>
      <c r="I50" s="16">
        <f t="shared" si="2"/>
        <v>1.8854919387348926E-10</v>
      </c>
      <c r="J50" s="16">
        <f t="shared" si="2"/>
        <v>3.7827545374773363E-6</v>
      </c>
      <c r="K50" s="16">
        <f t="shared" si="2"/>
        <v>2.9917826978663598E-6</v>
      </c>
      <c r="L50" s="16">
        <f t="shared" si="2"/>
        <v>1.1871427180852898E-8</v>
      </c>
      <c r="M50" s="16">
        <f t="shared" si="2"/>
        <v>1.3855331515567166E-6</v>
      </c>
      <c r="N50" s="16">
        <f t="shared" si="2"/>
        <v>2.680759411479657E-6</v>
      </c>
      <c r="O50" s="16">
        <f t="shared" si="2"/>
        <v>2.9004407122334424E-6</v>
      </c>
      <c r="P50" s="16">
        <f t="shared" si="2"/>
        <v>5.0089692065284022E-6</v>
      </c>
      <c r="Q50" s="16">
        <f t="shared" si="2"/>
        <v>3.5732209060931192E-6</v>
      </c>
      <c r="R50" s="16">
        <f t="shared" si="2"/>
        <v>1.719454483569372E-5</v>
      </c>
      <c r="S50" s="16">
        <f t="shared" si="2"/>
        <v>1.5145744012543505E-6</v>
      </c>
      <c r="T50" s="16">
        <f t="shared" si="2"/>
        <v>2.6396074929886436E-7</v>
      </c>
      <c r="U50" s="16">
        <f t="shared" si="2"/>
        <v>7.3319744090181588E-6</v>
      </c>
      <c r="V50" s="16">
        <f t="shared" si="2"/>
        <v>9.6935304477047192E-6</v>
      </c>
      <c r="W50" s="16">
        <f t="shared" si="2"/>
        <v>6.5261257231663905E-8</v>
      </c>
      <c r="X50" s="16">
        <f t="shared" si="2"/>
        <v>1.5112834510396837E-6</v>
      </c>
      <c r="Y50" s="16">
        <f t="shared" si="2"/>
        <v>9.6584693275647789E-6</v>
      </c>
      <c r="Z50" s="16">
        <f t="shared" si="2"/>
        <v>1.4425834455709311E-5</v>
      </c>
      <c r="AA50" s="16">
        <f t="shared" si="2"/>
        <v>7.6512052625189882E-7</v>
      </c>
      <c r="AB50" s="16">
        <f t="shared" si="2"/>
        <v>3.8845481137981905E-8</v>
      </c>
      <c r="AC50" s="16">
        <f t="shared" si="2"/>
        <v>1.1756889848388687E-6</v>
      </c>
      <c r="AD50" s="16">
        <f t="shared" si="2"/>
        <v>1.1075547642624911E-5</v>
      </c>
      <c r="AE50" s="16">
        <f t="shared" si="2"/>
        <v>7.0946214065690949E-6</v>
      </c>
      <c r="AF50" s="16">
        <f t="shared" si="2"/>
        <v>2.905262098225306E-6</v>
      </c>
      <c r="AG50" s="16">
        <f t="shared" si="2"/>
        <v>1.0587135522184461E-5</v>
      </c>
      <c r="AH50" s="16">
        <f t="shared" si="2"/>
        <v>7.0904203550490596E-8</v>
      </c>
      <c r="AI50" s="16">
        <f t="shared" si="2"/>
        <v>7.8319055496477541E-7</v>
      </c>
      <c r="AJ50" s="16">
        <f t="shared" si="2"/>
        <v>4.079752891301294E-7</v>
      </c>
      <c r="AK50" s="16">
        <f t="shared" si="2"/>
        <v>6.1777619605327272E-8</v>
      </c>
      <c r="AL50" s="16">
        <f t="shared" si="2"/>
        <v>8.5458346138758122E-6</v>
      </c>
      <c r="AM50" s="17">
        <f t="shared" si="2"/>
        <v>5.7758480009999997E-3</v>
      </c>
      <c r="AN50" s="18">
        <f t="shared" si="2"/>
        <v>2.8732538241148271E-5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3.5981126080173015E-8</v>
      </c>
      <c r="E51" s="16">
        <f t="shared" si="3"/>
        <v>9.3550142975441924E-8</v>
      </c>
      <c r="F51" s="16">
        <f t="shared" si="3"/>
        <v>7.9859459767107965E-9</v>
      </c>
      <c r="G51" s="16">
        <f t="shared" si="3"/>
        <v>8.5165878224890926E-10</v>
      </c>
      <c r="H51" s="16">
        <f t="shared" si="3"/>
        <v>1.9423502651206496E-8</v>
      </c>
      <c r="I51" s="16">
        <f t="shared" si="3"/>
        <v>4.4240537509816804E-10</v>
      </c>
      <c r="J51" s="16">
        <f t="shared" si="3"/>
        <v>4.0721572229590899E-9</v>
      </c>
      <c r="K51" s="16">
        <f t="shared" si="3"/>
        <v>1.8747328120005971E-8</v>
      </c>
      <c r="L51" s="16">
        <f t="shared" si="3"/>
        <v>2.9418884811439809E-8</v>
      </c>
      <c r="M51" s="16">
        <f t="shared" si="3"/>
        <v>1.1524530697796988E-8</v>
      </c>
      <c r="N51" s="16">
        <f t="shared" si="3"/>
        <v>1.4956390491300884E-7</v>
      </c>
      <c r="O51" s="16">
        <f t="shared" si="3"/>
        <v>7.6064410381735849E-9</v>
      </c>
      <c r="P51" s="16">
        <f t="shared" si="3"/>
        <v>3.9800438892206015E-9</v>
      </c>
      <c r="Q51" s="16">
        <f t="shared" si="3"/>
        <v>1.4142071831147158E-9</v>
      </c>
      <c r="R51" s="16">
        <f t="shared" si="3"/>
        <v>7.8428896314770321E-9</v>
      </c>
      <c r="S51" s="16">
        <f t="shared" si="3"/>
        <v>1.6064441161091288E-9</v>
      </c>
      <c r="T51" s="16">
        <f t="shared" si="3"/>
        <v>1.0481630298462114E-7</v>
      </c>
      <c r="U51" s="16">
        <f t="shared" si="3"/>
        <v>2.6622693927199124E-8</v>
      </c>
      <c r="V51" s="16">
        <f t="shared" si="3"/>
        <v>1.2750541089770623E-8</v>
      </c>
      <c r="W51" s="16">
        <f t="shared" si="3"/>
        <v>1.1667847281894044E-9</v>
      </c>
      <c r="X51" s="16">
        <f t="shared" si="3"/>
        <v>2.711109918651807E-8</v>
      </c>
      <c r="Y51" s="16">
        <f t="shared" si="3"/>
        <v>2.0197311294873711E-11</v>
      </c>
      <c r="Z51" s="16">
        <f t="shared" si="3"/>
        <v>7.0432224956088236E-9</v>
      </c>
      <c r="AA51" s="16">
        <f t="shared" si="3"/>
        <v>9.5571641892605935E-9</v>
      </c>
      <c r="AB51" s="16">
        <f t="shared" si="3"/>
        <v>7.7949454011301078E-10</v>
      </c>
      <c r="AC51" s="16">
        <f t="shared" si="3"/>
        <v>8.1257254404591983E-9</v>
      </c>
      <c r="AD51" s="16">
        <f t="shared" si="3"/>
        <v>4.985112037341501E-8</v>
      </c>
      <c r="AE51" s="16">
        <f t="shared" si="3"/>
        <v>5.1975262347274302E-8</v>
      </c>
      <c r="AF51" s="16">
        <f t="shared" si="3"/>
        <v>6.2847042945890944E-8</v>
      </c>
      <c r="AG51" s="16">
        <f t="shared" si="3"/>
        <v>1.5784258764505773E-8</v>
      </c>
      <c r="AH51" s="16">
        <f t="shared" si="3"/>
        <v>2.0519444678372828E-8</v>
      </c>
      <c r="AI51" s="16">
        <f t="shared" si="3"/>
        <v>1.5012359575399858E-8</v>
      </c>
      <c r="AJ51" s="16">
        <f t="shared" si="3"/>
        <v>6.2387012763417314E-8</v>
      </c>
      <c r="AK51" s="17">
        <f t="shared" si="3"/>
        <v>3.9240056999733645E-5</v>
      </c>
      <c r="AL51" s="16">
        <f t="shared" si="3"/>
        <v>3.0614005053191524E-10</v>
      </c>
      <c r="AM51" s="16">
        <f t="shared" si="3"/>
        <v>4.2801800516099793E-10</v>
      </c>
      <c r="AN51" s="18">
        <f t="shared" si="3"/>
        <v>4.1105006909352852E-8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1.7432433237866836E-6</v>
      </c>
      <c r="E52" s="16">
        <f t="shared" si="4"/>
        <v>4.0571237596953395E-6</v>
      </c>
      <c r="F52" s="16">
        <f t="shared" si="4"/>
        <v>5.3993685517754446E-6</v>
      </c>
      <c r="G52" s="16">
        <f t="shared" si="4"/>
        <v>2.5401662004431249E-7</v>
      </c>
      <c r="H52" s="16">
        <f t="shared" si="4"/>
        <v>1.6153256762322117E-6</v>
      </c>
      <c r="I52" s="16">
        <f t="shared" si="4"/>
        <v>2.0489575025635128E-6</v>
      </c>
      <c r="J52" s="16">
        <f t="shared" si="4"/>
        <v>3.0645077419626615E-6</v>
      </c>
      <c r="K52" s="16">
        <f t="shared" si="4"/>
        <v>5.7760838574887179E-7</v>
      </c>
      <c r="L52" s="16">
        <f t="shared" si="4"/>
        <v>3.1727952109175393E-6</v>
      </c>
      <c r="M52" s="16">
        <f t="shared" si="4"/>
        <v>2.4127570603632159E-6</v>
      </c>
      <c r="N52" s="16">
        <f t="shared" si="4"/>
        <v>4.6881963927669898E-7</v>
      </c>
      <c r="O52" s="16">
        <f t="shared" si="4"/>
        <v>2.7564114579438263E-6</v>
      </c>
      <c r="P52" s="16">
        <f t="shared" si="4"/>
        <v>4.1202514507378149E-6</v>
      </c>
      <c r="Q52" s="16">
        <f t="shared" si="4"/>
        <v>1.7229604636497473E-9</v>
      </c>
      <c r="R52" s="16">
        <f t="shared" si="4"/>
        <v>3.4653569316664408E-9</v>
      </c>
      <c r="S52" s="16">
        <f t="shared" si="4"/>
        <v>6.6869690294268842E-6</v>
      </c>
      <c r="T52" s="16">
        <f t="shared" si="4"/>
        <v>3.7131459553924452E-7</v>
      </c>
      <c r="U52" s="16">
        <f t="shared" si="4"/>
        <v>3.5714313195534852E-6</v>
      </c>
      <c r="V52" s="16">
        <f t="shared" si="4"/>
        <v>1.1588264299796313E-7</v>
      </c>
      <c r="W52" s="16">
        <f t="shared" si="4"/>
        <v>2.2243995195257079E-6</v>
      </c>
      <c r="X52" s="17">
        <f t="shared" si="4"/>
        <v>2.6479039530434485E-3</v>
      </c>
      <c r="Y52" s="16">
        <f t="shared" si="4"/>
        <v>2.288613653692516E-7</v>
      </c>
      <c r="Z52" s="16">
        <f t="shared" si="4"/>
        <v>1.0473313903153896E-6</v>
      </c>
      <c r="AA52" s="16">
        <f t="shared" si="4"/>
        <v>2.0677172847317962E-7</v>
      </c>
      <c r="AB52" s="16">
        <f t="shared" si="4"/>
        <v>4.2545158700479603E-7</v>
      </c>
      <c r="AC52" s="16">
        <f t="shared" si="4"/>
        <v>1.3082891177166537E-7</v>
      </c>
      <c r="AD52" s="16">
        <f t="shared" si="4"/>
        <v>3.5477667560852601E-6</v>
      </c>
      <c r="AE52" s="16">
        <f t="shared" si="4"/>
        <v>2.5532353129407162E-6</v>
      </c>
      <c r="AF52" s="16">
        <f t="shared" si="4"/>
        <v>3.3663145621404895E-8</v>
      </c>
      <c r="AG52" s="16">
        <f t="shared" si="4"/>
        <v>2.8091231624383E-6</v>
      </c>
      <c r="AH52" s="16">
        <f t="shared" si="4"/>
        <v>1.4192518187806356E-6</v>
      </c>
      <c r="AI52" s="16">
        <f t="shared" si="4"/>
        <v>2.5879310582945399E-7</v>
      </c>
      <c r="AJ52" s="16">
        <f t="shared" si="4"/>
        <v>4.1465120072074765E-6</v>
      </c>
      <c r="AK52" s="16">
        <f t="shared" si="4"/>
        <v>1.8080686492693639E-6</v>
      </c>
      <c r="AL52" s="16">
        <f t="shared" si="4"/>
        <v>3.4058059689191113E-6</v>
      </c>
      <c r="AM52" s="16">
        <f t="shared" si="4"/>
        <v>6.9179861319273741E-7</v>
      </c>
      <c r="AN52" s="18">
        <f t="shared" si="4"/>
        <v>8.332859556641368E-6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1.1934976414498333E-7</v>
      </c>
      <c r="E53" s="16">
        <f t="shared" si="5"/>
        <v>3.3954741583555029E-9</v>
      </c>
      <c r="F53" s="16">
        <f t="shared" si="5"/>
        <v>2.3537863527621115E-7</v>
      </c>
      <c r="G53" s="16">
        <f t="shared" si="5"/>
        <v>1.6320316798098869E-8</v>
      </c>
      <c r="H53" s="16">
        <f t="shared" si="5"/>
        <v>8.427868802297908E-8</v>
      </c>
      <c r="I53" s="16">
        <f t="shared" si="5"/>
        <v>4.0069014113670797E-10</v>
      </c>
      <c r="J53" s="16">
        <f t="shared" si="5"/>
        <v>3.9030322682013414E-7</v>
      </c>
      <c r="K53" s="16">
        <f t="shared" si="5"/>
        <v>3.0556272871473724E-9</v>
      </c>
      <c r="L53" s="16">
        <f t="shared" si="5"/>
        <v>2.442838091472874E-10</v>
      </c>
      <c r="M53" s="16">
        <f t="shared" si="5"/>
        <v>1.1942004327166486E-9</v>
      </c>
      <c r="N53" s="16">
        <f t="shared" si="5"/>
        <v>9.4831714774171616E-9</v>
      </c>
      <c r="O53" s="16">
        <f t="shared" si="5"/>
        <v>1.0863565983010619E-9</v>
      </c>
      <c r="P53" s="16">
        <f t="shared" si="5"/>
        <v>2.0025433892334558E-7</v>
      </c>
      <c r="Q53" s="16">
        <f t="shared" si="5"/>
        <v>4.8486321868906575E-8</v>
      </c>
      <c r="R53" s="16">
        <f t="shared" si="5"/>
        <v>1.7532802539575026E-7</v>
      </c>
      <c r="S53" s="16">
        <f t="shared" si="5"/>
        <v>1.9229772064508434E-7</v>
      </c>
      <c r="T53" s="16">
        <f t="shared" si="5"/>
        <v>1.0323658725023821E-8</v>
      </c>
      <c r="U53" s="16">
        <f t="shared" si="5"/>
        <v>2.4703674191171953E-7</v>
      </c>
      <c r="V53" s="16">
        <f t="shared" si="5"/>
        <v>9.6190842821400261E-8</v>
      </c>
      <c r="W53" s="16">
        <f t="shared" si="5"/>
        <v>3.4913957617989097E-9</v>
      </c>
      <c r="X53" s="16">
        <f t="shared" si="5"/>
        <v>2.2695570189371185E-9</v>
      </c>
      <c r="Y53" s="16">
        <f t="shared" si="5"/>
        <v>1.9020138704136782E-9</v>
      </c>
      <c r="Z53" s="16">
        <f t="shared" si="5"/>
        <v>1.17892594631648E-7</v>
      </c>
      <c r="AA53" s="16">
        <f t="shared" si="5"/>
        <v>1.8146813809206046E-7</v>
      </c>
      <c r="AB53" s="16">
        <f t="shared" si="5"/>
        <v>3.0940775188613105E-8</v>
      </c>
      <c r="AC53" s="16">
        <f t="shared" si="5"/>
        <v>1.8525800372395569E-10</v>
      </c>
      <c r="AD53" s="16">
        <f t="shared" si="5"/>
        <v>6.202729206739037E-9</v>
      </c>
      <c r="AE53" s="16">
        <f t="shared" si="5"/>
        <v>2.2684692735659247E-8</v>
      </c>
      <c r="AF53" s="17">
        <f t="shared" si="5"/>
        <v>1.757345936772671E-4</v>
      </c>
      <c r="AG53" s="16">
        <f t="shared" si="5"/>
        <v>1.2059555609025513E-7</v>
      </c>
      <c r="AH53" s="16">
        <f t="shared" si="5"/>
        <v>5.2453186078787246E-8</v>
      </c>
      <c r="AI53" s="16">
        <f t="shared" si="5"/>
        <v>4.4659650992172677E-8</v>
      </c>
      <c r="AJ53" s="16">
        <f t="shared" si="5"/>
        <v>6.6278347006987492E-7</v>
      </c>
      <c r="AK53" s="16">
        <f t="shared" si="5"/>
        <v>2.8294780158744593E-7</v>
      </c>
      <c r="AL53" s="16">
        <f t="shared" si="5"/>
        <v>7.4789220529474352E-8</v>
      </c>
      <c r="AM53" s="16">
        <f t="shared" si="5"/>
        <v>8.9762900686743995E-8</v>
      </c>
      <c r="AN53" s="18">
        <f t="shared" si="5"/>
        <v>1.2935193904264882E-7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4.9895736453646465E-7</v>
      </c>
      <c r="E54" s="16">
        <f t="shared" si="6"/>
        <v>1.2104507317818596E-7</v>
      </c>
      <c r="F54" s="16">
        <f t="shared" si="6"/>
        <v>1.9022709982570163E-7</v>
      </c>
      <c r="G54" s="16">
        <f t="shared" si="6"/>
        <v>5.8805545902771331E-9</v>
      </c>
      <c r="H54" s="16">
        <f t="shared" si="6"/>
        <v>1.9580295463335395E-7</v>
      </c>
      <c r="I54" s="16">
        <f t="shared" si="6"/>
        <v>1.0876204490701678E-8</v>
      </c>
      <c r="J54" s="16">
        <f t="shared" si="6"/>
        <v>2.1046159783915937E-12</v>
      </c>
      <c r="K54" s="16">
        <f t="shared" si="6"/>
        <v>7.1508985046870226E-9</v>
      </c>
      <c r="L54" s="16">
        <f t="shared" si="6"/>
        <v>1.9964368338832305E-7</v>
      </c>
      <c r="M54" s="16">
        <f t="shared" si="6"/>
        <v>5.6764138192694357E-7</v>
      </c>
      <c r="N54" s="16">
        <f t="shared" si="6"/>
        <v>2.6134152697197927E-7</v>
      </c>
      <c r="O54" s="16">
        <f t="shared" si="6"/>
        <v>9.7260664930973527E-8</v>
      </c>
      <c r="P54" s="16">
        <f t="shared" si="6"/>
        <v>1.0823972141082874E-8</v>
      </c>
      <c r="Q54" s="16">
        <f t="shared" si="6"/>
        <v>3.0640299386819214E-7</v>
      </c>
      <c r="R54" s="16">
        <f t="shared" si="6"/>
        <v>1.1083932349324942E-8</v>
      </c>
      <c r="S54" s="16">
        <f t="shared" si="6"/>
        <v>5.3036753922442915E-9</v>
      </c>
      <c r="T54" s="16">
        <f t="shared" si="6"/>
        <v>1.7106012417410092E-7</v>
      </c>
      <c r="U54" s="16">
        <f t="shared" si="6"/>
        <v>1.6276315710975652E-7</v>
      </c>
      <c r="V54" s="16">
        <f t="shared" si="6"/>
        <v>5.6518445026899027E-7</v>
      </c>
      <c r="W54" s="16">
        <f t="shared" si="6"/>
        <v>2.5316913573577863E-7</v>
      </c>
      <c r="X54" s="16">
        <f t="shared" si="6"/>
        <v>1.7630737458222103E-8</v>
      </c>
      <c r="Y54" s="16">
        <f t="shared" si="6"/>
        <v>2.2667615954566271E-7</v>
      </c>
      <c r="Z54" s="16">
        <f t="shared" si="6"/>
        <v>7.2900700569665771E-8</v>
      </c>
      <c r="AA54" s="16">
        <f t="shared" si="6"/>
        <v>4.4254805164574825E-8</v>
      </c>
      <c r="AB54" s="16">
        <f t="shared" si="6"/>
        <v>2.8489475872309129E-8</v>
      </c>
      <c r="AC54" s="16">
        <f t="shared" si="6"/>
        <v>9.7287321420510661E-8</v>
      </c>
      <c r="AD54" s="16">
        <f t="shared" si="6"/>
        <v>1.1511246717715966E-7</v>
      </c>
      <c r="AE54" s="16">
        <f t="shared" si="6"/>
        <v>6.8033033097772959E-8</v>
      </c>
      <c r="AF54" s="16">
        <f t="shared" si="6"/>
        <v>4.5183263406830986E-8</v>
      </c>
      <c r="AG54" s="16">
        <f t="shared" si="6"/>
        <v>3.1758792315426191E-7</v>
      </c>
      <c r="AH54" s="16">
        <f t="shared" si="6"/>
        <v>1.1685642940400057E-8</v>
      </c>
      <c r="AI54" s="17">
        <f t="shared" si="6"/>
        <v>1.8122087200158775E-4</v>
      </c>
      <c r="AJ54" s="16">
        <f t="shared" si="6"/>
        <v>6.0919753925044E-7</v>
      </c>
      <c r="AK54" s="16">
        <f t="shared" si="6"/>
        <v>6.8332012996780507E-8</v>
      </c>
      <c r="AL54" s="16">
        <f t="shared" si="6"/>
        <v>3.1613022247829823E-8</v>
      </c>
      <c r="AM54" s="16">
        <f t="shared" si="6"/>
        <v>2.4454359757466734E-8</v>
      </c>
      <c r="AN54" s="18">
        <f t="shared" si="6"/>
        <v>2.5277284851147704E-8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5.2979878671545094E-8</v>
      </c>
      <c r="E55" s="16">
        <f t="shared" si="7"/>
        <v>1.0881064175461559E-7</v>
      </c>
      <c r="F55" s="16">
        <f t="shared" si="7"/>
        <v>1.0983943242928637E-9</v>
      </c>
      <c r="G55" s="16">
        <f t="shared" si="7"/>
        <v>3.6766012194069653E-10</v>
      </c>
      <c r="H55" s="16">
        <f t="shared" si="7"/>
        <v>1.6631908287078079E-7</v>
      </c>
      <c r="I55" s="16">
        <f t="shared" si="7"/>
        <v>9.2912198252115395E-8</v>
      </c>
      <c r="J55" s="16">
        <f t="shared" si="7"/>
        <v>9.602706297046999E-8</v>
      </c>
      <c r="K55" s="16">
        <f t="shared" si="7"/>
        <v>1.6954769546766297E-7</v>
      </c>
      <c r="L55" s="16">
        <f t="shared" si="7"/>
        <v>5.2336740305794336E-8</v>
      </c>
      <c r="M55" s="16">
        <f t="shared" si="7"/>
        <v>2.970461370151086E-8</v>
      </c>
      <c r="N55" s="16">
        <f t="shared" si="7"/>
        <v>4.9095671338386277E-8</v>
      </c>
      <c r="O55" s="16">
        <f t="shared" si="7"/>
        <v>8.1588765927269944E-13</v>
      </c>
      <c r="P55" s="16">
        <f t="shared" si="7"/>
        <v>5.7040204024046097E-7</v>
      </c>
      <c r="Q55" s="16">
        <f t="shared" si="7"/>
        <v>1.6354137505386161E-8</v>
      </c>
      <c r="R55" s="16">
        <f t="shared" si="7"/>
        <v>2.9642167948854558E-7</v>
      </c>
      <c r="S55" s="16">
        <f t="shared" si="7"/>
        <v>1.7939810849242533E-7</v>
      </c>
      <c r="T55" s="16">
        <f t="shared" si="7"/>
        <v>7.5774615447812934E-8</v>
      </c>
      <c r="U55" s="16">
        <f t="shared" si="7"/>
        <v>4.5767740249456927E-8</v>
      </c>
      <c r="V55" s="16">
        <f t="shared" si="7"/>
        <v>2.7925524079318599E-8</v>
      </c>
      <c r="W55" s="16">
        <f t="shared" si="7"/>
        <v>1.90745837889126E-8</v>
      </c>
      <c r="X55" s="16">
        <f t="shared" si="7"/>
        <v>2.2798908512498534E-8</v>
      </c>
      <c r="Y55" s="16">
        <f t="shared" si="7"/>
        <v>8.5779006109469677E-10</v>
      </c>
      <c r="Z55" s="16">
        <f t="shared" si="7"/>
        <v>3.6970031566878209E-8</v>
      </c>
      <c r="AA55" s="16">
        <f t="shared" si="7"/>
        <v>7.7608477477242343E-8</v>
      </c>
      <c r="AB55" s="17">
        <f t="shared" si="7"/>
        <v>1.3960976237558005E-4</v>
      </c>
      <c r="AC55" s="16">
        <f t="shared" si="7"/>
        <v>2.1680171753941913E-10</v>
      </c>
      <c r="AD55" s="16">
        <f t="shared" si="7"/>
        <v>1.4611839223417682E-7</v>
      </c>
      <c r="AE55" s="16">
        <f t="shared" si="7"/>
        <v>1.3098167434183326E-7</v>
      </c>
      <c r="AF55" s="16">
        <f t="shared" si="7"/>
        <v>2.4541929992101315E-8</v>
      </c>
      <c r="AG55" s="16">
        <f t="shared" si="7"/>
        <v>6.2156154077971719E-8</v>
      </c>
      <c r="AH55" s="16">
        <f t="shared" si="7"/>
        <v>7.4215719945677464E-9</v>
      </c>
      <c r="AI55" s="16">
        <f t="shared" si="7"/>
        <v>2.2370812448956508E-8</v>
      </c>
      <c r="AJ55" s="16">
        <f t="shared" si="7"/>
        <v>2.1319004034984107E-8</v>
      </c>
      <c r="AK55" s="16">
        <f t="shared" si="7"/>
        <v>2.7836484968503683E-9</v>
      </c>
      <c r="AL55" s="16">
        <f t="shared" si="7"/>
        <v>3.8202014225355575E-8</v>
      </c>
      <c r="AM55" s="16">
        <f t="shared" si="7"/>
        <v>9.548182683127062E-10</v>
      </c>
      <c r="AN55" s="18">
        <f t="shared" si="7"/>
        <v>2.8223648281437635E-7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8.0764137589328683E-7</v>
      </c>
      <c r="E56" s="17">
        <f t="shared" si="8"/>
        <v>3.2523088155559251E-3</v>
      </c>
      <c r="F56" s="16">
        <f t="shared" si="8"/>
        <v>1.123580625345437E-9</v>
      </c>
      <c r="G56" s="16">
        <f t="shared" si="8"/>
        <v>2.6204474118675363E-6</v>
      </c>
      <c r="H56" s="16">
        <f t="shared" si="8"/>
        <v>9.2415723074211378E-7</v>
      </c>
      <c r="I56" s="16">
        <f t="shared" si="8"/>
        <v>1.4991441028853797E-8</v>
      </c>
      <c r="J56" s="16">
        <f t="shared" si="8"/>
        <v>1.1397829953219681E-7</v>
      </c>
      <c r="K56" s="16">
        <f t="shared" si="8"/>
        <v>2.1092457223008861E-8</v>
      </c>
      <c r="L56" s="16">
        <f t="shared" si="8"/>
        <v>8.490801875175066E-7</v>
      </c>
      <c r="M56" s="16">
        <f t="shared" si="8"/>
        <v>2.5162915825628175E-6</v>
      </c>
      <c r="N56" s="16">
        <f t="shared" si="8"/>
        <v>5.6660836362697279E-7</v>
      </c>
      <c r="O56" s="16">
        <f t="shared" si="8"/>
        <v>2.6773889607076643E-7</v>
      </c>
      <c r="P56" s="16">
        <f t="shared" si="8"/>
        <v>1.0537622197047922E-7</v>
      </c>
      <c r="Q56" s="16">
        <f t="shared" si="8"/>
        <v>2.9713932166731731E-6</v>
      </c>
      <c r="R56" s="16">
        <f t="shared" si="8"/>
        <v>3.4503361761045517E-7</v>
      </c>
      <c r="S56" s="16">
        <f t="shared" si="8"/>
        <v>3.175551496292593E-9</v>
      </c>
      <c r="T56" s="17">
        <f t="shared" si="8"/>
        <v>2.2448388807073562E-5</v>
      </c>
      <c r="U56" s="16">
        <f t="shared" si="8"/>
        <v>3.2153250063791921E-8</v>
      </c>
      <c r="V56" s="16">
        <f t="shared" si="8"/>
        <v>8.7633074460284804E-6</v>
      </c>
      <c r="W56" s="16">
        <f t="shared" si="8"/>
        <v>4.3053731610556068E-7</v>
      </c>
      <c r="X56" s="16">
        <f t="shared" si="8"/>
        <v>4.9921983184953079E-6</v>
      </c>
      <c r="Y56" s="16">
        <f t="shared" si="8"/>
        <v>1.2076301746744746E-7</v>
      </c>
      <c r="Z56" s="16">
        <f t="shared" si="8"/>
        <v>4.6666583535468518E-6</v>
      </c>
      <c r="AA56" s="16">
        <f t="shared" si="8"/>
        <v>1.1863835204791315E-5</v>
      </c>
      <c r="AB56" s="16">
        <f t="shared" si="8"/>
        <v>2.4986541608284741E-6</v>
      </c>
      <c r="AC56" s="16">
        <f t="shared" si="8"/>
        <v>2.1496575353021687E-8</v>
      </c>
      <c r="AD56" s="16">
        <f t="shared" si="8"/>
        <v>1.6997090794092765E-7</v>
      </c>
      <c r="AE56" s="16">
        <f t="shared" si="8"/>
        <v>2.9693286481562063E-6</v>
      </c>
      <c r="AF56" s="16">
        <f t="shared" si="8"/>
        <v>6.1755729345025937E-8</v>
      </c>
      <c r="AG56" s="16">
        <f t="shared" si="8"/>
        <v>9.5779726427396284E-7</v>
      </c>
      <c r="AH56" s="16">
        <f t="shared" si="8"/>
        <v>2.340764026205047E-6</v>
      </c>
      <c r="AI56" s="16">
        <f t="shared" si="8"/>
        <v>2.1811362077906001E-6</v>
      </c>
      <c r="AJ56" s="16">
        <f t="shared" si="8"/>
        <v>3.4598628208937589E-8</v>
      </c>
      <c r="AK56" s="16">
        <f t="shared" si="8"/>
        <v>7.6726158318351308E-6</v>
      </c>
      <c r="AL56" s="16">
        <f t="shared" si="8"/>
        <v>2.0194374666157123E-6</v>
      </c>
      <c r="AM56" s="16">
        <f t="shared" si="8"/>
        <v>1.737616964256662E-6</v>
      </c>
      <c r="AN56" s="18">
        <f t="shared" si="8"/>
        <v>3.0071167558015687E-6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3.1314123267334893E-7</v>
      </c>
      <c r="E57" s="16">
        <f t="shared" si="9"/>
        <v>2.7294841934626245E-8</v>
      </c>
      <c r="F57" s="16">
        <f t="shared" si="9"/>
        <v>2.3264797446589034E-6</v>
      </c>
      <c r="G57" s="16">
        <f t="shared" si="9"/>
        <v>7.0851599708331955E-9</v>
      </c>
      <c r="H57" s="16">
        <f t="shared" si="9"/>
        <v>1.3236800025952226E-6</v>
      </c>
      <c r="I57" s="16">
        <f t="shared" si="9"/>
        <v>2.854587988599733E-6</v>
      </c>
      <c r="J57" s="16">
        <f t="shared" si="9"/>
        <v>4.2974428894087139E-8</v>
      </c>
      <c r="K57" s="17">
        <f t="shared" si="9"/>
        <v>4.0867095587841674E-3</v>
      </c>
      <c r="L57" s="16">
        <f t="shared" si="9"/>
        <v>4.4842889392498561E-7</v>
      </c>
      <c r="M57" s="16">
        <f t="shared" si="9"/>
        <v>7.9327780838640811E-6</v>
      </c>
      <c r="N57" s="16">
        <f t="shared" si="9"/>
        <v>5.6381737957719686E-8</v>
      </c>
      <c r="O57" s="16">
        <f t="shared" si="9"/>
        <v>1.2739739396256886E-6</v>
      </c>
      <c r="P57" s="16">
        <f t="shared" si="9"/>
        <v>1.0585160337501705E-8</v>
      </c>
      <c r="Q57" s="16">
        <f t="shared" si="9"/>
        <v>1.8466954713973497E-7</v>
      </c>
      <c r="R57" s="16">
        <f t="shared" si="9"/>
        <v>1.139849312585573E-6</v>
      </c>
      <c r="S57" s="16">
        <f t="shared" si="9"/>
        <v>1.3606758339276578E-10</v>
      </c>
      <c r="T57" s="16">
        <f t="shared" si="9"/>
        <v>2.7923722884288596E-6</v>
      </c>
      <c r="U57" s="16">
        <f t="shared" si="9"/>
        <v>1.0540588698572532E-6</v>
      </c>
      <c r="V57" s="16">
        <f t="shared" si="9"/>
        <v>2.281695706122646E-7</v>
      </c>
      <c r="W57" s="16">
        <f t="shared" si="9"/>
        <v>9.8989361290856472E-6</v>
      </c>
      <c r="X57" s="16">
        <f t="shared" si="9"/>
        <v>9.1009547020665302E-7</v>
      </c>
      <c r="Y57" s="16">
        <f t="shared" si="9"/>
        <v>2.9763627396901125E-6</v>
      </c>
      <c r="Z57" s="16">
        <f t="shared" si="9"/>
        <v>3.500168726549662E-7</v>
      </c>
      <c r="AA57" s="16">
        <f t="shared" si="9"/>
        <v>5.478853892048376E-6</v>
      </c>
      <c r="AB57" s="16">
        <f t="shared" si="9"/>
        <v>4.9849007550940018E-6</v>
      </c>
      <c r="AC57" s="16">
        <f t="shared" si="9"/>
        <v>4.140557725914009E-7</v>
      </c>
      <c r="AD57" s="16">
        <f t="shared" si="9"/>
        <v>4.8405929710419018E-6</v>
      </c>
      <c r="AE57" s="16">
        <f t="shared" si="9"/>
        <v>5.5198849034041612E-6</v>
      </c>
      <c r="AF57" s="16">
        <f t="shared" si="9"/>
        <v>7.1318875504705708E-8</v>
      </c>
      <c r="AG57" s="16">
        <f t="shared" si="9"/>
        <v>4.1983058882525153E-7</v>
      </c>
      <c r="AH57" s="16">
        <f t="shared" si="9"/>
        <v>7.926525922927163E-7</v>
      </c>
      <c r="AI57" s="16">
        <f t="shared" si="9"/>
        <v>1.6472570884394267E-7</v>
      </c>
      <c r="AJ57" s="16">
        <f t="shared" si="9"/>
        <v>9.8362500648640556E-7</v>
      </c>
      <c r="AK57" s="16">
        <f t="shared" si="9"/>
        <v>1.9704261077907906E-6</v>
      </c>
      <c r="AL57" s="16">
        <f t="shared" si="9"/>
        <v>8.5864317041747584E-6</v>
      </c>
      <c r="AM57" s="16">
        <f t="shared" si="9"/>
        <v>2.1570024170736093E-6</v>
      </c>
      <c r="AN57" s="18">
        <f t="shared" si="9"/>
        <v>7.6298734909404014E-7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6.6808899021982536E-7</v>
      </c>
      <c r="E58" s="16">
        <f t="shared" si="10"/>
        <v>1.4467343482327517E-6</v>
      </c>
      <c r="F58" s="16">
        <f t="shared" si="10"/>
        <v>4.7672033695601835E-7</v>
      </c>
      <c r="G58" s="16">
        <f t="shared" si="10"/>
        <v>3.5894743908084712E-8</v>
      </c>
      <c r="H58" s="16">
        <f t="shared" si="10"/>
        <v>2.9046006483551747E-7</v>
      </c>
      <c r="I58" s="16">
        <f t="shared" si="10"/>
        <v>3.2426351923884304E-8</v>
      </c>
      <c r="J58" s="16">
        <f t="shared" si="10"/>
        <v>8.7480759882211864E-7</v>
      </c>
      <c r="K58" s="16">
        <f t="shared" si="10"/>
        <v>3.8267571278332717E-7</v>
      </c>
      <c r="L58" s="16">
        <f t="shared" si="10"/>
        <v>3.7033965014346337E-7</v>
      </c>
      <c r="M58" s="16">
        <f t="shared" si="10"/>
        <v>5.1444361995087618E-6</v>
      </c>
      <c r="N58" s="16">
        <f t="shared" si="10"/>
        <v>1.7126490676611989E-6</v>
      </c>
      <c r="O58" s="16">
        <f t="shared" si="10"/>
        <v>7.7984565526213706E-6</v>
      </c>
      <c r="P58" s="16">
        <f t="shared" si="10"/>
        <v>3.9348357426368177E-7</v>
      </c>
      <c r="Q58" s="16">
        <f t="shared" si="10"/>
        <v>7.6529650927369079E-6</v>
      </c>
      <c r="R58" s="16">
        <f t="shared" si="10"/>
        <v>4.8972640629277636E-6</v>
      </c>
      <c r="S58" s="16">
        <f t="shared" si="10"/>
        <v>6.540916180336218E-7</v>
      </c>
      <c r="T58" s="16">
        <f t="shared" si="10"/>
        <v>3.7710535774837554E-7</v>
      </c>
      <c r="U58" s="16">
        <f t="shared" si="10"/>
        <v>2.0771635511639392E-6</v>
      </c>
      <c r="V58" s="16">
        <f t="shared" si="10"/>
        <v>5.4148005725158126E-9</v>
      </c>
      <c r="W58" s="16">
        <f t="shared" si="10"/>
        <v>1.9379960347196105E-6</v>
      </c>
      <c r="X58" s="16">
        <f t="shared" si="10"/>
        <v>1.08054658849872E-6</v>
      </c>
      <c r="Y58" s="16">
        <f t="shared" si="10"/>
        <v>1.7590653785980594E-7</v>
      </c>
      <c r="Z58" s="16">
        <f t="shared" si="10"/>
        <v>7.9175428495074182E-7</v>
      </c>
      <c r="AA58" s="16">
        <f t="shared" si="10"/>
        <v>2.4999321086812189E-8</v>
      </c>
      <c r="AB58" s="16">
        <f t="shared" si="10"/>
        <v>1.053534258599761E-7</v>
      </c>
      <c r="AC58" s="16">
        <f t="shared" si="10"/>
        <v>3.3492919269448191E-6</v>
      </c>
      <c r="AD58" s="16">
        <f t="shared" si="10"/>
        <v>4.726942751173232E-8</v>
      </c>
      <c r="AE58" s="16">
        <f t="shared" si="10"/>
        <v>7.2960611076732839E-8</v>
      </c>
      <c r="AF58" s="16">
        <f t="shared" si="10"/>
        <v>5.9124092840082867E-7</v>
      </c>
      <c r="AG58" s="16">
        <f t="shared" si="10"/>
        <v>5.4288193799237255E-6</v>
      </c>
      <c r="AH58" s="17">
        <f t="shared" si="10"/>
        <v>2.0035615641703186E-3</v>
      </c>
      <c r="AI58" s="16">
        <f t="shared" si="10"/>
        <v>1.2982399714348667E-7</v>
      </c>
      <c r="AJ58" s="16">
        <f t="shared" si="10"/>
        <v>3.8709547433415959E-7</v>
      </c>
      <c r="AK58" s="16">
        <f t="shared" si="10"/>
        <v>1.0406979720751317E-6</v>
      </c>
      <c r="AL58" s="16">
        <f t="shared" si="10"/>
        <v>2.025215494073986E-7</v>
      </c>
      <c r="AM58" s="16">
        <f t="shared" si="10"/>
        <v>2.4630710046848566E-8</v>
      </c>
      <c r="AN58" s="18">
        <f t="shared" si="10"/>
        <v>1.3650527490224132E-6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3.1019325577805699E-7</v>
      </c>
      <c r="E59" s="16">
        <f t="shared" si="11"/>
        <v>1.771102108250329E-7</v>
      </c>
      <c r="F59" s="16">
        <f t="shared" si="11"/>
        <v>1.0174711587066609E-9</v>
      </c>
      <c r="G59" s="16">
        <f t="shared" si="11"/>
        <v>5.4122655596389658E-7</v>
      </c>
      <c r="H59" s="16">
        <f t="shared" si="11"/>
        <v>1.0475741814693254E-9</v>
      </c>
      <c r="I59" s="16">
        <f t="shared" si="11"/>
        <v>1.0280364198371272E-7</v>
      </c>
      <c r="J59" s="16">
        <f t="shared" si="11"/>
        <v>2.6133640215477663E-8</v>
      </c>
      <c r="K59" s="16">
        <f t="shared" si="11"/>
        <v>1.4032517400957628E-8</v>
      </c>
      <c r="L59" s="16">
        <f t="shared" si="11"/>
        <v>8.0269306456931318E-7</v>
      </c>
      <c r="M59" s="16">
        <f t="shared" si="11"/>
        <v>2.2624825756973533E-7</v>
      </c>
      <c r="N59" s="17">
        <f t="shared" si="11"/>
        <v>1.0328978090278526E-3</v>
      </c>
      <c r="O59" s="16">
        <f t="shared" si="11"/>
        <v>7.4534719809351624E-7</v>
      </c>
      <c r="P59" s="16">
        <f t="shared" si="11"/>
        <v>2.184886970758616E-7</v>
      </c>
      <c r="Q59" s="16">
        <f t="shared" si="11"/>
        <v>3.9046404022648169E-7</v>
      </c>
      <c r="R59" s="16">
        <f t="shared" si="11"/>
        <v>3.2748250910387505E-7</v>
      </c>
      <c r="S59" s="16">
        <f t="shared" si="11"/>
        <v>1.721970744831353E-6</v>
      </c>
      <c r="T59" s="16">
        <f t="shared" si="11"/>
        <v>6.6322813183529872E-8</v>
      </c>
      <c r="U59" s="16">
        <f t="shared" si="11"/>
        <v>1.4370571191771929E-6</v>
      </c>
      <c r="V59" s="16">
        <f t="shared" si="11"/>
        <v>5.8656707235303763E-7</v>
      </c>
      <c r="W59" s="16">
        <f t="shared" si="11"/>
        <v>1.4254758375252336E-6</v>
      </c>
      <c r="X59" s="16">
        <f t="shared" si="11"/>
        <v>1.7984231516782193E-7</v>
      </c>
      <c r="Y59" s="16">
        <f t="shared" si="11"/>
        <v>4.0677927553013281E-6</v>
      </c>
      <c r="Z59" s="16">
        <f t="shared" si="11"/>
        <v>5.0068654942095329E-7</v>
      </c>
      <c r="AA59" s="16">
        <f t="shared" si="11"/>
        <v>4.1521358696130679E-8</v>
      </c>
      <c r="AB59" s="16">
        <f t="shared" si="11"/>
        <v>3.5238043747207537E-7</v>
      </c>
      <c r="AC59" s="16">
        <f t="shared" si="11"/>
        <v>3.1632289521720967E-7</v>
      </c>
      <c r="AD59" s="17">
        <f t="shared" si="11"/>
        <v>6.8411686128873016E-6</v>
      </c>
      <c r="AE59" s="16">
        <f t="shared" si="11"/>
        <v>1.4158552319333334E-7</v>
      </c>
      <c r="AF59" s="16">
        <f t="shared" si="11"/>
        <v>5.4304745070745122E-8</v>
      </c>
      <c r="AG59" s="16">
        <f t="shared" si="11"/>
        <v>4.0184728398933952E-7</v>
      </c>
      <c r="AH59" s="16">
        <f t="shared" si="11"/>
        <v>8.6917876147591892E-7</v>
      </c>
      <c r="AI59" s="16">
        <f t="shared" si="11"/>
        <v>1.4756300151750436E-6</v>
      </c>
      <c r="AJ59" s="16">
        <f t="shared" si="11"/>
        <v>4.4137421313556532E-7</v>
      </c>
      <c r="AK59" s="16">
        <f t="shared" si="11"/>
        <v>3.8426528018957406E-6</v>
      </c>
      <c r="AL59" s="16">
        <f t="shared" si="11"/>
        <v>2.3186804379406473E-8</v>
      </c>
      <c r="AM59" s="16">
        <f t="shared" si="11"/>
        <v>4.7424953598492579E-7</v>
      </c>
      <c r="AN59" s="20">
        <f t="shared" si="11"/>
        <v>7.0132667608052471E-6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8.044125976396178E-7</v>
      </c>
      <c r="E60" s="16">
        <f t="shared" si="12"/>
        <v>7.2675356373242089E-7</v>
      </c>
      <c r="F60" s="16">
        <f t="shared" si="12"/>
        <v>7.4362215023498648E-7</v>
      </c>
      <c r="G60" s="16">
        <f t="shared" si="12"/>
        <v>3.7776720994268331E-7</v>
      </c>
      <c r="H60" s="16">
        <f t="shared" si="12"/>
        <v>7.4129091358166702E-7</v>
      </c>
      <c r="I60" s="16">
        <f t="shared" si="12"/>
        <v>3.0468294321773488E-7</v>
      </c>
      <c r="J60" s="16">
        <f t="shared" si="12"/>
        <v>4.9030303563808343E-10</v>
      </c>
      <c r="K60" s="16">
        <f t="shared" si="12"/>
        <v>2.4147254977090068E-6</v>
      </c>
      <c r="L60" s="16">
        <f t="shared" si="12"/>
        <v>2.1835856543683089E-7</v>
      </c>
      <c r="M60" s="16">
        <f t="shared" si="12"/>
        <v>6.6924583469603902E-8</v>
      </c>
      <c r="N60" s="16">
        <f t="shared" si="12"/>
        <v>2.6388876906449548E-8</v>
      </c>
      <c r="O60" s="16">
        <f t="shared" si="12"/>
        <v>1.0431116179918697E-9</v>
      </c>
      <c r="P60" s="16">
        <f t="shared" si="12"/>
        <v>2.8353290085046186E-6</v>
      </c>
      <c r="Q60" s="16">
        <f t="shared" si="12"/>
        <v>1.9305225976966622E-7</v>
      </c>
      <c r="R60" s="16">
        <f t="shared" si="12"/>
        <v>2.7475002213712933E-6</v>
      </c>
      <c r="S60" s="16">
        <f t="shared" si="12"/>
        <v>1.1263422424183323E-6</v>
      </c>
      <c r="T60" s="16">
        <f t="shared" si="12"/>
        <v>4.3550218831545505E-8</v>
      </c>
      <c r="U60" s="16">
        <f t="shared" si="12"/>
        <v>5.6985769870318042E-9</v>
      </c>
      <c r="V60" s="16">
        <f t="shared" si="12"/>
        <v>4.7281782023375621E-7</v>
      </c>
      <c r="W60" s="16">
        <f t="shared" si="12"/>
        <v>3.4373529617022545E-6</v>
      </c>
      <c r="X60" s="16">
        <f t="shared" si="12"/>
        <v>1.509780967039724E-6</v>
      </c>
      <c r="Y60" s="16">
        <f t="shared" si="12"/>
        <v>2.0700832161713725E-6</v>
      </c>
      <c r="Z60" s="16">
        <f t="shared" si="12"/>
        <v>1.0422551243894226E-6</v>
      </c>
      <c r="AA60" s="16">
        <f t="shared" si="12"/>
        <v>2.0494193563633641E-6</v>
      </c>
      <c r="AB60" s="16">
        <f t="shared" si="12"/>
        <v>3.1587961393677267E-7</v>
      </c>
      <c r="AC60" s="16">
        <f t="shared" si="12"/>
        <v>3.6027948409774482E-7</v>
      </c>
      <c r="AD60" s="16">
        <f t="shared" si="12"/>
        <v>6.5017006649064784E-7</v>
      </c>
      <c r="AE60" s="16">
        <f t="shared" si="12"/>
        <v>1.2955676418346344E-7</v>
      </c>
      <c r="AF60" s="16">
        <f t="shared" si="12"/>
        <v>4.9093292914981361E-7</v>
      </c>
      <c r="AG60" s="16">
        <f t="shared" si="12"/>
        <v>2.0456246697047712E-6</v>
      </c>
      <c r="AH60" s="16">
        <f t="shared" si="12"/>
        <v>1.179063048508363E-7</v>
      </c>
      <c r="AI60" s="16">
        <f t="shared" si="12"/>
        <v>2.0510305365281175E-7</v>
      </c>
      <c r="AJ60" s="16">
        <f t="shared" si="12"/>
        <v>7.4886259153716423E-7</v>
      </c>
      <c r="AK60" s="16">
        <f t="shared" si="12"/>
        <v>9.1246215545372229E-9</v>
      </c>
      <c r="AL60" s="17">
        <f t="shared" si="12"/>
        <v>1.1768320874358141E-3</v>
      </c>
      <c r="AM60" s="16">
        <f t="shared" si="12"/>
        <v>1.731598941379657E-6</v>
      </c>
      <c r="AN60" s="18">
        <f t="shared" si="12"/>
        <v>4.5080668149911101E-6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2.9369752588507792E-6</v>
      </c>
      <c r="E61" s="16">
        <f t="shared" si="13"/>
        <v>1.0579214979591765E-6</v>
      </c>
      <c r="F61" s="16">
        <f t="shared" si="13"/>
        <v>1.7240732728679629E-6</v>
      </c>
      <c r="G61" s="16">
        <f t="shared" si="13"/>
        <v>1.783677333747844E-8</v>
      </c>
      <c r="H61" s="17">
        <f t="shared" si="13"/>
        <v>3.7627422436086666E-3</v>
      </c>
      <c r="I61" s="16">
        <f t="shared" si="13"/>
        <v>1.0674214502383549E-5</v>
      </c>
      <c r="J61" s="16">
        <f t="shared" si="13"/>
        <v>2.769413091318757E-6</v>
      </c>
      <c r="K61" s="16">
        <f t="shared" si="13"/>
        <v>1.1800669846765343E-6</v>
      </c>
      <c r="L61" s="16">
        <f t="shared" si="13"/>
        <v>6.993270175990652E-7</v>
      </c>
      <c r="M61" s="16">
        <f t="shared" si="13"/>
        <v>2.7433617422804541E-6</v>
      </c>
      <c r="N61" s="16">
        <f t="shared" si="13"/>
        <v>4.0809202554361992E-9</v>
      </c>
      <c r="O61" s="16">
        <f t="shared" si="13"/>
        <v>1.0855311830598844E-5</v>
      </c>
      <c r="P61" s="16">
        <f t="shared" si="13"/>
        <v>5.8402367868594819E-10</v>
      </c>
      <c r="Q61" s="16">
        <f t="shared" si="13"/>
        <v>3.2998556150694325E-6</v>
      </c>
      <c r="R61" s="16">
        <f t="shared" si="13"/>
        <v>1.0534608088310967E-8</v>
      </c>
      <c r="S61" s="16">
        <f t="shared" si="13"/>
        <v>5.2761763080107993E-6</v>
      </c>
      <c r="T61" s="16">
        <f t="shared" si="13"/>
        <v>5.5046570090506443E-6</v>
      </c>
      <c r="U61" s="17">
        <f t="shared" si="13"/>
        <v>1.9629721180755744E-5</v>
      </c>
      <c r="V61" s="16">
        <f t="shared" si="13"/>
        <v>7.5236325021815914E-7</v>
      </c>
      <c r="W61" s="16">
        <f t="shared" si="13"/>
        <v>5.0566884924339049E-6</v>
      </c>
      <c r="X61" s="16">
        <f t="shared" si="13"/>
        <v>2.2700859575181697E-6</v>
      </c>
      <c r="Y61" s="16">
        <f t="shared" si="13"/>
        <v>1.9106053471926924E-6</v>
      </c>
      <c r="Z61" s="16">
        <f t="shared" si="13"/>
        <v>1.7711871262559874E-5</v>
      </c>
      <c r="AA61" s="16">
        <f t="shared" si="13"/>
        <v>2.4582023277653181E-6</v>
      </c>
      <c r="AB61" s="16">
        <f t="shared" si="13"/>
        <v>4.3611245026488313E-6</v>
      </c>
      <c r="AC61" s="16">
        <f t="shared" si="13"/>
        <v>1.2565041984956493E-6</v>
      </c>
      <c r="AD61" s="16">
        <f t="shared" si="13"/>
        <v>7.5128470585005041E-7</v>
      </c>
      <c r="AE61" s="16">
        <f t="shared" si="13"/>
        <v>4.3332563543866404E-6</v>
      </c>
      <c r="AF61" s="16">
        <f t="shared" si="13"/>
        <v>1.7551431409262705E-6</v>
      </c>
      <c r="AG61" s="16">
        <f t="shared" si="13"/>
        <v>1.9769490174304011E-6</v>
      </c>
      <c r="AH61" s="16">
        <f t="shared" si="13"/>
        <v>5.3654915113494639E-7</v>
      </c>
      <c r="AI61" s="16">
        <f t="shared" si="13"/>
        <v>4.0306933427776194E-6</v>
      </c>
      <c r="AJ61" s="16">
        <f t="shared" si="13"/>
        <v>6.0761831626273296E-7</v>
      </c>
      <c r="AK61" s="16">
        <f t="shared" si="13"/>
        <v>1.8213596494108513E-6</v>
      </c>
      <c r="AL61" s="16">
        <f t="shared" si="13"/>
        <v>2.3530797770789259E-6</v>
      </c>
      <c r="AM61" s="16">
        <f t="shared" si="13"/>
        <v>7.9693555877232212E-9</v>
      </c>
      <c r="AN61" s="18">
        <f t="shared" si="13"/>
        <v>8.5808140693311215E-6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8.8307224605893894E-10</v>
      </c>
      <c r="E62" s="16">
        <f t="shared" si="14"/>
        <v>2.4573699195203546E-12</v>
      </c>
      <c r="F62" s="17">
        <f t="shared" si="14"/>
        <v>7.3219108324885742E-6</v>
      </c>
      <c r="G62" s="16">
        <f t="shared" si="14"/>
        <v>1.0009122504235788E-8</v>
      </c>
      <c r="H62" s="16">
        <f t="shared" si="14"/>
        <v>3.3610710642232815E-9</v>
      </c>
      <c r="I62" s="16">
        <f t="shared" si="14"/>
        <v>1.8359559819585486E-9</v>
      </c>
      <c r="J62" s="16">
        <f t="shared" si="14"/>
        <v>2.0448194181235824E-10</v>
      </c>
      <c r="K62" s="16">
        <f t="shared" si="14"/>
        <v>4.045271499601388E-9</v>
      </c>
      <c r="L62" s="16">
        <f t="shared" si="14"/>
        <v>2.3877504682628364E-11</v>
      </c>
      <c r="M62" s="16">
        <f t="shared" si="14"/>
        <v>6.1992701295927146E-11</v>
      </c>
      <c r="N62" s="16">
        <f t="shared" si="14"/>
        <v>7.3947131361559158E-12</v>
      </c>
      <c r="O62" s="16">
        <f t="shared" si="14"/>
        <v>1.9889663641689946E-8</v>
      </c>
      <c r="P62" s="16">
        <f t="shared" si="14"/>
        <v>4.3027471127428656E-9</v>
      </c>
      <c r="Q62" s="16">
        <f t="shared" si="14"/>
        <v>2.6027137413155702E-8</v>
      </c>
      <c r="R62" s="16">
        <f t="shared" si="14"/>
        <v>2.3478910673085531E-9</v>
      </c>
      <c r="S62" s="16">
        <f t="shared" si="14"/>
        <v>3.0473841006682257E-12</v>
      </c>
      <c r="T62" s="16">
        <f t="shared" si="14"/>
        <v>2.2937096531309486E-8</v>
      </c>
      <c r="U62" s="16">
        <f t="shared" si="14"/>
        <v>4.9032599235253138E-9</v>
      </c>
      <c r="V62" s="16">
        <f t="shared" si="14"/>
        <v>2.9474567293691243E-8</v>
      </c>
      <c r="W62" s="16">
        <f t="shared" si="14"/>
        <v>4.1022315498779862E-9</v>
      </c>
      <c r="X62" s="16">
        <f t="shared" si="14"/>
        <v>1.4791160833575375E-8</v>
      </c>
      <c r="Y62" s="16">
        <f t="shared" si="14"/>
        <v>6.2300431458192347E-9</v>
      </c>
      <c r="Z62" s="16">
        <f t="shared" si="14"/>
        <v>2.3249620043557747E-8</v>
      </c>
      <c r="AA62" s="16">
        <f t="shared" si="14"/>
        <v>1.1245575040459735E-8</v>
      </c>
      <c r="AB62" s="16">
        <f t="shared" si="14"/>
        <v>5.6307445116508999E-11</v>
      </c>
      <c r="AC62" s="16">
        <f t="shared" si="14"/>
        <v>6.057958889824626E-9</v>
      </c>
      <c r="AD62" s="16">
        <f t="shared" si="14"/>
        <v>1.1625890391822142E-10</v>
      </c>
      <c r="AE62" s="16">
        <f t="shared" si="14"/>
        <v>3.6581471622399025E-9</v>
      </c>
      <c r="AF62" s="16">
        <f t="shared" si="14"/>
        <v>9.5419592938534796E-9</v>
      </c>
      <c r="AG62" s="16">
        <f t="shared" si="14"/>
        <v>1.6358309454163226E-9</v>
      </c>
      <c r="AH62" s="16">
        <f t="shared" si="14"/>
        <v>1.7160904577432424E-9</v>
      </c>
      <c r="AI62" s="16">
        <f t="shared" si="14"/>
        <v>7.6206104017300027E-9</v>
      </c>
      <c r="AJ62" s="16">
        <f t="shared" si="14"/>
        <v>3.4213674711747609E-9</v>
      </c>
      <c r="AK62" s="16">
        <f t="shared" si="14"/>
        <v>1.458912910578768E-9</v>
      </c>
      <c r="AL62" s="16">
        <f t="shared" si="14"/>
        <v>4.5966801192292191E-9</v>
      </c>
      <c r="AM62" s="16">
        <f t="shared" si="14"/>
        <v>2.7052212721457154E-10</v>
      </c>
      <c r="AN62" s="18">
        <f t="shared" si="14"/>
        <v>1.6901959020620661E-8</v>
      </c>
    </row>
    <row r="63" spans="1:40" ht="24">
      <c r="A63" s="13" t="s">
        <v>56</v>
      </c>
      <c r="B63" s="14" t="s">
        <v>41</v>
      </c>
      <c r="C63" s="15"/>
      <c r="D63" s="17">
        <f t="shared" ref="D63:AN63" si="15">$C20^2*D20^2</f>
        <v>1.4626888683658861E-6</v>
      </c>
      <c r="E63" s="16">
        <f t="shared" si="15"/>
        <v>2.7148236756440977E-9</v>
      </c>
      <c r="F63" s="16">
        <f t="shared" si="15"/>
        <v>1.8284998610651342E-7</v>
      </c>
      <c r="G63" s="16">
        <f t="shared" si="15"/>
        <v>1.6295145893468797E-8</v>
      </c>
      <c r="H63" s="17">
        <f t="shared" si="15"/>
        <v>1.4223407765108858E-6</v>
      </c>
      <c r="I63" s="16">
        <f t="shared" si="15"/>
        <v>2.3623083670538107E-7</v>
      </c>
      <c r="J63" s="16">
        <f t="shared" si="15"/>
        <v>4.4403127150222717E-8</v>
      </c>
      <c r="K63" s="16">
        <f t="shared" si="15"/>
        <v>6.8306380025737101E-8</v>
      </c>
      <c r="L63" s="16">
        <f t="shared" si="15"/>
        <v>6.9808698076814774E-7</v>
      </c>
      <c r="M63" s="16">
        <f t="shared" si="15"/>
        <v>8.2985411918166715E-8</v>
      </c>
      <c r="N63" s="16">
        <f t="shared" si="15"/>
        <v>3.8107174123926306E-7</v>
      </c>
      <c r="O63" s="16">
        <f t="shared" si="15"/>
        <v>2.7334928637139417E-8</v>
      </c>
      <c r="P63" s="16">
        <f t="shared" si="15"/>
        <v>2.8393899951543126E-7</v>
      </c>
      <c r="Q63" s="16">
        <f t="shared" si="15"/>
        <v>1.6228417094175428E-8</v>
      </c>
      <c r="R63" s="16">
        <f t="shared" si="15"/>
        <v>4.4778797554341922E-8</v>
      </c>
      <c r="S63" s="16">
        <f t="shared" si="15"/>
        <v>1.193434389580754E-6</v>
      </c>
      <c r="T63" s="16">
        <f t="shared" si="15"/>
        <v>4.9989170502086092E-8</v>
      </c>
      <c r="U63" s="17">
        <f t="shared" si="15"/>
        <v>2.7319777641367275E-4</v>
      </c>
      <c r="V63" s="16">
        <f t="shared" si="15"/>
        <v>1.0769558956955863E-7</v>
      </c>
      <c r="W63" s="16">
        <f t="shared" si="15"/>
        <v>9.919244297471937E-9</v>
      </c>
      <c r="X63" s="16">
        <f t="shared" si="15"/>
        <v>3.6432049591598102E-7</v>
      </c>
      <c r="Y63" s="16">
        <f t="shared" si="15"/>
        <v>1.3596763648154704E-7</v>
      </c>
      <c r="Z63" s="16">
        <f t="shared" si="15"/>
        <v>4.7469386483524851E-8</v>
      </c>
      <c r="AA63" s="16">
        <f t="shared" si="15"/>
        <v>3.2213053952315301E-9</v>
      </c>
      <c r="AB63" s="16">
        <f t="shared" si="15"/>
        <v>8.7054024936473129E-8</v>
      </c>
      <c r="AC63" s="16">
        <f t="shared" si="15"/>
        <v>4.5793560880114803E-8</v>
      </c>
      <c r="AD63" s="16">
        <f t="shared" si="15"/>
        <v>2.263557901169713E-7</v>
      </c>
      <c r="AE63" s="16">
        <f t="shared" si="15"/>
        <v>2.2585972607652469E-8</v>
      </c>
      <c r="AF63" s="16">
        <f t="shared" si="15"/>
        <v>3.7330652854865443E-7</v>
      </c>
      <c r="AG63" s="16">
        <f t="shared" si="15"/>
        <v>2.0941325242067853E-7</v>
      </c>
      <c r="AH63" s="16">
        <f t="shared" si="15"/>
        <v>2.7891608112118282E-7</v>
      </c>
      <c r="AI63" s="16">
        <f t="shared" si="15"/>
        <v>2.4362185966749989E-7</v>
      </c>
      <c r="AJ63" s="16">
        <f t="shared" si="15"/>
        <v>9.8739579717984756E-8</v>
      </c>
      <c r="AK63" s="16">
        <f t="shared" si="15"/>
        <v>1.8108104282935423E-7</v>
      </c>
      <c r="AL63" s="16">
        <f t="shared" si="15"/>
        <v>1.2958951342407263E-9</v>
      </c>
      <c r="AM63" s="16">
        <f t="shared" si="15"/>
        <v>3.4254369389955619E-7</v>
      </c>
      <c r="AN63" s="18">
        <f t="shared" si="15"/>
        <v>2.2522111394459972E-7</v>
      </c>
    </row>
    <row r="64" spans="1:40" ht="24">
      <c r="A64" s="13" t="s">
        <v>57</v>
      </c>
      <c r="B64" s="14" t="s">
        <v>41</v>
      </c>
      <c r="C64" s="19"/>
      <c r="D64" s="16">
        <f t="shared" ref="D64:AN64" si="16">$C21^2*D21^2</f>
        <v>2.7323009074772727E-6</v>
      </c>
      <c r="E64" s="16">
        <f t="shared" si="16"/>
        <v>2.0222267065959765E-7</v>
      </c>
      <c r="F64" s="16">
        <f t="shared" si="16"/>
        <v>1.6194652923829001E-7</v>
      </c>
      <c r="G64" s="16">
        <f t="shared" si="16"/>
        <v>1.4109044819836077E-6</v>
      </c>
      <c r="H64" s="16">
        <f t="shared" si="16"/>
        <v>4.2650229579502718E-6</v>
      </c>
      <c r="I64" s="16">
        <f t="shared" si="16"/>
        <v>3.32720692530355E-6</v>
      </c>
      <c r="J64" s="17">
        <f t="shared" si="16"/>
        <v>5.752464025E-3</v>
      </c>
      <c r="K64" s="16">
        <f t="shared" si="16"/>
        <v>5.9153733476015469E-8</v>
      </c>
      <c r="L64" s="16">
        <f t="shared" si="16"/>
        <v>1.929384992254172E-6</v>
      </c>
      <c r="M64" s="16">
        <f t="shared" si="16"/>
        <v>1.6615883996165278E-6</v>
      </c>
      <c r="N64" s="16">
        <f t="shared" si="16"/>
        <v>1.4603911814351142E-7</v>
      </c>
      <c r="O64" s="16">
        <f t="shared" si="16"/>
        <v>1.0454982585369386E-5</v>
      </c>
      <c r="P64" s="16">
        <f t="shared" si="16"/>
        <v>1.1410538997279428E-7</v>
      </c>
      <c r="Q64" s="16">
        <f t="shared" si="16"/>
        <v>8.7421621958482871E-7</v>
      </c>
      <c r="R64" s="16">
        <f t="shared" si="16"/>
        <v>2.6108510051349583E-5</v>
      </c>
      <c r="S64" s="16">
        <f t="shared" si="16"/>
        <v>4.6024637520320994E-6</v>
      </c>
      <c r="T64" s="16">
        <f t="shared" si="16"/>
        <v>4.0470506946328182E-6</v>
      </c>
      <c r="U64" s="16">
        <f t="shared" si="16"/>
        <v>9.4212771618234269E-7</v>
      </c>
      <c r="V64" s="16">
        <f t="shared" si="16"/>
        <v>1.0945674508558888E-5</v>
      </c>
      <c r="W64" s="16">
        <f t="shared" si="16"/>
        <v>9.9635213202408189E-6</v>
      </c>
      <c r="X64" s="16">
        <f t="shared" si="16"/>
        <v>6.6409783726257595E-6</v>
      </c>
      <c r="Y64" s="16">
        <f t="shared" si="16"/>
        <v>2.262785579861399E-5</v>
      </c>
      <c r="Z64" s="16">
        <f t="shared" si="16"/>
        <v>5.0401198847463868E-9</v>
      </c>
      <c r="AA64" s="16">
        <f t="shared" si="16"/>
        <v>8.0406556385846875E-6</v>
      </c>
      <c r="AB64" s="16">
        <f t="shared" si="16"/>
        <v>3.881197229371724E-6</v>
      </c>
      <c r="AC64" s="16">
        <f t="shared" si="16"/>
        <v>6.1477938715159116E-7</v>
      </c>
      <c r="AD64" s="16">
        <f t="shared" si="16"/>
        <v>9.6878418343420825E-6</v>
      </c>
      <c r="AE64" s="16">
        <f t="shared" si="16"/>
        <v>1.6790384939406484E-6</v>
      </c>
      <c r="AF64" s="16">
        <f t="shared" si="16"/>
        <v>1.2527240961521282E-5</v>
      </c>
      <c r="AG64" s="16">
        <f t="shared" si="16"/>
        <v>8.6105781125013389E-6</v>
      </c>
      <c r="AH64" s="16">
        <f t="shared" si="16"/>
        <v>2.4922861913913828E-6</v>
      </c>
      <c r="AI64" s="16">
        <f t="shared" si="16"/>
        <v>7.0041730161327246E-11</v>
      </c>
      <c r="AJ64" s="16">
        <f t="shared" si="16"/>
        <v>9.7450545867185638E-6</v>
      </c>
      <c r="AK64" s="16">
        <f t="shared" si="16"/>
        <v>5.8814486277603584E-7</v>
      </c>
      <c r="AL64" s="16">
        <f t="shared" si="16"/>
        <v>2.4896258032637967E-9</v>
      </c>
      <c r="AM64" s="16">
        <f t="shared" si="16"/>
        <v>3.7525168159859753E-6</v>
      </c>
      <c r="AN64" s="18">
        <f t="shared" si="16"/>
        <v>2.0669328067430053E-7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1.0625321764661792E-7</v>
      </c>
      <c r="E65" s="16">
        <f t="shared" si="17"/>
        <v>6.6734720309550518E-8</v>
      </c>
      <c r="F65" s="16">
        <f t="shared" si="17"/>
        <v>7.4108593419526727E-10</v>
      </c>
      <c r="G65" s="16">
        <f t="shared" si="17"/>
        <v>4.4044565415838393E-9</v>
      </c>
      <c r="H65" s="16">
        <f t="shared" si="17"/>
        <v>6.3672122690289668E-8</v>
      </c>
      <c r="I65" s="16">
        <f t="shared" si="17"/>
        <v>5.6849150498405988E-8</v>
      </c>
      <c r="J65" s="16">
        <f t="shared" si="17"/>
        <v>2.5048359665561401E-8</v>
      </c>
      <c r="K65" s="16">
        <f t="shared" si="17"/>
        <v>1.6435277699520918E-7</v>
      </c>
      <c r="L65" s="16">
        <f t="shared" si="17"/>
        <v>1.1411262483762286E-7</v>
      </c>
      <c r="M65" s="17">
        <f t="shared" si="17"/>
        <v>8.6924748051657357E-5</v>
      </c>
      <c r="N65" s="16">
        <f t="shared" si="17"/>
        <v>1.9179992041927143E-8</v>
      </c>
      <c r="O65" s="16">
        <f t="shared" si="17"/>
        <v>7.7654634861147701E-9</v>
      </c>
      <c r="P65" s="16">
        <f t="shared" si="17"/>
        <v>2.6377456508947543E-8</v>
      </c>
      <c r="Q65" s="16">
        <f t="shared" si="17"/>
        <v>2.5707644051743234E-7</v>
      </c>
      <c r="R65" s="16">
        <f t="shared" si="17"/>
        <v>1.6570807672328846E-8</v>
      </c>
      <c r="S65" s="16">
        <f t="shared" si="17"/>
        <v>5.0572877336369928E-9</v>
      </c>
      <c r="T65" s="16">
        <f t="shared" si="17"/>
        <v>4.0481778860639015E-9</v>
      </c>
      <c r="U65" s="16">
        <f t="shared" si="17"/>
        <v>2.657326888012293E-8</v>
      </c>
      <c r="V65" s="16">
        <f t="shared" si="17"/>
        <v>8.9642890375594276E-8</v>
      </c>
      <c r="W65" s="16">
        <f t="shared" si="17"/>
        <v>3.062689344483059E-7</v>
      </c>
      <c r="X65" s="16">
        <f t="shared" si="17"/>
        <v>7.8795182316855038E-8</v>
      </c>
      <c r="Y65" s="16">
        <f t="shared" si="17"/>
        <v>1.7750093473987854E-7</v>
      </c>
      <c r="Z65" s="16">
        <f t="shared" si="17"/>
        <v>1.0158255687391858E-8</v>
      </c>
      <c r="AA65" s="16">
        <f t="shared" si="17"/>
        <v>1.9478294773780514E-8</v>
      </c>
      <c r="AB65" s="16">
        <f t="shared" si="17"/>
        <v>1.8082768576534113E-8</v>
      </c>
      <c r="AC65" s="16">
        <f t="shared" si="17"/>
        <v>5.3056901709707778E-8</v>
      </c>
      <c r="AD65" s="16">
        <f t="shared" si="17"/>
        <v>2.8752874877117052E-8</v>
      </c>
      <c r="AE65" s="16">
        <f t="shared" si="17"/>
        <v>1.1779570344037043E-7</v>
      </c>
      <c r="AF65" s="16">
        <f t="shared" si="17"/>
        <v>5.7320554838788605E-10</v>
      </c>
      <c r="AG65" s="16">
        <f t="shared" si="17"/>
        <v>1.3147894596910074E-7</v>
      </c>
      <c r="AH65" s="16">
        <f t="shared" si="17"/>
        <v>2.2084989243273158E-7</v>
      </c>
      <c r="AI65" s="16">
        <f t="shared" si="17"/>
        <v>2.7145144466815627E-7</v>
      </c>
      <c r="AJ65" s="16">
        <f t="shared" si="17"/>
        <v>1.4245932754761131E-7</v>
      </c>
      <c r="AK65" s="16">
        <f t="shared" si="17"/>
        <v>2.5095764481671198E-8</v>
      </c>
      <c r="AL65" s="16">
        <f t="shared" si="17"/>
        <v>4.9301549016249763E-9</v>
      </c>
      <c r="AM65" s="16">
        <f t="shared" si="17"/>
        <v>2.0676124492059643E-8</v>
      </c>
      <c r="AN65" s="18">
        <f t="shared" si="17"/>
        <v>3.6561555580887096E-8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2.042304028784848E-8</v>
      </c>
      <c r="E66" s="16">
        <f t="shared" si="18"/>
        <v>3.8669339431868231E-9</v>
      </c>
      <c r="F66" s="16">
        <f t="shared" si="18"/>
        <v>7.1333929445651803E-8</v>
      </c>
      <c r="G66" s="16">
        <f t="shared" si="18"/>
        <v>8.5276346847634188E-9</v>
      </c>
      <c r="H66" s="16">
        <f t="shared" si="18"/>
        <v>1.8564057746695161E-11</v>
      </c>
      <c r="I66" s="16">
        <f t="shared" si="18"/>
        <v>1.3689503418718287E-7</v>
      </c>
      <c r="J66" s="16">
        <f t="shared" si="18"/>
        <v>2.3750203667703475E-9</v>
      </c>
      <c r="K66" s="16">
        <f t="shared" si="18"/>
        <v>2.9333168907459809E-10</v>
      </c>
      <c r="L66" s="16">
        <f t="shared" si="18"/>
        <v>3.7169588242353519E-8</v>
      </c>
      <c r="M66" s="16">
        <f t="shared" si="18"/>
        <v>3.6723512441625987E-8</v>
      </c>
      <c r="N66" s="16">
        <f t="shared" si="18"/>
        <v>2.5726766778018169E-8</v>
      </c>
      <c r="O66" s="16">
        <f t="shared" si="18"/>
        <v>1.788459648572103E-7</v>
      </c>
      <c r="P66" s="17">
        <f t="shared" si="18"/>
        <v>1.2094596749039185E-4</v>
      </c>
      <c r="Q66" s="16">
        <f t="shared" si="18"/>
        <v>1.6425245897708191E-8</v>
      </c>
      <c r="R66" s="16">
        <f t="shared" si="18"/>
        <v>7.8197105992240645E-8</v>
      </c>
      <c r="S66" s="16">
        <f t="shared" si="18"/>
        <v>2.3586887121946319E-8</v>
      </c>
      <c r="T66" s="16">
        <f t="shared" si="18"/>
        <v>1.5385687867175637E-7</v>
      </c>
      <c r="U66" s="16">
        <f t="shared" si="18"/>
        <v>1.2638732189190651E-7</v>
      </c>
      <c r="V66" s="16">
        <f t="shared" si="18"/>
        <v>8.7435127124435002E-8</v>
      </c>
      <c r="W66" s="16">
        <f t="shared" si="18"/>
        <v>1.2063958109688427E-8</v>
      </c>
      <c r="X66" s="16">
        <f t="shared" si="18"/>
        <v>1.8718302311232707E-7</v>
      </c>
      <c r="Y66" s="16">
        <f t="shared" si="18"/>
        <v>2.6409369079171496E-9</v>
      </c>
      <c r="Z66" s="16">
        <f t="shared" si="18"/>
        <v>3.5815254315544217E-7</v>
      </c>
      <c r="AA66" s="17">
        <f t="shared" si="18"/>
        <v>9.8741323764219001E-7</v>
      </c>
      <c r="AB66" s="16">
        <f t="shared" si="18"/>
        <v>4.8373198001287012E-7</v>
      </c>
      <c r="AC66" s="16">
        <f t="shared" si="18"/>
        <v>4.1674830477497929E-8</v>
      </c>
      <c r="AD66" s="16">
        <f t="shared" si="18"/>
        <v>4.1702393942332736E-9</v>
      </c>
      <c r="AE66" s="16">
        <f t="shared" si="18"/>
        <v>1.1656316956445821E-8</v>
      </c>
      <c r="AF66" s="16">
        <f t="shared" si="18"/>
        <v>1.3457076412260867E-7</v>
      </c>
      <c r="AG66" s="16">
        <f t="shared" si="18"/>
        <v>6.3320230239325602E-9</v>
      </c>
      <c r="AH66" s="16">
        <f t="shared" si="18"/>
        <v>2.3516232229809771E-8</v>
      </c>
      <c r="AI66" s="16">
        <f t="shared" si="18"/>
        <v>7.1806680855691245E-9</v>
      </c>
      <c r="AJ66" s="16">
        <f t="shared" si="18"/>
        <v>8.8451642053085158E-8</v>
      </c>
      <c r="AK66" s="16">
        <f t="shared" si="18"/>
        <v>1.2054470908812112E-8</v>
      </c>
      <c r="AL66" s="16">
        <f t="shared" si="18"/>
        <v>2.9097413530198565E-7</v>
      </c>
      <c r="AM66" s="16">
        <f t="shared" si="18"/>
        <v>1.0403058175315573E-7</v>
      </c>
      <c r="AN66" s="18">
        <f t="shared" si="18"/>
        <v>2.4921087481647997E-9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1.8254988221976246E-7</v>
      </c>
      <c r="E67" s="16">
        <f t="shared" si="19"/>
        <v>6.7821558626867089E-9</v>
      </c>
      <c r="F67" s="16">
        <f t="shared" si="19"/>
        <v>2.070651142112223E-8</v>
      </c>
      <c r="G67" s="16">
        <f t="shared" si="19"/>
        <v>4.8297926843306323E-8</v>
      </c>
      <c r="H67" s="16">
        <f t="shared" si="19"/>
        <v>1.8036810452054237E-10</v>
      </c>
      <c r="I67" s="16">
        <f t="shared" si="19"/>
        <v>7.0140347874076902E-8</v>
      </c>
      <c r="J67" s="16">
        <f t="shared" si="19"/>
        <v>2.9097650645179785E-7</v>
      </c>
      <c r="K67" s="16">
        <f t="shared" si="19"/>
        <v>1.7461017284917944E-8</v>
      </c>
      <c r="L67" s="16">
        <f t="shared" si="19"/>
        <v>1.1048625064851331E-7</v>
      </c>
      <c r="M67" s="16">
        <f t="shared" si="19"/>
        <v>1.225065704285786E-8</v>
      </c>
      <c r="N67" s="16">
        <f t="shared" si="19"/>
        <v>2.0505942900299335E-8</v>
      </c>
      <c r="O67" s="16">
        <f t="shared" si="19"/>
        <v>5.2253799445300717E-10</v>
      </c>
      <c r="P67" s="16">
        <f t="shared" si="19"/>
        <v>4.1588674012508286E-8</v>
      </c>
      <c r="Q67" s="16">
        <f t="shared" si="19"/>
        <v>2.0349953605104921E-8</v>
      </c>
      <c r="R67" s="17">
        <f t="shared" si="19"/>
        <v>6.4406995527109052E-5</v>
      </c>
      <c r="S67" s="16">
        <f t="shared" si="19"/>
        <v>1.7916115340525572E-8</v>
      </c>
      <c r="T67" s="16">
        <f t="shared" si="19"/>
        <v>2.6895466257563215E-10</v>
      </c>
      <c r="U67" s="16">
        <f t="shared" si="19"/>
        <v>1.0552397778796535E-8</v>
      </c>
      <c r="V67" s="16">
        <f t="shared" si="19"/>
        <v>3.3001007487745597E-8</v>
      </c>
      <c r="W67" s="16">
        <f t="shared" si="19"/>
        <v>1.296096628584604E-7</v>
      </c>
      <c r="X67" s="16">
        <f t="shared" si="19"/>
        <v>8.218144138446271E-11</v>
      </c>
      <c r="Y67" s="16">
        <f t="shared" si="19"/>
        <v>4.9498258444450715E-8</v>
      </c>
      <c r="Z67" s="16">
        <f t="shared" si="19"/>
        <v>7.1871171687123325E-8</v>
      </c>
      <c r="AA67" s="16">
        <f t="shared" si="19"/>
        <v>8.3754585300894966E-9</v>
      </c>
      <c r="AB67" s="16">
        <f t="shared" si="19"/>
        <v>1.3351429488770333E-7</v>
      </c>
      <c r="AC67" s="16">
        <f t="shared" si="19"/>
        <v>4.3662832838023625E-10</v>
      </c>
      <c r="AD67" s="16">
        <f t="shared" si="19"/>
        <v>5.2009063128377261E-9</v>
      </c>
      <c r="AE67" s="16">
        <f t="shared" si="19"/>
        <v>9.6978902869241912E-8</v>
      </c>
      <c r="AF67" s="16">
        <f t="shared" si="19"/>
        <v>6.2654091525184196E-8</v>
      </c>
      <c r="AG67" s="16">
        <f t="shared" si="19"/>
        <v>6.2614182981774256E-8</v>
      </c>
      <c r="AH67" s="16">
        <f t="shared" si="19"/>
        <v>1.5543181960910559E-7</v>
      </c>
      <c r="AI67" s="16">
        <f t="shared" si="19"/>
        <v>3.9326049127037052E-9</v>
      </c>
      <c r="AJ67" s="16">
        <f t="shared" si="19"/>
        <v>3.9210780328677868E-9</v>
      </c>
      <c r="AK67" s="16">
        <f t="shared" si="19"/>
        <v>1.2621665996644874E-8</v>
      </c>
      <c r="AL67" s="16">
        <f t="shared" si="19"/>
        <v>1.4968146271818392E-7</v>
      </c>
      <c r="AM67" s="16">
        <f t="shared" si="19"/>
        <v>1.8984884003171752E-7</v>
      </c>
      <c r="AN67" s="18">
        <f t="shared" si="19"/>
        <v>5.9076805328565434E-9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1.3945553770105623E-7</v>
      </c>
      <c r="E68" s="16">
        <f t="shared" si="20"/>
        <v>1.8222496439355195E-7</v>
      </c>
      <c r="F68" s="16">
        <f t="shared" si="20"/>
        <v>2.756691247729546E-7</v>
      </c>
      <c r="G68" s="16">
        <f t="shared" si="20"/>
        <v>2.4117646846689723E-9</v>
      </c>
      <c r="H68" s="16">
        <f t="shared" si="20"/>
        <v>1.3727182348320245E-8</v>
      </c>
      <c r="I68" s="16">
        <f t="shared" si="20"/>
        <v>7.9336191574320494E-9</v>
      </c>
      <c r="J68" s="16">
        <f t="shared" si="20"/>
        <v>1.2936088272857132E-7</v>
      </c>
      <c r="K68" s="16">
        <f t="shared" si="20"/>
        <v>3.7159359190723107E-9</v>
      </c>
      <c r="L68" s="16">
        <f t="shared" si="20"/>
        <v>1.3338134963386378E-7</v>
      </c>
      <c r="M68" s="16">
        <f t="shared" si="20"/>
        <v>7.0294443668503667E-8</v>
      </c>
      <c r="N68" s="16">
        <f t="shared" si="20"/>
        <v>3.8978368566461633E-8</v>
      </c>
      <c r="O68" s="16">
        <f t="shared" si="20"/>
        <v>4.511739097966689E-8</v>
      </c>
      <c r="P68" s="16">
        <f t="shared" si="20"/>
        <v>4.9267007487139745E-8</v>
      </c>
      <c r="Q68" s="16">
        <f t="shared" si="20"/>
        <v>1.3822588512759195E-9</v>
      </c>
      <c r="R68" s="16">
        <f t="shared" si="20"/>
        <v>3.5006656111153195E-8</v>
      </c>
      <c r="S68" s="16">
        <f t="shared" si="20"/>
        <v>3.0963081248093899E-7</v>
      </c>
      <c r="T68" s="16">
        <f t="shared" si="20"/>
        <v>5.4776748215270559E-8</v>
      </c>
      <c r="U68" s="16">
        <f t="shared" si="20"/>
        <v>2.7019623360925525E-8</v>
      </c>
      <c r="V68" s="17">
        <f t="shared" si="20"/>
        <v>6.8969699408893089E-5</v>
      </c>
      <c r="W68" s="16">
        <f t="shared" si="20"/>
        <v>2.4742551634315632E-8</v>
      </c>
      <c r="X68" s="16">
        <f t="shared" si="20"/>
        <v>2.9841489799391012E-9</v>
      </c>
      <c r="Y68" s="16">
        <f t="shared" si="20"/>
        <v>1.18480562840581E-7</v>
      </c>
      <c r="Z68" s="16">
        <f t="shared" si="20"/>
        <v>5.9878694981112788E-8</v>
      </c>
      <c r="AA68" s="16">
        <f t="shared" si="20"/>
        <v>3.0613880542596693E-9</v>
      </c>
      <c r="AB68" s="16">
        <f t="shared" si="20"/>
        <v>1.3372397568150848E-8</v>
      </c>
      <c r="AC68" s="16">
        <f t="shared" si="20"/>
        <v>4.9470858268589239E-9</v>
      </c>
      <c r="AD68" s="16">
        <f t="shared" si="20"/>
        <v>4.5094823602391701E-8</v>
      </c>
      <c r="AE68" s="16">
        <f t="shared" si="20"/>
        <v>1.0903930959929227E-7</v>
      </c>
      <c r="AF68" s="16">
        <f t="shared" si="20"/>
        <v>3.6503949459633225E-8</v>
      </c>
      <c r="AG68" s="16">
        <f t="shared" si="20"/>
        <v>3.8541858725564131E-8</v>
      </c>
      <c r="AH68" s="16">
        <f t="shared" si="20"/>
        <v>1.8504221779868509E-10</v>
      </c>
      <c r="AI68" s="16">
        <f t="shared" si="20"/>
        <v>2.120346162438558E-7</v>
      </c>
      <c r="AJ68" s="16">
        <f t="shared" si="20"/>
        <v>5.3144916608256686E-8</v>
      </c>
      <c r="AK68" s="16">
        <f t="shared" si="20"/>
        <v>2.179406263719146E-8</v>
      </c>
      <c r="AL68" s="16">
        <f t="shared" si="20"/>
        <v>2.7306002753032255E-8</v>
      </c>
      <c r="AM68" s="16">
        <f t="shared" si="20"/>
        <v>1.1364682127489893E-7</v>
      </c>
      <c r="AN68" s="18">
        <f t="shared" si="20"/>
        <v>8.9322752558369028E-8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6.1814911250823298E-6</v>
      </c>
      <c r="E69" s="16">
        <f t="shared" si="21"/>
        <v>2.6922654553273221E-6</v>
      </c>
      <c r="F69" s="16">
        <f t="shared" si="21"/>
        <v>1.4879913589228443E-6</v>
      </c>
      <c r="G69" s="16">
        <f t="shared" si="21"/>
        <v>1.486897578604149E-6</v>
      </c>
      <c r="H69" s="16">
        <f t="shared" si="21"/>
        <v>3.4404733425594047E-6</v>
      </c>
      <c r="I69" s="16">
        <f t="shared" si="21"/>
        <v>1.4127293119996454E-5</v>
      </c>
      <c r="J69" s="16">
        <f t="shared" si="21"/>
        <v>8.6518473509524366E-7</v>
      </c>
      <c r="K69" s="16">
        <f t="shared" si="21"/>
        <v>3.9039307636968251E-6</v>
      </c>
      <c r="L69" s="16">
        <f t="shared" si="21"/>
        <v>5.5832676130889322E-6</v>
      </c>
      <c r="M69" s="16">
        <f t="shared" si="21"/>
        <v>4.0185770586976269E-6</v>
      </c>
      <c r="N69" s="16">
        <f t="shared" si="21"/>
        <v>4.0814939962862265E-7</v>
      </c>
      <c r="O69" s="16">
        <f t="shared" si="21"/>
        <v>3.4356017064654266E-6</v>
      </c>
      <c r="P69" s="16">
        <f t="shared" si="21"/>
        <v>2.8603432229073292E-7</v>
      </c>
      <c r="Q69" s="17">
        <f t="shared" si="21"/>
        <v>2.2238137370506161E-5</v>
      </c>
      <c r="R69" s="16">
        <f t="shared" si="21"/>
        <v>4.4809587200491077E-6</v>
      </c>
      <c r="S69" s="16">
        <f t="shared" si="21"/>
        <v>1.0919430894743545E-6</v>
      </c>
      <c r="T69" s="16">
        <f t="shared" si="21"/>
        <v>1.1207274935215487E-5</v>
      </c>
      <c r="U69" s="16">
        <f t="shared" si="21"/>
        <v>2.4636079930823013E-7</v>
      </c>
      <c r="V69" s="16">
        <f t="shared" si="21"/>
        <v>4.7473483185990238E-6</v>
      </c>
      <c r="W69" s="16">
        <f t="shared" si="21"/>
        <v>1.1683102860896364E-6</v>
      </c>
      <c r="X69" s="16">
        <f t="shared" si="21"/>
        <v>2.8466594406993142E-6</v>
      </c>
      <c r="Y69" s="16">
        <f t="shared" si="21"/>
        <v>7.4457502621049676E-7</v>
      </c>
      <c r="Z69" s="16">
        <f t="shared" si="21"/>
        <v>9.5511983828186061E-6</v>
      </c>
      <c r="AA69" s="16">
        <f t="shared" si="21"/>
        <v>8.1031980612199874E-7</v>
      </c>
      <c r="AB69" s="16">
        <f t="shared" si="21"/>
        <v>2.7250183766100309E-6</v>
      </c>
      <c r="AC69" s="16">
        <f t="shared" si="21"/>
        <v>1.8209645230164964E-6</v>
      </c>
      <c r="AD69" s="16">
        <f t="shared" si="21"/>
        <v>1.7942752536424003E-7</v>
      </c>
      <c r="AE69" s="17">
        <f t="shared" si="21"/>
        <v>3.026857586541116E-3</v>
      </c>
      <c r="AF69" s="16">
        <f t="shared" si="21"/>
        <v>3.7567755181189574E-7</v>
      </c>
      <c r="AG69" s="16">
        <f t="shared" si="21"/>
        <v>1.4857854146493937E-6</v>
      </c>
      <c r="AH69" s="16">
        <f t="shared" si="21"/>
        <v>1.0658629247627461E-7</v>
      </c>
      <c r="AI69" s="16">
        <f t="shared" si="21"/>
        <v>1.1131015521991073E-6</v>
      </c>
      <c r="AJ69" s="16">
        <f t="shared" si="21"/>
        <v>1.8076054395713934E-7</v>
      </c>
      <c r="AK69" s="16">
        <f t="shared" si="21"/>
        <v>3.8661633680383804E-6</v>
      </c>
      <c r="AL69" s="16">
        <f t="shared" si="21"/>
        <v>3.2637823022367819E-7</v>
      </c>
      <c r="AM69" s="16">
        <f t="shared" si="21"/>
        <v>3.6150698815358485E-6</v>
      </c>
      <c r="AN69" s="18">
        <f t="shared" si="21"/>
        <v>1.193884950307976E-6</v>
      </c>
    </row>
    <row r="70" spans="1:40" ht="24">
      <c r="A70" s="13" t="s">
        <v>63</v>
      </c>
      <c r="B70" s="14" t="s">
        <v>41</v>
      </c>
      <c r="C70" s="19"/>
      <c r="D70" s="16">
        <f t="shared" ref="D70:AN70" si="22">$C27^2*D27^2</f>
        <v>9.8666673602043315E-6</v>
      </c>
      <c r="E70" s="16">
        <f t="shared" si="22"/>
        <v>2.54599756701118E-7</v>
      </c>
      <c r="F70" s="16">
        <f t="shared" si="22"/>
        <v>5.8589649790733355E-6</v>
      </c>
      <c r="G70" s="16">
        <f t="shared" si="22"/>
        <v>6.1246497537349257E-6</v>
      </c>
      <c r="H70" s="16">
        <f t="shared" si="22"/>
        <v>3.4961489132672276E-6</v>
      </c>
      <c r="I70" s="16">
        <f t="shared" si="22"/>
        <v>5.4744971280328799E-7</v>
      </c>
      <c r="J70" s="16">
        <f t="shared" si="22"/>
        <v>2.689470175986324E-5</v>
      </c>
      <c r="K70" s="16">
        <f t="shared" si="22"/>
        <v>4.8618002847483201E-6</v>
      </c>
      <c r="L70" s="17">
        <f t="shared" si="22"/>
        <v>4.8580900000000015E-5</v>
      </c>
      <c r="M70" s="16">
        <f t="shared" si="22"/>
        <v>1.4012955383786744E-5</v>
      </c>
      <c r="N70" s="16">
        <f t="shared" si="22"/>
        <v>2.7195223985988353E-5</v>
      </c>
      <c r="O70" s="16">
        <f t="shared" si="22"/>
        <v>7.7648241055086426E-8</v>
      </c>
      <c r="P70" s="16">
        <f t="shared" si="22"/>
        <v>1.5015101400675115E-7</v>
      </c>
      <c r="Q70" s="16">
        <f t="shared" si="22"/>
        <v>5.9155952675753095E-6</v>
      </c>
      <c r="R70" s="16">
        <f t="shared" si="22"/>
        <v>5.2894413311345383E-6</v>
      </c>
      <c r="S70" s="16">
        <f t="shared" si="22"/>
        <v>4.7424123944593802E-6</v>
      </c>
      <c r="T70" s="16">
        <f t="shared" si="22"/>
        <v>3.8582037805634661E-6</v>
      </c>
      <c r="U70" s="16">
        <f t="shared" si="22"/>
        <v>3.4325986586628867E-6</v>
      </c>
      <c r="V70" s="16">
        <f t="shared" si="22"/>
        <v>1.1921944662289632E-5</v>
      </c>
      <c r="W70" s="16">
        <f t="shared" si="22"/>
        <v>1.9931824644371263E-6</v>
      </c>
      <c r="X70" s="16">
        <f t="shared" si="22"/>
        <v>5.8601367344697614E-7</v>
      </c>
      <c r="Y70" s="17">
        <f t="shared" si="22"/>
        <v>6.9530582250000011E-3</v>
      </c>
      <c r="Z70" s="16">
        <f t="shared" si="22"/>
        <v>4.7361241941936353E-7</v>
      </c>
      <c r="AA70" s="17">
        <f t="shared" si="22"/>
        <v>3.7454400000000005E-5</v>
      </c>
      <c r="AB70" s="16">
        <f t="shared" si="22"/>
        <v>4.1648995668088455E-8</v>
      </c>
      <c r="AC70" s="16">
        <f t="shared" si="22"/>
        <v>4.6395146507138224E-6</v>
      </c>
      <c r="AD70" s="16">
        <f t="shared" si="22"/>
        <v>1.1974951684497036E-6</v>
      </c>
      <c r="AE70" s="16">
        <f t="shared" si="22"/>
        <v>1.7248783240829168E-6</v>
      </c>
      <c r="AF70" s="16">
        <f t="shared" si="22"/>
        <v>7.3582179476702325E-8</v>
      </c>
      <c r="AG70" s="16">
        <f t="shared" si="22"/>
        <v>7.3705469803358384E-8</v>
      </c>
      <c r="AH70" s="16">
        <f t="shared" si="22"/>
        <v>5.954086385070328E-7</v>
      </c>
      <c r="AI70" s="16">
        <f t="shared" si="22"/>
        <v>8.5416728984115467E-6</v>
      </c>
      <c r="AJ70" s="16">
        <f t="shared" si="22"/>
        <v>7.7069349934831182E-7</v>
      </c>
      <c r="AK70" s="16">
        <f t="shared" si="22"/>
        <v>3.6710643546076831E-9</v>
      </c>
      <c r="AL70" s="16">
        <f t="shared" si="22"/>
        <v>1.2036466905813E-5</v>
      </c>
      <c r="AM70" s="16">
        <f t="shared" si="22"/>
        <v>1.1382496107624397E-5</v>
      </c>
      <c r="AN70" s="18">
        <f t="shared" si="22"/>
        <v>2.3645965935457111E-7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4.7817978748269632E-7</v>
      </c>
      <c r="E71" s="16">
        <f t="shared" si="23"/>
        <v>9.2064008584605667E-10</v>
      </c>
      <c r="F71" s="16">
        <f t="shared" si="23"/>
        <v>3.9550967761934037E-10</v>
      </c>
      <c r="G71" s="16">
        <f t="shared" si="23"/>
        <v>1.2838029626589511E-7</v>
      </c>
      <c r="H71" s="16">
        <f t="shared" si="23"/>
        <v>1.3719554232233176E-6</v>
      </c>
      <c r="I71" s="16">
        <f t="shared" si="23"/>
        <v>1.3576464939568558E-6</v>
      </c>
      <c r="J71" s="16">
        <f t="shared" si="23"/>
        <v>7.7552633735052961E-7</v>
      </c>
      <c r="K71" s="16">
        <f t="shared" si="23"/>
        <v>2.3688300301858386E-11</v>
      </c>
      <c r="L71" s="16">
        <f t="shared" si="23"/>
        <v>1.5495934668671843E-7</v>
      </c>
      <c r="M71" s="16">
        <f t="shared" si="23"/>
        <v>5.6313143481134082E-8</v>
      </c>
      <c r="N71" s="16">
        <f t="shared" si="23"/>
        <v>1.6288282929278504E-6</v>
      </c>
      <c r="O71" s="16">
        <f t="shared" si="23"/>
        <v>3.039982580241119E-6</v>
      </c>
      <c r="P71" s="16">
        <f t="shared" si="23"/>
        <v>1.9057879588362922E-7</v>
      </c>
      <c r="Q71" s="16">
        <f t="shared" si="23"/>
        <v>1.0107522436811627E-6</v>
      </c>
      <c r="R71" s="16">
        <f t="shared" si="23"/>
        <v>2.7080125861465218E-7</v>
      </c>
      <c r="S71" s="17">
        <f t="shared" si="23"/>
        <v>9.8618707365007619E-4</v>
      </c>
      <c r="T71" s="16">
        <f t="shared" si="23"/>
        <v>5.5943430969849168E-7</v>
      </c>
      <c r="U71" s="16">
        <f t="shared" si="23"/>
        <v>4.2659134947883498E-6</v>
      </c>
      <c r="V71" s="16">
        <f t="shared" si="23"/>
        <v>4.4176068367141907E-6</v>
      </c>
      <c r="W71" s="17">
        <f t="shared" si="23"/>
        <v>6.0757898124210163E-6</v>
      </c>
      <c r="X71" s="16">
        <f t="shared" si="23"/>
        <v>2.4444700084256778E-6</v>
      </c>
      <c r="Y71" s="16">
        <f t="shared" si="23"/>
        <v>6.7284233415696799E-7</v>
      </c>
      <c r="Z71" s="16">
        <f t="shared" si="23"/>
        <v>8.142189178997548E-7</v>
      </c>
      <c r="AA71" s="16">
        <f t="shared" si="23"/>
        <v>2.4131456254984028E-7</v>
      </c>
      <c r="AB71" s="16">
        <f t="shared" si="23"/>
        <v>1.2230579425119318E-6</v>
      </c>
      <c r="AC71" s="16">
        <f t="shared" si="23"/>
        <v>2.4466446548000836E-6</v>
      </c>
      <c r="AD71" s="16">
        <f t="shared" si="23"/>
        <v>2.4707845336496862E-7</v>
      </c>
      <c r="AE71" s="16">
        <f t="shared" si="23"/>
        <v>3.5776726729202725E-7</v>
      </c>
      <c r="AF71" s="16">
        <f t="shared" si="23"/>
        <v>1.0413141989799895E-6</v>
      </c>
      <c r="AG71" s="16">
        <f t="shared" si="23"/>
        <v>2.2946510646164602E-8</v>
      </c>
      <c r="AH71" s="16">
        <f t="shared" si="23"/>
        <v>3.139458863993064E-7</v>
      </c>
      <c r="AI71" s="16">
        <f t="shared" si="23"/>
        <v>2.8672926245349814E-8</v>
      </c>
      <c r="AJ71" s="16">
        <f t="shared" si="23"/>
        <v>6.4150191019300754E-7</v>
      </c>
      <c r="AK71" s="16">
        <f t="shared" si="23"/>
        <v>3.9169481598253543E-8</v>
      </c>
      <c r="AL71" s="16">
        <f t="shared" si="23"/>
        <v>9.2777004747516707E-7</v>
      </c>
      <c r="AM71" s="16">
        <f t="shared" si="23"/>
        <v>2.5259504581640969E-7</v>
      </c>
      <c r="AN71" s="18">
        <f t="shared" si="23"/>
        <v>2.9160665406432843E-8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2.4010170723609125E-7</v>
      </c>
      <c r="E72" s="16">
        <f t="shared" si="24"/>
        <v>4.9836682990575808E-7</v>
      </c>
      <c r="F72" s="16">
        <f t="shared" si="24"/>
        <v>2.1218995092423622E-7</v>
      </c>
      <c r="G72" s="16">
        <f t="shared" si="24"/>
        <v>1.7365550326177132E-7</v>
      </c>
      <c r="H72" s="16">
        <f t="shared" si="24"/>
        <v>9.0362947882871222E-8</v>
      </c>
      <c r="I72" s="16">
        <f t="shared" si="24"/>
        <v>4.2188529098071003E-8</v>
      </c>
      <c r="J72" s="16">
        <f t="shared" si="24"/>
        <v>1.9193196039390774E-7</v>
      </c>
      <c r="K72" s="16">
        <f t="shared" si="24"/>
        <v>1.7976555018924498E-7</v>
      </c>
      <c r="L72" s="16">
        <f t="shared" si="24"/>
        <v>5.7230361301652166E-8</v>
      </c>
      <c r="M72" s="16">
        <f t="shared" si="24"/>
        <v>3.087090691155405E-8</v>
      </c>
      <c r="N72" s="16">
        <f t="shared" si="24"/>
        <v>5.5485678033064892E-9</v>
      </c>
      <c r="O72" s="16">
        <f t="shared" si="24"/>
        <v>2.5400450566245433E-8</v>
      </c>
      <c r="P72" s="17">
        <f t="shared" si="24"/>
        <v>1.1190205869350885E-6</v>
      </c>
      <c r="Q72" s="16">
        <f t="shared" si="24"/>
        <v>2.7129448128822836E-11</v>
      </c>
      <c r="R72" s="16">
        <f t="shared" si="24"/>
        <v>1.7976194002119095E-8</v>
      </c>
      <c r="S72" s="16">
        <f t="shared" si="24"/>
        <v>3.4120058314602445E-8</v>
      </c>
      <c r="T72" s="16">
        <f t="shared" si="24"/>
        <v>2.5713706732643066E-7</v>
      </c>
      <c r="U72" s="16">
        <f t="shared" si="24"/>
        <v>1.6401989247892386E-9</v>
      </c>
      <c r="V72" s="16">
        <f t="shared" si="24"/>
        <v>6.1792100136640925E-9</v>
      </c>
      <c r="W72" s="16">
        <f t="shared" si="24"/>
        <v>1.9889852287865163E-8</v>
      </c>
      <c r="X72" s="16">
        <f t="shared" si="24"/>
        <v>1.0639512704317117E-8</v>
      </c>
      <c r="Y72" s="17">
        <f t="shared" si="24"/>
        <v>7.490964259648114E-7</v>
      </c>
      <c r="Z72" s="16">
        <f t="shared" si="24"/>
        <v>7.9009036647165128E-10</v>
      </c>
      <c r="AA72" s="17">
        <f t="shared" si="24"/>
        <v>1.3934638539199283E-4</v>
      </c>
      <c r="AB72" s="16">
        <f t="shared" si="24"/>
        <v>7.5061474707603421E-8</v>
      </c>
      <c r="AC72" s="16">
        <f t="shared" si="24"/>
        <v>7.5776547337295721E-8</v>
      </c>
      <c r="AD72" s="16">
        <f t="shared" si="24"/>
        <v>1.4810767030023786E-7</v>
      </c>
      <c r="AE72" s="16">
        <f t="shared" si="24"/>
        <v>3.7573643687228447E-8</v>
      </c>
      <c r="AF72" s="16">
        <f t="shared" si="24"/>
        <v>1.389345531768984E-7</v>
      </c>
      <c r="AG72" s="16">
        <f t="shared" si="24"/>
        <v>1.1904808517659267E-7</v>
      </c>
      <c r="AH72" s="16">
        <f t="shared" si="24"/>
        <v>1.6862869847463245E-9</v>
      </c>
      <c r="AI72" s="16">
        <f t="shared" si="24"/>
        <v>3.3493824101608668E-8</v>
      </c>
      <c r="AJ72" s="16">
        <f t="shared" si="24"/>
        <v>8.6827817329754624E-8</v>
      </c>
      <c r="AK72" s="16">
        <f t="shared" si="24"/>
        <v>3.2908994304592901E-8</v>
      </c>
      <c r="AL72" s="16">
        <f t="shared" si="24"/>
        <v>2.3950051670875367E-7</v>
      </c>
      <c r="AM72" s="16">
        <f t="shared" si="24"/>
        <v>1.8026980780012408E-8</v>
      </c>
      <c r="AN72" s="18">
        <f t="shared" si="24"/>
        <v>1.3831558361003453E-7</v>
      </c>
    </row>
    <row r="73" spans="1:40" ht="24">
      <c r="A73" s="13" t="s">
        <v>66</v>
      </c>
      <c r="B73" s="14" t="s">
        <v>41</v>
      </c>
      <c r="C73" s="19"/>
      <c r="D73" s="17">
        <f t="shared" ref="D73:AN73" si="25">$C30^2*D30^2</f>
        <v>3.6240399999999999E-5</v>
      </c>
      <c r="E73" s="16">
        <f t="shared" si="25"/>
        <v>3.2184738318193415E-8</v>
      </c>
      <c r="F73" s="16">
        <f t="shared" si="25"/>
        <v>1.6968696657042861E-6</v>
      </c>
      <c r="G73" s="16">
        <f t="shared" si="25"/>
        <v>1.2195475881646575E-5</v>
      </c>
      <c r="H73" s="16">
        <f t="shared" si="25"/>
        <v>1.9343029696578392E-5</v>
      </c>
      <c r="I73" s="17">
        <f t="shared" si="25"/>
        <v>7.0452520959999989E-3</v>
      </c>
      <c r="J73" s="16">
        <f t="shared" si="25"/>
        <v>3.9070936402429342E-6</v>
      </c>
      <c r="K73" s="16">
        <f t="shared" si="25"/>
        <v>4.5992085542803885E-6</v>
      </c>
      <c r="L73" s="16">
        <f t="shared" si="25"/>
        <v>2.4496012152160423E-5</v>
      </c>
      <c r="M73" s="16">
        <f t="shared" si="25"/>
        <v>4.4177074056299839E-6</v>
      </c>
      <c r="N73" s="16">
        <f t="shared" si="25"/>
        <v>6.7976867370193875E-7</v>
      </c>
      <c r="O73" s="16">
        <f t="shared" si="25"/>
        <v>2.1083463221334724E-6</v>
      </c>
      <c r="P73" s="16">
        <f t="shared" si="25"/>
        <v>7.6702405995352573E-6</v>
      </c>
      <c r="Q73" s="16">
        <f t="shared" si="25"/>
        <v>3.0052338875234707E-5</v>
      </c>
      <c r="R73" s="16">
        <f t="shared" si="25"/>
        <v>7.376610360866796E-6</v>
      </c>
      <c r="S73" s="16">
        <f t="shared" si="25"/>
        <v>9.4589067752326968E-6</v>
      </c>
      <c r="T73" s="16">
        <f t="shared" si="25"/>
        <v>3.0092799137936911E-6</v>
      </c>
      <c r="U73" s="16">
        <f t="shared" si="25"/>
        <v>5.894424821245227E-6</v>
      </c>
      <c r="V73" s="16">
        <f t="shared" si="25"/>
        <v>7.8093809576460587E-7</v>
      </c>
      <c r="W73" s="16">
        <f t="shared" si="25"/>
        <v>2.786294144946405E-7</v>
      </c>
      <c r="X73" s="16">
        <f t="shared" si="25"/>
        <v>5.1887309739837275E-6</v>
      </c>
      <c r="Y73" s="16">
        <f t="shared" si="25"/>
        <v>5.4031228845257991E-7</v>
      </c>
      <c r="Z73" s="16">
        <f t="shared" si="25"/>
        <v>7.586050692106076E-6</v>
      </c>
      <c r="AA73" s="16">
        <f t="shared" si="25"/>
        <v>2.0679114918361736E-6</v>
      </c>
      <c r="AB73" s="16">
        <f t="shared" si="25"/>
        <v>4.4294790366753414E-6</v>
      </c>
      <c r="AC73" s="16">
        <f t="shared" si="25"/>
        <v>6.9217373324703655E-7</v>
      </c>
      <c r="AD73" s="16">
        <f t="shared" si="25"/>
        <v>3.1256310148009468E-5</v>
      </c>
      <c r="AE73" s="16">
        <f t="shared" si="25"/>
        <v>3.223672329558929E-5</v>
      </c>
      <c r="AF73" s="16">
        <f t="shared" si="25"/>
        <v>1.6049498610158361E-8</v>
      </c>
      <c r="AG73" s="16">
        <f t="shared" si="25"/>
        <v>5.5653749103270919E-6</v>
      </c>
      <c r="AH73" s="16">
        <f t="shared" si="25"/>
        <v>1.0729334606275424E-7</v>
      </c>
      <c r="AI73" s="16">
        <f t="shared" si="25"/>
        <v>4.0382448373437474E-7</v>
      </c>
      <c r="AJ73" s="16">
        <f t="shared" si="25"/>
        <v>2.2048732537037691E-5</v>
      </c>
      <c r="AK73" s="16">
        <f t="shared" si="25"/>
        <v>7.209328905756764E-8</v>
      </c>
      <c r="AL73" s="16">
        <f t="shared" si="25"/>
        <v>1.7605832723200923E-6</v>
      </c>
      <c r="AM73" s="16">
        <f t="shared" si="25"/>
        <v>3.1518127357028204E-10</v>
      </c>
      <c r="AN73" s="20">
        <f t="shared" si="25"/>
        <v>6.6748899999999987E-5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5.9677560230692145E-6</v>
      </c>
      <c r="E74" s="16">
        <f t="shared" si="26"/>
        <v>3.0657244212655678E-6</v>
      </c>
      <c r="F74" s="16">
        <f t="shared" si="26"/>
        <v>1.2093217143817957E-5</v>
      </c>
      <c r="G74" s="16">
        <f t="shared" si="26"/>
        <v>4.0304568850554205E-6</v>
      </c>
      <c r="H74" s="16">
        <f t="shared" si="26"/>
        <v>2.9894649897091981E-6</v>
      </c>
      <c r="I74" s="16">
        <f t="shared" si="26"/>
        <v>1.5023392092429427E-5</v>
      </c>
      <c r="J74" s="16">
        <f t="shared" si="26"/>
        <v>5.1215557427774246E-7</v>
      </c>
      <c r="K74" s="16">
        <f t="shared" si="26"/>
        <v>1.4888017441274387E-7</v>
      </c>
      <c r="L74" s="16">
        <f t="shared" si="26"/>
        <v>8.0748834407484066E-6</v>
      </c>
      <c r="M74" s="16">
        <f t="shared" si="26"/>
        <v>1.001407496764908E-5</v>
      </c>
      <c r="N74" s="16">
        <f t="shared" si="26"/>
        <v>1.2913522213034691E-6</v>
      </c>
      <c r="O74" s="16">
        <f t="shared" si="26"/>
        <v>1.467946948715036E-6</v>
      </c>
      <c r="P74" s="16">
        <f t="shared" si="26"/>
        <v>4.6114579104793333E-7</v>
      </c>
      <c r="Q74" s="17">
        <f t="shared" si="26"/>
        <v>3.4613870885378075E-3</v>
      </c>
      <c r="R74" s="16">
        <f t="shared" si="26"/>
        <v>1.074149642932184E-6</v>
      </c>
      <c r="S74" s="16">
        <f t="shared" si="26"/>
        <v>3.5217478447129061E-6</v>
      </c>
      <c r="T74" s="16">
        <f t="shared" si="26"/>
        <v>1.8318526572629509E-6</v>
      </c>
      <c r="U74" s="16">
        <f t="shared" si="26"/>
        <v>2.0175344551087804E-7</v>
      </c>
      <c r="V74" s="16">
        <f t="shared" si="26"/>
        <v>6.8597872703458575E-8</v>
      </c>
      <c r="W74" s="16">
        <f t="shared" si="26"/>
        <v>5.5762264167059615E-6</v>
      </c>
      <c r="X74" s="16">
        <f t="shared" si="26"/>
        <v>2.2811953966469499E-9</v>
      </c>
      <c r="Y74" s="16">
        <f t="shared" si="26"/>
        <v>2.9254177157349832E-6</v>
      </c>
      <c r="Z74" s="16">
        <f t="shared" si="26"/>
        <v>1.1002602996068897E-7</v>
      </c>
      <c r="AA74" s="16">
        <f t="shared" si="26"/>
        <v>6.8669355647674688E-10</v>
      </c>
      <c r="AB74" s="16">
        <f t="shared" si="26"/>
        <v>3.8688037599878172E-7</v>
      </c>
      <c r="AC74" s="16">
        <f t="shared" si="26"/>
        <v>9.0077722714513401E-7</v>
      </c>
      <c r="AD74" s="16">
        <f t="shared" si="26"/>
        <v>2.5714571261337733E-7</v>
      </c>
      <c r="AE74" s="17">
        <f t="shared" si="26"/>
        <v>2.5430599017828797E-5</v>
      </c>
      <c r="AF74" s="16">
        <f t="shared" si="26"/>
        <v>9.1475107240407377E-7</v>
      </c>
      <c r="AG74" s="16">
        <f t="shared" si="26"/>
        <v>4.1434730140440347E-6</v>
      </c>
      <c r="AH74" s="16">
        <f t="shared" si="26"/>
        <v>1.2802399633873506E-5</v>
      </c>
      <c r="AI74" s="16">
        <f t="shared" si="26"/>
        <v>5.716539087781051E-6</v>
      </c>
      <c r="AJ74" s="16">
        <f t="shared" si="26"/>
        <v>4.8751621550686566E-6</v>
      </c>
      <c r="AK74" s="16">
        <f t="shared" si="26"/>
        <v>1.1936497744255521E-7</v>
      </c>
      <c r="AL74" s="16">
        <f t="shared" si="26"/>
        <v>5.5318782486747592E-7</v>
      </c>
      <c r="AM74" s="16">
        <f t="shared" si="26"/>
        <v>2.0786907596252371E-6</v>
      </c>
      <c r="AN74" s="18">
        <f t="shared" si="26"/>
        <v>4.505314509529791E-6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9.6857966967617092E-7</v>
      </c>
      <c r="E75" s="16">
        <f t="shared" si="27"/>
        <v>2.8252511859581012E-7</v>
      </c>
      <c r="F75" s="16">
        <f t="shared" si="27"/>
        <v>2.1626361440586125E-7</v>
      </c>
      <c r="G75" s="16">
        <f t="shared" si="27"/>
        <v>2.0248826094952036E-7</v>
      </c>
      <c r="H75" s="16">
        <f t="shared" si="27"/>
        <v>5.1101285785008778E-7</v>
      </c>
      <c r="I75" s="16">
        <f t="shared" si="27"/>
        <v>7.926147219797849E-7</v>
      </c>
      <c r="J75" s="16">
        <f t="shared" si="27"/>
        <v>1.4404524509395919E-6</v>
      </c>
      <c r="K75" s="16">
        <f t="shared" si="27"/>
        <v>9.6512427015836827E-8</v>
      </c>
      <c r="L75" s="16">
        <f t="shared" si="27"/>
        <v>7.8566395776200128E-7</v>
      </c>
      <c r="M75" s="16">
        <f t="shared" si="27"/>
        <v>1.4623088253465026E-6</v>
      </c>
      <c r="N75" s="16">
        <f t="shared" si="27"/>
        <v>3.7665540031333382E-7</v>
      </c>
      <c r="O75" s="17">
        <f t="shared" si="27"/>
        <v>7.2728326202567952E-6</v>
      </c>
      <c r="P75" s="16">
        <f t="shared" si="27"/>
        <v>5.0686318353264828E-8</v>
      </c>
      <c r="Q75" s="16">
        <f t="shared" si="27"/>
        <v>1.1812001193200983E-6</v>
      </c>
      <c r="R75" s="16">
        <f t="shared" si="27"/>
        <v>9.4086096055375489E-7</v>
      </c>
      <c r="S75" s="16">
        <f t="shared" si="27"/>
        <v>2.2824490517187575E-8</v>
      </c>
      <c r="T75" s="16">
        <f t="shared" si="27"/>
        <v>3.2801885890322041E-6</v>
      </c>
      <c r="U75" s="16">
        <f t="shared" si="27"/>
        <v>7.4308047472902117E-7</v>
      </c>
      <c r="V75" s="16">
        <f t="shared" si="27"/>
        <v>5.4737064649832756E-7</v>
      </c>
      <c r="W75" s="16">
        <f t="shared" si="27"/>
        <v>4.0278317139535345E-7</v>
      </c>
      <c r="X75" s="16">
        <f t="shared" si="27"/>
        <v>1.0199042877568019E-6</v>
      </c>
      <c r="Y75" s="16">
        <f t="shared" si="27"/>
        <v>1.024220538823768E-8</v>
      </c>
      <c r="Z75" s="16">
        <f t="shared" si="27"/>
        <v>4.2388641779328799E-6</v>
      </c>
      <c r="AA75" s="16">
        <f t="shared" si="27"/>
        <v>8.3528444319801054E-7</v>
      </c>
      <c r="AB75" s="16">
        <f t="shared" si="27"/>
        <v>4.2045022539935418E-7</v>
      </c>
      <c r="AC75" s="16">
        <f t="shared" si="27"/>
        <v>2.2197319758655052E-6</v>
      </c>
      <c r="AD75" s="16">
        <f t="shared" si="27"/>
        <v>3.7098334446920057E-7</v>
      </c>
      <c r="AE75" s="16">
        <f t="shared" si="27"/>
        <v>4.8338430401986189E-7</v>
      </c>
      <c r="AF75" s="16">
        <f t="shared" si="27"/>
        <v>6.4801141979580472E-7</v>
      </c>
      <c r="AG75" s="17">
        <f t="shared" si="27"/>
        <v>9.8789412831512785E-4</v>
      </c>
      <c r="AH75" s="16">
        <f t="shared" si="27"/>
        <v>2.5872722497029944E-6</v>
      </c>
      <c r="AI75" s="16">
        <f t="shared" si="27"/>
        <v>1.6855984101302592E-6</v>
      </c>
      <c r="AJ75" s="16">
        <f t="shared" si="27"/>
        <v>1.4148993370079892E-6</v>
      </c>
      <c r="AK75" s="16">
        <f t="shared" si="27"/>
        <v>3.8245614291337202E-7</v>
      </c>
      <c r="AL75" s="16">
        <f t="shared" si="27"/>
        <v>1.6749367696193057E-6</v>
      </c>
      <c r="AM75" s="16">
        <f t="shared" si="27"/>
        <v>1.7557273635857737E-6</v>
      </c>
      <c r="AN75" s="18">
        <f t="shared" si="27"/>
        <v>6.1811515486328632E-7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1.1898540568227831E-7</v>
      </c>
      <c r="E76" s="16">
        <f t="shared" si="28"/>
        <v>2.1963187548692547E-8</v>
      </c>
      <c r="F76" s="16">
        <f t="shared" si="28"/>
        <v>6.7616378563818589E-9</v>
      </c>
      <c r="G76" s="16">
        <f t="shared" si="28"/>
        <v>6.1353953393283079E-7</v>
      </c>
      <c r="H76" s="16">
        <f t="shared" si="28"/>
        <v>8.4857567016472139E-8</v>
      </c>
      <c r="I76" s="16">
        <f t="shared" si="28"/>
        <v>1.9488840154954637E-6</v>
      </c>
      <c r="J76" s="16">
        <f t="shared" si="28"/>
        <v>7.0920306654787036E-7</v>
      </c>
      <c r="K76" s="16">
        <f t="shared" si="28"/>
        <v>4.867345503368415E-7</v>
      </c>
      <c r="L76" s="16">
        <f t="shared" si="28"/>
        <v>9.9353795568309928E-7</v>
      </c>
      <c r="M76" s="16">
        <f t="shared" si="28"/>
        <v>1.3966242290255796E-7</v>
      </c>
      <c r="N76" s="17">
        <f t="shared" si="28"/>
        <v>2.820081264298614E-6</v>
      </c>
      <c r="O76" s="16">
        <f t="shared" si="28"/>
        <v>1.3413224364986786E-6</v>
      </c>
      <c r="P76" s="16">
        <f t="shared" si="28"/>
        <v>1.4631091955477644E-8</v>
      </c>
      <c r="Q76" s="16">
        <f t="shared" si="28"/>
        <v>3.1865265672604071E-8</v>
      </c>
      <c r="R76" s="16">
        <f t="shared" si="28"/>
        <v>3.3990251557997942E-8</v>
      </c>
      <c r="S76" s="16">
        <f t="shared" si="28"/>
        <v>1.0728840527404647E-7</v>
      </c>
      <c r="T76" s="16">
        <f t="shared" si="28"/>
        <v>2.149401495387167E-6</v>
      </c>
      <c r="U76" s="16">
        <f t="shared" si="28"/>
        <v>3.5087737713101312E-7</v>
      </c>
      <c r="V76" s="16">
        <f t="shared" si="28"/>
        <v>2.7907372003658342E-7</v>
      </c>
      <c r="W76" s="16">
        <f t="shared" si="28"/>
        <v>2.3443244136419669E-7</v>
      </c>
      <c r="X76" s="16">
        <f t="shared" si="28"/>
        <v>5.6175359589972218E-7</v>
      </c>
      <c r="Y76" s="16">
        <f t="shared" si="28"/>
        <v>7.3652159415090611E-8</v>
      </c>
      <c r="Z76" s="16">
        <f t="shared" si="28"/>
        <v>1.3431482347220049E-6</v>
      </c>
      <c r="AA76" s="16">
        <f t="shared" si="28"/>
        <v>4.5419188380238814E-7</v>
      </c>
      <c r="AB76" s="16">
        <f t="shared" si="28"/>
        <v>4.3197849433972932E-7</v>
      </c>
      <c r="AC76" s="16">
        <f t="shared" si="28"/>
        <v>1.1624810244734763E-6</v>
      </c>
      <c r="AD76" s="17">
        <f t="shared" si="28"/>
        <v>4.3308468306932027E-4</v>
      </c>
      <c r="AE76" s="16">
        <f t="shared" si="28"/>
        <v>2.5671725993384794E-8</v>
      </c>
      <c r="AF76" s="16">
        <f t="shared" si="28"/>
        <v>1.4558187063154332E-8</v>
      </c>
      <c r="AG76" s="16">
        <f t="shared" si="28"/>
        <v>1.6231353184029938E-7</v>
      </c>
      <c r="AH76" s="16">
        <f t="shared" si="28"/>
        <v>9.8621674919134357E-9</v>
      </c>
      <c r="AI76" s="16">
        <f t="shared" si="28"/>
        <v>2.6650687307122833E-7</v>
      </c>
      <c r="AJ76" s="16">
        <f t="shared" si="28"/>
        <v>8.6842007657636503E-8</v>
      </c>
      <c r="AK76" s="16">
        <f t="shared" si="28"/>
        <v>5.2625756060699116E-7</v>
      </c>
      <c r="AL76" s="16">
        <f t="shared" si="28"/>
        <v>2.3287256569503996E-7</v>
      </c>
      <c r="AM76" s="16">
        <f t="shared" si="28"/>
        <v>8.0366836321661051E-7</v>
      </c>
      <c r="AN76" s="18">
        <f t="shared" si="28"/>
        <v>8.6823861636046075E-9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1.4884626007576226E-5</v>
      </c>
      <c r="E77" s="16">
        <f t="shared" si="29"/>
        <v>2.2811811759050437E-7</v>
      </c>
      <c r="F77" s="16">
        <f t="shared" si="29"/>
        <v>7.6749111820380615E-6</v>
      </c>
      <c r="G77" s="16">
        <f t="shared" si="29"/>
        <v>2.2943880289390607E-6</v>
      </c>
      <c r="H77" s="16">
        <f t="shared" si="29"/>
        <v>8.1721737256994643E-6</v>
      </c>
      <c r="I77" s="16">
        <f t="shared" si="29"/>
        <v>8.7388882191327019E-7</v>
      </c>
      <c r="J77" s="16">
        <f t="shared" si="29"/>
        <v>5.0950858991227888E-6</v>
      </c>
      <c r="K77" s="16">
        <f t="shared" si="29"/>
        <v>8.5409305220331649E-7</v>
      </c>
      <c r="L77" s="16">
        <f t="shared" si="29"/>
        <v>5.1798349026995634E-6</v>
      </c>
      <c r="M77" s="16">
        <f t="shared" si="29"/>
        <v>2.5375556619592251E-7</v>
      </c>
      <c r="N77" s="16">
        <f t="shared" si="29"/>
        <v>2.046034172467E-6</v>
      </c>
      <c r="O77" s="17">
        <f t="shared" si="29"/>
        <v>2.9116954396444347E-3</v>
      </c>
      <c r="P77" s="16">
        <f t="shared" si="29"/>
        <v>4.1604217139324125E-6</v>
      </c>
      <c r="Q77" s="16">
        <f t="shared" si="29"/>
        <v>1.217742324349353E-6</v>
      </c>
      <c r="R77" s="16">
        <f t="shared" si="29"/>
        <v>2.2407821584372792E-8</v>
      </c>
      <c r="S77" s="16">
        <f t="shared" si="29"/>
        <v>8.7945628369500871E-6</v>
      </c>
      <c r="T77" s="16">
        <f t="shared" si="29"/>
        <v>1.3372395040476382E-7</v>
      </c>
      <c r="U77" s="16">
        <f t="shared" si="29"/>
        <v>2.8229909566946719E-7</v>
      </c>
      <c r="V77" s="16">
        <f t="shared" si="29"/>
        <v>1.8648161681134096E-6</v>
      </c>
      <c r="W77" s="16">
        <f t="shared" si="29"/>
        <v>1.6009274969521963E-6</v>
      </c>
      <c r="X77" s="16">
        <f t="shared" si="29"/>
        <v>2.9236030811219045E-6</v>
      </c>
      <c r="Y77" s="16">
        <f t="shared" si="29"/>
        <v>3.1968029203768855E-8</v>
      </c>
      <c r="Z77" s="16">
        <f t="shared" si="29"/>
        <v>8.3907878230294117E-8</v>
      </c>
      <c r="AA77" s="16">
        <f t="shared" si="29"/>
        <v>5.2061745323280344E-7</v>
      </c>
      <c r="AB77" s="16">
        <f t="shared" si="29"/>
        <v>2.9301332267156905E-11</v>
      </c>
      <c r="AC77" s="16">
        <f t="shared" si="29"/>
        <v>3.4566898091326717E-6</v>
      </c>
      <c r="AD77" s="16">
        <f t="shared" si="29"/>
        <v>8.9539585339725713E-6</v>
      </c>
      <c r="AE77" s="16">
        <f t="shared" si="29"/>
        <v>3.2593930533032181E-6</v>
      </c>
      <c r="AF77" s="16">
        <f t="shared" si="29"/>
        <v>1.6585671332681618E-8</v>
      </c>
      <c r="AG77" s="17">
        <f t="shared" si="29"/>
        <v>2.1014206884977319E-5</v>
      </c>
      <c r="AH77" s="16">
        <f t="shared" si="29"/>
        <v>1.083086928397258E-5</v>
      </c>
      <c r="AI77" s="16">
        <f t="shared" si="29"/>
        <v>1.5007028858276328E-6</v>
      </c>
      <c r="AJ77" s="16">
        <f t="shared" si="29"/>
        <v>1.0069348854477145E-5</v>
      </c>
      <c r="AK77" s="16">
        <f t="shared" si="29"/>
        <v>5.3957063646548101E-7</v>
      </c>
      <c r="AL77" s="16">
        <f t="shared" si="29"/>
        <v>2.2684691660456742E-9</v>
      </c>
      <c r="AM77" s="16">
        <f t="shared" si="29"/>
        <v>1.4006503360455624E-6</v>
      </c>
      <c r="AN77" s="18">
        <f t="shared" si="29"/>
        <v>7.031881121993789E-6</v>
      </c>
    </row>
    <row r="78" spans="1:40" ht="24">
      <c r="A78" s="13" t="s">
        <v>71</v>
      </c>
      <c r="B78" s="14" t="s">
        <v>41</v>
      </c>
      <c r="C78" s="15"/>
      <c r="D78" s="17">
        <f t="shared" ref="D78:AN78" si="30">$C35^2*D35^2</f>
        <v>4.6349440557538468E-7</v>
      </c>
      <c r="E78" s="16">
        <f t="shared" si="30"/>
        <v>1.9131583109276079E-8</v>
      </c>
      <c r="F78" s="16">
        <f t="shared" si="30"/>
        <v>2.3757445946695241E-10</v>
      </c>
      <c r="G78" s="16">
        <f t="shared" si="30"/>
        <v>6.5551882633144805E-8</v>
      </c>
      <c r="H78" s="16">
        <f t="shared" si="30"/>
        <v>1.3724232940259687E-8</v>
      </c>
      <c r="I78" s="16">
        <f t="shared" si="30"/>
        <v>2.6650326514493353E-7</v>
      </c>
      <c r="J78" s="16">
        <f t="shared" si="30"/>
        <v>2.4675124150025143E-8</v>
      </c>
      <c r="K78" s="16">
        <f t="shared" si="30"/>
        <v>7.8142241738174523E-9</v>
      </c>
      <c r="L78" s="17">
        <f t="shared" si="30"/>
        <v>7.6439343297329926E-5</v>
      </c>
      <c r="M78" s="16">
        <f t="shared" si="30"/>
        <v>9.6673273155338291E-8</v>
      </c>
      <c r="N78" s="16">
        <f t="shared" si="30"/>
        <v>5.7467029513285059E-8</v>
      </c>
      <c r="O78" s="16">
        <f t="shared" si="30"/>
        <v>1.3565074482390839E-7</v>
      </c>
      <c r="P78" s="16">
        <f t="shared" si="30"/>
        <v>2.265142208850247E-8</v>
      </c>
      <c r="Q78" s="16">
        <f t="shared" si="30"/>
        <v>1.7527132580815842E-7</v>
      </c>
      <c r="R78" s="16">
        <f t="shared" si="30"/>
        <v>1.2657034531943996E-7</v>
      </c>
      <c r="S78" s="16">
        <f t="shared" si="30"/>
        <v>1.1730561076338844E-8</v>
      </c>
      <c r="T78" s="16">
        <f t="shared" si="30"/>
        <v>1.9879248617006673E-8</v>
      </c>
      <c r="U78" s="16">
        <f t="shared" si="30"/>
        <v>1.888793204006094E-7</v>
      </c>
      <c r="V78" s="16">
        <f t="shared" si="30"/>
        <v>1.4413259996563324E-7</v>
      </c>
      <c r="W78" s="16">
        <f t="shared" si="30"/>
        <v>3.8771635549097978E-7</v>
      </c>
      <c r="X78" s="16">
        <f t="shared" si="30"/>
        <v>8.7780727281798742E-8</v>
      </c>
      <c r="Y78" s="17">
        <f t="shared" si="30"/>
        <v>5.135672083937781E-7</v>
      </c>
      <c r="Z78" s="16">
        <f t="shared" si="30"/>
        <v>3.7802296758638665E-8</v>
      </c>
      <c r="AA78" s="16">
        <f t="shared" si="30"/>
        <v>3.0616152833250546E-8</v>
      </c>
      <c r="AB78" s="16">
        <f t="shared" si="30"/>
        <v>2.7042630630170203E-8</v>
      </c>
      <c r="AC78" s="16">
        <f t="shared" si="30"/>
        <v>1.1130333128939208E-8</v>
      </c>
      <c r="AD78" s="16">
        <f t="shared" si="30"/>
        <v>1.7303458740431948E-7</v>
      </c>
      <c r="AE78" s="16">
        <f t="shared" si="30"/>
        <v>1.3840189542972632E-7</v>
      </c>
      <c r="AF78" s="16">
        <f t="shared" si="30"/>
        <v>1.0269621802437149E-10</v>
      </c>
      <c r="AG78" s="16">
        <f t="shared" si="30"/>
        <v>5.9897393871783614E-8</v>
      </c>
      <c r="AH78" s="16">
        <f t="shared" si="30"/>
        <v>1.3429929537730943E-8</v>
      </c>
      <c r="AI78" s="16">
        <f t="shared" si="30"/>
        <v>8.0757579103836997E-8</v>
      </c>
      <c r="AJ78" s="16">
        <f t="shared" si="30"/>
        <v>1.4171844851755887E-7</v>
      </c>
      <c r="AK78" s="16">
        <f t="shared" si="30"/>
        <v>5.4252220374231563E-8</v>
      </c>
      <c r="AL78" s="16">
        <f t="shared" si="30"/>
        <v>1.3608292041696771E-8</v>
      </c>
      <c r="AM78" s="16">
        <f t="shared" si="30"/>
        <v>1.523580843841089E-10</v>
      </c>
      <c r="AN78" s="18">
        <f t="shared" si="30"/>
        <v>1.5535900545867332E-7</v>
      </c>
    </row>
    <row r="79" spans="1:40" ht="24">
      <c r="A79" s="13" t="s">
        <v>72</v>
      </c>
      <c r="B79" s="14" t="s">
        <v>41</v>
      </c>
      <c r="C79" s="15"/>
      <c r="D79" s="17">
        <f t="shared" ref="D79:AN79" si="31">$C36^2*D36^2</f>
        <v>1.3280524557251837E-5</v>
      </c>
      <c r="E79" s="16">
        <f t="shared" si="31"/>
        <v>2.8692360560220075E-7</v>
      </c>
      <c r="F79" s="16">
        <f t="shared" si="31"/>
        <v>1.2332358897839957E-6</v>
      </c>
      <c r="G79" s="16">
        <f t="shared" si="31"/>
        <v>5.2825359636632657E-6</v>
      </c>
      <c r="H79" s="16">
        <f t="shared" si="31"/>
        <v>2.9651147934483409E-6</v>
      </c>
      <c r="I79" s="16">
        <f t="shared" si="31"/>
        <v>8.9800736114700946E-8</v>
      </c>
      <c r="J79" s="16">
        <f t="shared" si="31"/>
        <v>3.7915177530378687E-6</v>
      </c>
      <c r="K79" s="16">
        <f t="shared" si="31"/>
        <v>5.1768967156423538E-6</v>
      </c>
      <c r="L79" s="17">
        <f t="shared" si="31"/>
        <v>1.1568812503206046E-5</v>
      </c>
      <c r="M79" s="16">
        <f t="shared" si="31"/>
        <v>7.7277535577803036E-6</v>
      </c>
      <c r="N79" s="16">
        <f t="shared" si="31"/>
        <v>3.0476704882793995E-6</v>
      </c>
      <c r="O79" s="16">
        <f t="shared" si="31"/>
        <v>1.247882719968434E-6</v>
      </c>
      <c r="P79" s="16">
        <f t="shared" si="31"/>
        <v>2.1871110648029113E-7</v>
      </c>
      <c r="Q79" s="16">
        <f t="shared" si="31"/>
        <v>3.6160243635964977E-6</v>
      </c>
      <c r="R79" s="16">
        <f t="shared" si="31"/>
        <v>4.4195331600467069E-6</v>
      </c>
      <c r="S79" s="17">
        <f t="shared" si="31"/>
        <v>1.3637032860922064E-5</v>
      </c>
      <c r="T79" s="16">
        <f t="shared" si="31"/>
        <v>8.0455841965575944E-8</v>
      </c>
      <c r="U79" s="16">
        <f t="shared" si="31"/>
        <v>7.9629184252543558E-8</v>
      </c>
      <c r="V79" s="16">
        <f t="shared" si="31"/>
        <v>7.9854907449486163E-7</v>
      </c>
      <c r="W79" s="17">
        <f t="shared" si="31"/>
        <v>2.258241644554394E-3</v>
      </c>
      <c r="X79" s="16">
        <f t="shared" si="31"/>
        <v>1.8393371972767933E-6</v>
      </c>
      <c r="Y79" s="16">
        <f t="shared" si="31"/>
        <v>6.3877750106051092E-7</v>
      </c>
      <c r="Z79" s="16">
        <f t="shared" si="31"/>
        <v>7.3947436399249703E-7</v>
      </c>
      <c r="AA79" s="16">
        <f t="shared" si="31"/>
        <v>3.1626944557265098E-7</v>
      </c>
      <c r="AB79" s="16">
        <f t="shared" si="31"/>
        <v>2.9185805359087038E-7</v>
      </c>
      <c r="AC79" s="16">
        <f t="shared" si="31"/>
        <v>1.6411881511368045E-6</v>
      </c>
      <c r="AD79" s="16">
        <f t="shared" si="31"/>
        <v>1.2185277683036304E-6</v>
      </c>
      <c r="AE79" s="16">
        <f t="shared" si="31"/>
        <v>8.6265595671541527E-7</v>
      </c>
      <c r="AF79" s="16">
        <f t="shared" si="31"/>
        <v>4.3183853829334896E-8</v>
      </c>
      <c r="AG79" s="16">
        <f t="shared" si="31"/>
        <v>9.1298855450742554E-7</v>
      </c>
      <c r="AH79" s="16">
        <f t="shared" si="31"/>
        <v>2.0986319967130875E-6</v>
      </c>
      <c r="AI79" s="16">
        <f t="shared" si="31"/>
        <v>3.0526987380009651E-6</v>
      </c>
      <c r="AJ79" s="16">
        <f t="shared" si="31"/>
        <v>4.783888526432895E-7</v>
      </c>
      <c r="AK79" s="16">
        <f t="shared" si="31"/>
        <v>6.3800436833945318E-8</v>
      </c>
      <c r="AL79" s="16">
        <f t="shared" si="31"/>
        <v>6.3859465720721631E-6</v>
      </c>
      <c r="AM79" s="16">
        <f t="shared" si="31"/>
        <v>2.4801085485449877E-8</v>
      </c>
      <c r="AN79" s="18">
        <f t="shared" si="31"/>
        <v>1.6261306322306544E-6</v>
      </c>
    </row>
    <row r="80" spans="1:40" ht="24">
      <c r="A80" s="13" t="s">
        <v>73</v>
      </c>
      <c r="B80" s="14" t="s">
        <v>41</v>
      </c>
      <c r="C80" s="15"/>
      <c r="D80" s="17">
        <f t="shared" ref="D80:AN80" si="32">$C37^2*D37^2</f>
        <v>1.474302665081596E-5</v>
      </c>
      <c r="E80" s="16">
        <f t="shared" si="32"/>
        <v>1.9663517974890534E-6</v>
      </c>
      <c r="F80" s="16">
        <f t="shared" si="32"/>
        <v>4.4101290476375316E-6</v>
      </c>
      <c r="G80" s="16">
        <f t="shared" si="32"/>
        <v>3.2869168923276138E-8</v>
      </c>
      <c r="H80" s="16">
        <f t="shared" si="32"/>
        <v>6.5600075127521145E-6</v>
      </c>
      <c r="I80" s="16">
        <f t="shared" si="32"/>
        <v>1.5529237786435452E-6</v>
      </c>
      <c r="J80" s="16">
        <f t="shared" si="32"/>
        <v>1.2016495960638511E-9</v>
      </c>
      <c r="K80" s="16">
        <f t="shared" si="32"/>
        <v>1.1527494731487935E-7</v>
      </c>
      <c r="L80" s="16">
        <f t="shared" si="32"/>
        <v>7.1070152217015658E-7</v>
      </c>
      <c r="M80" s="16">
        <f t="shared" si="32"/>
        <v>1.6379496896588131E-7</v>
      </c>
      <c r="N80" s="16">
        <f t="shared" si="32"/>
        <v>6.74230837717772E-7</v>
      </c>
      <c r="O80" s="16">
        <f t="shared" si="32"/>
        <v>4.1901141156425566E-8</v>
      </c>
      <c r="P80" s="16">
        <f t="shared" si="32"/>
        <v>4.0993408640504551E-6</v>
      </c>
      <c r="Q80" s="16">
        <f t="shared" si="32"/>
        <v>4.5568479463380013E-8</v>
      </c>
      <c r="R80" s="16">
        <f t="shared" si="32"/>
        <v>1.5437157893566222E-6</v>
      </c>
      <c r="S80" s="16">
        <f t="shared" si="32"/>
        <v>1.1605347242067291E-6</v>
      </c>
      <c r="T80" s="16">
        <f t="shared" si="32"/>
        <v>2.0781128393115465E-6</v>
      </c>
      <c r="U80" s="16">
        <f t="shared" si="32"/>
        <v>2.4391506574202227E-7</v>
      </c>
      <c r="V80" s="16">
        <f t="shared" si="32"/>
        <v>1.220310555690013E-6</v>
      </c>
      <c r="W80" s="16">
        <f t="shared" si="32"/>
        <v>4.6947782688971858E-7</v>
      </c>
      <c r="X80" s="16">
        <f t="shared" si="32"/>
        <v>5.4876136992607212E-7</v>
      </c>
      <c r="Y80" s="16">
        <f t="shared" si="32"/>
        <v>9.4999813395771354E-8</v>
      </c>
      <c r="Z80" s="17">
        <f t="shared" si="32"/>
        <v>1.4533164179613015E-3</v>
      </c>
      <c r="AA80" s="16">
        <f t="shared" si="32"/>
        <v>7.6840045561427608E-9</v>
      </c>
      <c r="AB80" s="16">
        <f t="shared" si="32"/>
        <v>3.5664033339515531E-7</v>
      </c>
      <c r="AC80" s="16">
        <f t="shared" si="32"/>
        <v>5.3322055076261484E-10</v>
      </c>
      <c r="AD80" s="16">
        <f t="shared" si="32"/>
        <v>4.4101974083805436E-6</v>
      </c>
      <c r="AE80" s="16">
        <f t="shared" si="32"/>
        <v>4.460430863032163E-6</v>
      </c>
      <c r="AF80" s="16">
        <f t="shared" si="32"/>
        <v>9.1237366383300101E-7</v>
      </c>
      <c r="AG80" s="16">
        <f t="shared" si="32"/>
        <v>6.0854890636752634E-6</v>
      </c>
      <c r="AH80" s="16">
        <f t="shared" si="32"/>
        <v>5.4090902110853297E-7</v>
      </c>
      <c r="AI80" s="16">
        <f t="shared" si="32"/>
        <v>5.5161226454921157E-7</v>
      </c>
      <c r="AJ80" s="16">
        <f t="shared" si="32"/>
        <v>4.5047532971320092E-6</v>
      </c>
      <c r="AK80" s="16">
        <f t="shared" si="32"/>
        <v>2.4684495683271934E-7</v>
      </c>
      <c r="AL80" s="16">
        <f t="shared" si="32"/>
        <v>1.2291675823981541E-6</v>
      </c>
      <c r="AM80" s="16">
        <f t="shared" si="32"/>
        <v>3.4362086723614882E-6</v>
      </c>
      <c r="AN80" s="20">
        <f t="shared" si="32"/>
        <v>1.0321960766356363E-5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3.8439741253041395E-7</v>
      </c>
      <c r="E81" s="16">
        <f t="shared" si="33"/>
        <v>7.2689654679735695E-9</v>
      </c>
      <c r="F81" s="16">
        <f t="shared" si="33"/>
        <v>3.2382455001436879E-7</v>
      </c>
      <c r="G81" s="16">
        <f t="shared" si="33"/>
        <v>5.186857194748494E-7</v>
      </c>
      <c r="H81" s="16">
        <f t="shared" si="33"/>
        <v>1.1308909123696424E-7</v>
      </c>
      <c r="I81" s="16">
        <f t="shared" si="33"/>
        <v>2.2433542583486734E-6</v>
      </c>
      <c r="J81" s="16">
        <f t="shared" si="33"/>
        <v>1.1627091845117504E-6</v>
      </c>
      <c r="K81" s="16">
        <f t="shared" si="33"/>
        <v>1.6130419949904532E-7</v>
      </c>
      <c r="L81" s="16">
        <f t="shared" si="33"/>
        <v>1.3282330923891579E-6</v>
      </c>
      <c r="M81" s="16">
        <f t="shared" si="33"/>
        <v>1.1302622825001778E-6</v>
      </c>
      <c r="N81" s="16">
        <f t="shared" si="33"/>
        <v>2.9663950325840089E-7</v>
      </c>
      <c r="O81" s="16">
        <f t="shared" si="33"/>
        <v>2.4650715502606929E-6</v>
      </c>
      <c r="P81" s="16">
        <f t="shared" si="33"/>
        <v>5.0501438026870564E-7</v>
      </c>
      <c r="Q81" s="16">
        <f t="shared" si="33"/>
        <v>9.9360284891350583E-7</v>
      </c>
      <c r="R81" s="16">
        <f t="shared" si="33"/>
        <v>4.1876342068661682E-8</v>
      </c>
      <c r="S81" s="16">
        <f t="shared" si="33"/>
        <v>4.5448479485775766E-7</v>
      </c>
      <c r="T81" s="17">
        <f t="shared" si="33"/>
        <v>6.7741358414002256E-6</v>
      </c>
      <c r="U81" s="16">
        <f t="shared" si="33"/>
        <v>2.5082221451811809E-7</v>
      </c>
      <c r="V81" s="16">
        <f t="shared" si="33"/>
        <v>5.3928640046796863E-7</v>
      </c>
      <c r="W81" s="16">
        <f t="shared" si="33"/>
        <v>1.5092162602453153E-7</v>
      </c>
      <c r="X81" s="16">
        <f t="shared" si="33"/>
        <v>1.0743798597336029E-6</v>
      </c>
      <c r="Y81" s="16">
        <f t="shared" si="33"/>
        <v>7.7258675390370635E-8</v>
      </c>
      <c r="Z81" s="16">
        <f t="shared" si="33"/>
        <v>2.242607854611719E-6</v>
      </c>
      <c r="AA81" s="16">
        <f t="shared" si="33"/>
        <v>4.3544239520010549E-7</v>
      </c>
      <c r="AB81" s="16">
        <f t="shared" si="33"/>
        <v>1.0303105504801125E-7</v>
      </c>
      <c r="AC81" s="16">
        <f t="shared" si="33"/>
        <v>1.7827578252612623E-6</v>
      </c>
      <c r="AD81" s="16">
        <f t="shared" si="33"/>
        <v>1.4220956442313431E-7</v>
      </c>
      <c r="AE81" s="16">
        <f t="shared" si="33"/>
        <v>4.2299250996809019E-8</v>
      </c>
      <c r="AF81" s="16">
        <f t="shared" si="33"/>
        <v>2.5419948844349159E-6</v>
      </c>
      <c r="AG81" s="16">
        <f t="shared" si="33"/>
        <v>1.0117572115873342E-6</v>
      </c>
      <c r="AH81" s="16">
        <f t="shared" si="33"/>
        <v>1.3187234843922046E-7</v>
      </c>
      <c r="AI81" s="16">
        <f t="shared" si="33"/>
        <v>2.3065900454198127E-6</v>
      </c>
      <c r="AJ81" s="17">
        <f t="shared" si="33"/>
        <v>7.2581154945597489E-4</v>
      </c>
      <c r="AK81" s="16">
        <f t="shared" si="33"/>
        <v>1.0771924284206547E-6</v>
      </c>
      <c r="AL81" s="16">
        <f t="shared" si="33"/>
        <v>4.3846474816195057E-7</v>
      </c>
      <c r="AM81" s="16">
        <f t="shared" si="33"/>
        <v>4.8711895692000457E-8</v>
      </c>
      <c r="AN81" s="20">
        <f t="shared" si="33"/>
        <v>7.0654635484771937E-6</v>
      </c>
    </row>
    <row r="82" spans="1:40" ht="24">
      <c r="A82" s="13" t="s">
        <v>75</v>
      </c>
      <c r="B82" s="14" t="s">
        <v>41</v>
      </c>
      <c r="C82" s="15"/>
      <c r="D82" s="17">
        <f t="shared" ref="D82:AN82" si="34">$C39^2*D39^2</f>
        <v>2.1428850661665147E-5</v>
      </c>
      <c r="E82" s="17">
        <f t="shared" si="34"/>
        <v>2.6606760699096069E-5</v>
      </c>
      <c r="F82" s="16">
        <f t="shared" si="34"/>
        <v>1.2284041647161461E-5</v>
      </c>
      <c r="G82" s="16">
        <f t="shared" si="34"/>
        <v>1.7096197808450414E-6</v>
      </c>
      <c r="H82" s="16">
        <f t="shared" si="34"/>
        <v>5.7586221085788297E-6</v>
      </c>
      <c r="I82" s="16">
        <f t="shared" si="34"/>
        <v>1.7375032045116018E-6</v>
      </c>
      <c r="J82" s="16">
        <f t="shared" si="34"/>
        <v>2.7361559599348052E-6</v>
      </c>
      <c r="K82" s="16">
        <f t="shared" si="34"/>
        <v>2.5982236310827079E-6</v>
      </c>
      <c r="L82" s="16">
        <f t="shared" si="34"/>
        <v>1.048192860565534E-6</v>
      </c>
      <c r="M82" s="16">
        <f t="shared" si="34"/>
        <v>1.7846730278114044E-7</v>
      </c>
      <c r="N82" s="16">
        <f t="shared" si="34"/>
        <v>2.5339201927218285E-7</v>
      </c>
      <c r="O82" s="16">
        <f t="shared" si="34"/>
        <v>1.8765942279113962E-7</v>
      </c>
      <c r="P82" s="16">
        <f t="shared" si="34"/>
        <v>4.9742423966143087E-6</v>
      </c>
      <c r="Q82" s="16">
        <f t="shared" si="34"/>
        <v>2.1228054979318152E-6</v>
      </c>
      <c r="R82" s="16">
        <f t="shared" si="34"/>
        <v>1.6142569308631819E-8</v>
      </c>
      <c r="S82" s="16">
        <f t="shared" si="34"/>
        <v>2.2533520805425679E-6</v>
      </c>
      <c r="T82" s="17">
        <f t="shared" si="34"/>
        <v>4.1317622945980896E-3</v>
      </c>
      <c r="U82" s="16">
        <f t="shared" si="34"/>
        <v>7.2232838700904907E-7</v>
      </c>
      <c r="V82" s="16">
        <f t="shared" si="34"/>
        <v>3.1557506080405901E-6</v>
      </c>
      <c r="W82" s="16">
        <f t="shared" si="34"/>
        <v>1.4438347902499363E-7</v>
      </c>
      <c r="X82" s="16">
        <f t="shared" si="34"/>
        <v>5.3779590657781913E-7</v>
      </c>
      <c r="Y82" s="16">
        <f t="shared" si="34"/>
        <v>2.19897679231769E-6</v>
      </c>
      <c r="Z82" s="16">
        <f t="shared" si="34"/>
        <v>5.8685220195825725E-6</v>
      </c>
      <c r="AA82" s="16">
        <f t="shared" si="34"/>
        <v>7.3208478981932363E-6</v>
      </c>
      <c r="AB82" s="16">
        <f t="shared" si="34"/>
        <v>2.0685754790586567E-6</v>
      </c>
      <c r="AC82" s="16">
        <f t="shared" si="34"/>
        <v>5.3502450111452892E-7</v>
      </c>
      <c r="AD82" s="16">
        <f t="shared" si="34"/>
        <v>1.9916118859174263E-5</v>
      </c>
      <c r="AE82" s="16">
        <f t="shared" si="34"/>
        <v>1.4754777342840831E-5</v>
      </c>
      <c r="AF82" s="16">
        <f t="shared" si="34"/>
        <v>2.2151162514526424E-7</v>
      </c>
      <c r="AG82" s="16">
        <f t="shared" si="34"/>
        <v>1.3297016396905292E-5</v>
      </c>
      <c r="AH82" s="16">
        <f t="shared" si="34"/>
        <v>7.2413597288988045E-7</v>
      </c>
      <c r="AI82" s="16">
        <f t="shared" si="34"/>
        <v>3.66422732884046E-6</v>
      </c>
      <c r="AJ82" s="17">
        <f t="shared" si="34"/>
        <v>3.8641902948259841E-5</v>
      </c>
      <c r="AK82" s="16">
        <f t="shared" si="34"/>
        <v>1.0231168155859047E-5</v>
      </c>
      <c r="AL82" s="16">
        <f t="shared" si="34"/>
        <v>1.4145602699393451E-7</v>
      </c>
      <c r="AM82" s="16">
        <f t="shared" si="34"/>
        <v>1.7958984791286187E-7</v>
      </c>
      <c r="AN82" s="20">
        <f t="shared" si="34"/>
        <v>2.3947833923118022E-5</v>
      </c>
    </row>
    <row r="83" spans="1:40" ht="24">
      <c r="A83" s="13" t="s">
        <v>76</v>
      </c>
      <c r="B83" s="14" t="s">
        <v>41</v>
      </c>
      <c r="C83" s="15"/>
      <c r="D83" s="17">
        <f t="shared" ref="D83:AN83" si="35">$C40^2*D40^2</f>
        <v>4.4142838853636183E-5</v>
      </c>
      <c r="E83" s="16">
        <f t="shared" si="35"/>
        <v>1.0078515863294464E-8</v>
      </c>
      <c r="F83" s="16">
        <f t="shared" si="35"/>
        <v>5.032488185128703E-9</v>
      </c>
      <c r="G83" s="16">
        <f t="shared" si="35"/>
        <v>1.0621911120833297E-8</v>
      </c>
      <c r="H83" s="16">
        <f t="shared" si="35"/>
        <v>3.2340090899114104E-8</v>
      </c>
      <c r="I83" s="16">
        <f t="shared" si="35"/>
        <v>2.2009276460338673E-7</v>
      </c>
      <c r="J83" s="16">
        <f t="shared" si="35"/>
        <v>1.9446949988895857E-8</v>
      </c>
      <c r="K83" s="16">
        <f t="shared" si="35"/>
        <v>3.0881694104767867E-9</v>
      </c>
      <c r="L83" s="17">
        <f t="shared" si="35"/>
        <v>2.5850607328555005E-7</v>
      </c>
      <c r="M83" s="16">
        <f t="shared" si="35"/>
        <v>5.0027390993309509E-8</v>
      </c>
      <c r="N83" s="16">
        <f t="shared" si="35"/>
        <v>1.2290146641606356E-8</v>
      </c>
      <c r="O83" s="16">
        <f t="shared" si="35"/>
        <v>2.1651424753267702E-7</v>
      </c>
      <c r="P83" s="16">
        <f t="shared" si="35"/>
        <v>6.8642511826924105E-9</v>
      </c>
      <c r="Q83" s="16">
        <f t="shared" si="35"/>
        <v>7.2196551584968359E-8</v>
      </c>
      <c r="R83" s="16">
        <f t="shared" si="35"/>
        <v>1.1612815240602898E-7</v>
      </c>
      <c r="S83" s="16">
        <f t="shared" si="35"/>
        <v>2.0220644969954827E-8</v>
      </c>
      <c r="T83" s="16">
        <f t="shared" si="35"/>
        <v>2.2706792223757417E-7</v>
      </c>
      <c r="U83" s="16">
        <f t="shared" si="35"/>
        <v>2.1834486157325264E-7</v>
      </c>
      <c r="V83" s="16">
        <f t="shared" si="35"/>
        <v>8.3966586507056243E-8</v>
      </c>
      <c r="W83" s="17">
        <f t="shared" si="35"/>
        <v>2.5156662975505774E-7</v>
      </c>
      <c r="X83" s="16">
        <f t="shared" si="35"/>
        <v>2.6879921185932071E-8</v>
      </c>
      <c r="Y83" s="16">
        <f t="shared" si="35"/>
        <v>5.8894513953414157E-8</v>
      </c>
      <c r="Z83" s="17">
        <f t="shared" si="35"/>
        <v>4.3506062297290534E-7</v>
      </c>
      <c r="AA83" s="16">
        <f t="shared" si="35"/>
        <v>7.1546157278781001E-8</v>
      </c>
      <c r="AB83" s="16">
        <f t="shared" si="35"/>
        <v>1.5199707055125291E-8</v>
      </c>
      <c r="AC83" s="16">
        <f t="shared" si="35"/>
        <v>2.7371258133509608E-8</v>
      </c>
      <c r="AD83" s="16">
        <f t="shared" si="35"/>
        <v>1.1614179068332709E-8</v>
      </c>
      <c r="AE83" s="16">
        <f t="shared" si="35"/>
        <v>8.5585828372146964E-8</v>
      </c>
      <c r="AF83" s="16">
        <f t="shared" si="35"/>
        <v>2.7242089393611498E-8</v>
      </c>
      <c r="AG83" s="16">
        <f t="shared" si="35"/>
        <v>4.1242392081947187E-8</v>
      </c>
      <c r="AH83" s="16">
        <f t="shared" si="35"/>
        <v>1.3591302058002647E-8</v>
      </c>
      <c r="AI83" s="16">
        <f t="shared" si="35"/>
        <v>1.1230343410199896E-7</v>
      </c>
      <c r="AJ83" s="16">
        <f t="shared" si="35"/>
        <v>2.2870136823881551E-8</v>
      </c>
      <c r="AK83" s="16">
        <f t="shared" si="35"/>
        <v>3.696575003707783E-8</v>
      </c>
      <c r="AL83" s="16">
        <f t="shared" si="35"/>
        <v>2.7993245758752186E-8</v>
      </c>
      <c r="AM83" s="16">
        <f t="shared" si="35"/>
        <v>3.1780694523624392E-9</v>
      </c>
      <c r="AN83" s="18">
        <f t="shared" si="35"/>
        <v>8.9921760594303332E-9</v>
      </c>
    </row>
    <row r="84" spans="1:40" ht="24">
      <c r="A84" s="13" t="s">
        <v>77</v>
      </c>
      <c r="B84" s="14" t="s">
        <v>41</v>
      </c>
      <c r="C84" s="19"/>
      <c r="D84" s="16">
        <f t="shared" ref="D84:AN84" si="36">$C41^2*D41^2</f>
        <v>1.4143228157345718E-6</v>
      </c>
      <c r="E84" s="16">
        <f t="shared" si="36"/>
        <v>5.8849949909685443E-6</v>
      </c>
      <c r="F84" s="16">
        <f t="shared" si="36"/>
        <v>1.4882620602439304E-5</v>
      </c>
      <c r="G84" s="16">
        <f t="shared" si="36"/>
        <v>5.4566800683707276E-6</v>
      </c>
      <c r="H84" s="16">
        <f t="shared" si="36"/>
        <v>1.4772066650842592E-5</v>
      </c>
      <c r="I84" s="17">
        <f t="shared" si="36"/>
        <v>6.4064015999999992E-5</v>
      </c>
      <c r="J84" s="16">
        <f t="shared" si="36"/>
        <v>2.3394879077596811E-7</v>
      </c>
      <c r="K84" s="16">
        <f t="shared" si="36"/>
        <v>1.1640404291896295E-6</v>
      </c>
      <c r="L84" s="16">
        <f t="shared" si="36"/>
        <v>1.356524974402126E-5</v>
      </c>
      <c r="M84" s="16">
        <f t="shared" si="36"/>
        <v>2.7095056437579262E-6</v>
      </c>
      <c r="N84" s="17">
        <f t="shared" si="36"/>
        <v>4.3718543999999999E-5</v>
      </c>
      <c r="O84" s="16">
        <f t="shared" si="36"/>
        <v>1.6060206199561734E-5</v>
      </c>
      <c r="P84" s="16">
        <f t="shared" si="36"/>
        <v>1.3759019570105624E-7</v>
      </c>
      <c r="Q84" s="16">
        <f t="shared" si="36"/>
        <v>8.5627123239660683E-6</v>
      </c>
      <c r="R84" s="16">
        <f t="shared" si="36"/>
        <v>5.9851086128914929E-7</v>
      </c>
      <c r="S84" s="16">
        <f t="shared" si="36"/>
        <v>1.8799381205422039E-7</v>
      </c>
      <c r="T84" s="17">
        <f t="shared" si="36"/>
        <v>3.9237695999999994E-5</v>
      </c>
      <c r="U84" s="16">
        <f t="shared" si="36"/>
        <v>5.3270684099816234E-6</v>
      </c>
      <c r="V84" s="16">
        <f t="shared" si="36"/>
        <v>8.4305203583534494E-6</v>
      </c>
      <c r="W84" s="16">
        <f t="shared" si="36"/>
        <v>4.7733773944325381E-6</v>
      </c>
      <c r="X84" s="16">
        <f t="shared" si="36"/>
        <v>2.0095433394208125E-5</v>
      </c>
      <c r="Y84" s="16">
        <f t="shared" si="36"/>
        <v>2.192137292479359E-7</v>
      </c>
      <c r="Z84" s="17">
        <f t="shared" si="36"/>
        <v>4.8441600000000001E-5</v>
      </c>
      <c r="AA84" s="16">
        <f t="shared" si="36"/>
        <v>6.4633408735107549E-6</v>
      </c>
      <c r="AB84" s="16">
        <f t="shared" si="36"/>
        <v>1.2709065890112576E-5</v>
      </c>
      <c r="AC84" s="16">
        <f t="shared" si="36"/>
        <v>1.0009040283511336E-5</v>
      </c>
      <c r="AD84" s="16">
        <f t="shared" si="36"/>
        <v>1.359262297198301E-7</v>
      </c>
      <c r="AE84" s="16">
        <f t="shared" si="36"/>
        <v>2.6048600557465722E-6</v>
      </c>
      <c r="AF84" s="16">
        <f t="shared" si="36"/>
        <v>4.6395777454060181E-6</v>
      </c>
      <c r="AG84" s="16">
        <f t="shared" si="36"/>
        <v>4.1412080939895817E-6</v>
      </c>
      <c r="AH84" s="16">
        <f t="shared" si="36"/>
        <v>4.3343135864884154E-6</v>
      </c>
      <c r="AI84" s="16">
        <f t="shared" si="36"/>
        <v>8.9304665020517064E-7</v>
      </c>
      <c r="AJ84" s="17">
        <f t="shared" si="36"/>
        <v>6.5464280999999997E-5</v>
      </c>
      <c r="AK84" s="16">
        <f t="shared" si="36"/>
        <v>6.6186783638656831E-6</v>
      </c>
      <c r="AL84" s="16">
        <f t="shared" si="36"/>
        <v>2.4570488311016216E-5</v>
      </c>
      <c r="AM84" s="16">
        <f t="shared" si="36"/>
        <v>3.1700355787134229E-5</v>
      </c>
      <c r="AN84" s="20">
        <f t="shared" si="36"/>
        <v>7.0192559609999986E-3</v>
      </c>
    </row>
    <row r="85" spans="1:40">
      <c r="A85" t="s">
        <v>116</v>
      </c>
      <c r="D85" s="21">
        <f>SUM($D$48:$D$84)</f>
        <v>1.9163383086924257E-4</v>
      </c>
      <c r="E85" s="21">
        <f>SUM($E$48:$E$84)</f>
        <v>3.3059421517545569E-3</v>
      </c>
      <c r="F85" s="21">
        <f>SUM($F$48:$F$84)</f>
        <v>9.1442127250879182E-5</v>
      </c>
      <c r="G85" s="21">
        <f>SUM($G$48:$G$84)</f>
        <v>4.5305300853233725E-4</v>
      </c>
      <c r="H85" s="21">
        <f>SUM($H$48:$H$84)</f>
        <v>3.8472883049942073E-3</v>
      </c>
      <c r="I85" s="21">
        <f>SUM($I$48:$I$84)</f>
        <v>7.1719746969813002E-3</v>
      </c>
      <c r="J85" s="21">
        <f>SUM($J$48:$J$84)</f>
        <v>5.8137535409864402E-3</v>
      </c>
      <c r="K85" s="21">
        <f>SUM($K$48:$K$84)</f>
        <v>4.1202508138436572E-3</v>
      </c>
      <c r="L85" s="21">
        <f>SUM($L$48:$L$84)</f>
        <v>2.1073103564972403E-4</v>
      </c>
      <c r="M85" s="21">
        <f>SUM($M$48:$M$84)</f>
        <v>1.6500687208203296E-4</v>
      </c>
      <c r="N85" s="21">
        <f>SUM($N$48:$N$84)</f>
        <v>1.127639580521699E-3</v>
      </c>
      <c r="O85" s="21">
        <f>SUM($O$48:$O$84)</f>
        <v>3.0020453342225624E-3</v>
      </c>
      <c r="P85" s="21">
        <f>SUM($P$48:$P$84)</f>
        <v>1.6281586925906798E-4</v>
      </c>
      <c r="Q85" s="21">
        <f>SUM($Q$48:$Q$84)</f>
        <v>3.5618891158479349E-3</v>
      </c>
      <c r="R85" s="21">
        <f>SUM($R$48:$R$84)</f>
        <v>1.4460526677228462E-4</v>
      </c>
      <c r="S85" s="21">
        <f>SUM($S$48:$S$84)</f>
        <v>1.0828831754187411E-3</v>
      </c>
      <c r="T85" s="21">
        <f>SUM($T$48:$T$84)</f>
        <v>4.2446952184858481E-3</v>
      </c>
      <c r="U85" s="21">
        <f>SUM($U$48:$U$84)</f>
        <v>3.3428305139491474E-4</v>
      </c>
      <c r="V85" s="21">
        <f>SUM($V$48:$V$84)</f>
        <v>1.41399464940074E-4</v>
      </c>
      <c r="W85" s="21">
        <f>SUM($W$48:$W$84)</f>
        <v>2.3261855629625131E-3</v>
      </c>
      <c r="X85" s="21">
        <f>SUM($X$48:$X$84)</f>
        <v>2.7080889664141514E-3</v>
      </c>
      <c r="Y85" s="21">
        <f>SUM($Y$48:$Y$84)</f>
        <v>7.0149508964295277E-3</v>
      </c>
      <c r="Z85" s="21">
        <f>SUM($Z$48:$Z$84)</f>
        <v>1.5766437586571208E-3</v>
      </c>
      <c r="AA85" s="21">
        <f>SUM($AA$48:$AA$84)</f>
        <v>2.3520851616151627E-4</v>
      </c>
      <c r="AB85" s="21">
        <f>SUM($AB$48:$AB$84)</f>
        <v>1.8269241213136008E-4</v>
      </c>
      <c r="AC85">
        <f>SUM($AC$48:$AC$84)</f>
        <v>1.0823140763989181E-2</v>
      </c>
      <c r="AD85" s="21">
        <f>SUM($AD$48:$AD$84)</f>
        <v>5.7077904370442104E-4</v>
      </c>
      <c r="AE85" s="21">
        <f>SUM($AE$48:$AE$84)</f>
        <v>3.1454337555337736E-3</v>
      </c>
      <c r="AF85" s="21">
        <f>SUM($AF$48:$AF$84)</f>
        <v>2.0664974934756264E-4</v>
      </c>
      <c r="AG85" s="21">
        <f>SUM($AG$48:$AG$84)</f>
        <v>1.1055398182537232E-3</v>
      </c>
      <c r="AH85" s="21">
        <f>SUM($AH$48:$AH$84)</f>
        <v>2.0663460796597807E-3</v>
      </c>
      <c r="AI85" s="21">
        <f>SUM($AI$48:$AI$84)</f>
        <v>2.2711701056422133E-4</v>
      </c>
      <c r="AJ85" s="21">
        <f>SUM($AJ$48:$AJ$84)</f>
        <v>9.2317101219041586E-4</v>
      </c>
      <c r="AK85" s="21">
        <f>SUM($AK$48:$AK$84)</f>
        <v>8.4819437569424219E-5</v>
      </c>
      <c r="AL85" s="21">
        <f>SUM($AL$48:$AL$84)</f>
        <v>1.2566388145985069E-3</v>
      </c>
      <c r="AM85" s="21">
        <f>SUM($AM$48:$AM$84)</f>
        <v>5.8463128184079987E-3</v>
      </c>
      <c r="AN85" s="21">
        <f>SUM($AN$48:$AN$84)</f>
        <v>7.2236646637527336E-3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117</v>
      </c>
      <c r="C87">
        <f>SUM($D$85:$AN$85)</f>
        <v>8.669671554013543E-2</v>
      </c>
      <c r="D87" s="22">
        <f>$D$85/$C$87</f>
        <v>2.2103932043484103E-3</v>
      </c>
      <c r="E87" s="22">
        <f>$E$85/$C$87</f>
        <v>3.8132265232402054E-2</v>
      </c>
      <c r="F87" s="22">
        <f>$F$85/$C$87</f>
        <v>1.0547357726435082E-3</v>
      </c>
      <c r="G87" s="22">
        <f>$G$85/$C$87</f>
        <v>5.2257228628528676E-3</v>
      </c>
      <c r="H87" s="22">
        <f>$H$85/$C$87</f>
        <v>4.4376402047354851E-2</v>
      </c>
      <c r="I87" s="22">
        <f>$I$85/$C$87</f>
        <v>8.272487201272466E-2</v>
      </c>
      <c r="J87" s="22">
        <f>$J$85/$C$87</f>
        <v>6.7058521245767583E-2</v>
      </c>
      <c r="K87" s="22">
        <f>$K$85/$C$87</f>
        <v>4.7524877824653297E-2</v>
      </c>
      <c r="L87" s="22">
        <f>$L$85/$C$87</f>
        <v>2.4306691936001666E-3</v>
      </c>
      <c r="M87" s="22">
        <f>$M$85/$C$87</f>
        <v>1.9032655511112711E-3</v>
      </c>
      <c r="N87" s="22">
        <f>$N$85/$C$87</f>
        <v>1.3006716269426248E-2</v>
      </c>
      <c r="O87" s="22">
        <f>$O$85/$C$87</f>
        <v>3.4626978836733366E-2</v>
      </c>
      <c r="P87" s="22">
        <f>$P$85/$C$87</f>
        <v>1.8779935115730412E-3</v>
      </c>
      <c r="Q87" s="22">
        <f>$Q$85/$C$87</f>
        <v>4.1084475849595382E-2</v>
      </c>
      <c r="R87" s="22">
        <f>$R$85/$C$87</f>
        <v>1.6679440030844188E-3</v>
      </c>
      <c r="S87" s="22">
        <f>$S$85/$C$87</f>
        <v>1.2490475200498577E-2</v>
      </c>
      <c r="T87" s="22">
        <f>$T$85/$C$87</f>
        <v>4.8960277122849095E-2</v>
      </c>
      <c r="U87" s="22">
        <f>$U$85/$C$87</f>
        <v>3.8557752656749903E-3</v>
      </c>
      <c r="V87" s="22">
        <f>$V$85/$C$87</f>
        <v>1.6309668025960504E-3</v>
      </c>
      <c r="W87" s="22">
        <f>$W$85/$C$87</f>
        <v>2.6831299761126789E-2</v>
      </c>
      <c r="X87" s="22">
        <f>$X$85/$C$87</f>
        <v>3.1236350183998229E-2</v>
      </c>
      <c r="Y87" s="22">
        <f>$Y$85/$C$87</f>
        <v>8.0913686899499918E-2</v>
      </c>
      <c r="Z87" s="22">
        <f>$Z$85/$C$87</f>
        <v>1.8185738050563501E-2</v>
      </c>
      <c r="AA87" s="22">
        <f>$AA$85/$C$87</f>
        <v>2.7130037706287581E-3</v>
      </c>
      <c r="AB87" s="22">
        <f>$AB$85/$C$87</f>
        <v>2.1072587466913245E-3</v>
      </c>
      <c r="AC87" s="22">
        <f>$AC$85/$C$87</f>
        <v>0.12483910949289319</v>
      </c>
      <c r="AD87" s="22">
        <f>$AD$85/$C$87</f>
        <v>6.5836293814404562E-3</v>
      </c>
      <c r="AE87" s="22">
        <f>$AE$85/$C$87</f>
        <v>3.6280887181679038E-2</v>
      </c>
      <c r="AF87" s="22">
        <f>$AF$85/$C$87</f>
        <v>2.3835937504679298E-3</v>
      </c>
      <c r="AG87" s="22">
        <f>$AG$85/$C$87</f>
        <v>1.2751807393925136E-2</v>
      </c>
      <c r="AH87" s="22">
        <f>$AH$85/$C$87</f>
        <v>2.3834191027723366E-2</v>
      </c>
      <c r="AI87" s="22">
        <f>$AI$85/$C$87</f>
        <v>2.6196726040801357E-3</v>
      </c>
      <c r="AJ87" s="22">
        <f>$AJ$85/$C$87</f>
        <v>1.064828126923727E-2</v>
      </c>
      <c r="AK87" s="22">
        <f>$AK$85/$C$87</f>
        <v>9.78346607953768E-4</v>
      </c>
      <c r="AL87" s="22">
        <f>$AL$85/$C$87</f>
        <v>1.4494653076179776E-2</v>
      </c>
      <c r="AM87" s="22">
        <f>$AM$85/$C$87</f>
        <v>6.7434075004854169E-2</v>
      </c>
      <c r="AN87" s="22">
        <f>$AN$85/$C$87</f>
        <v>8.3321087987567488E-2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STATS</vt:lpstr>
      <vt:lpstr> 9,00 Absolut (1)</vt:lpstr>
      <vt:lpstr> 10,00 Finlandia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2024-12-11T00:33:21Z</dcterms:created>
  <dcterms:modified xsi:type="dcterms:W3CDTF">2024-12-11T00:33:29Z</dcterms:modified>
</cp:coreProperties>
</file>